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A30BF9D4-8EA1-4D72-853F-64B635839BFE}" xr6:coauthVersionLast="47" xr6:coauthVersionMax="47" xr10:uidLastSave="{00000000-0000-0000-0000-000000000000}"/>
  <bookViews>
    <workbookView xWindow="-108" yWindow="-108" windowWidth="23256" windowHeight="1245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IRA'!$A$5:$I$790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168" r:id="rId16"/>
    <pivotCache cacheId="169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790" i="6" l="1"/>
  <c r="BO789" i="6"/>
  <c r="BO788" i="6"/>
  <c r="BO787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90" i="6"/>
  <c r="AZ789" i="6"/>
  <c r="AZ788" i="6"/>
  <c r="AZ787" i="6"/>
  <c r="AZ786" i="6"/>
  <c r="AZ785" i="6"/>
  <c r="AZ784" i="6"/>
  <c r="AZ783" i="6"/>
  <c r="AZ782" i="6"/>
  <c r="AZ781" i="6"/>
  <c r="AZ780" i="6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90" i="6"/>
  <c r="AK789" i="6"/>
  <c r="AK788" i="6"/>
  <c r="AK787" i="6"/>
  <c r="AK786" i="6"/>
  <c r="AK785" i="6"/>
  <c r="AK784" i="6"/>
  <c r="AK783" i="6"/>
  <c r="AK782" i="6"/>
  <c r="AK781" i="6"/>
  <c r="AK780" i="6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90" i="6"/>
  <c r="V789" i="6"/>
  <c r="V788" i="6"/>
  <c r="V787" i="6"/>
  <c r="V786" i="6"/>
  <c r="V785" i="6"/>
  <c r="V784" i="6"/>
  <c r="V783" i="6"/>
  <c r="V782" i="6"/>
  <c r="V781" i="6"/>
  <c r="V780" i="6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90" i="6" l="1"/>
  <c r="AX790" i="6"/>
  <c r="AW790" i="6"/>
  <c r="AV790" i="6"/>
  <c r="AU790" i="6"/>
  <c r="AT790" i="6"/>
  <c r="AS790" i="6"/>
  <c r="AR790" i="6"/>
  <c r="AQ790" i="6"/>
  <c r="AP790" i="6"/>
  <c r="AO790" i="6"/>
  <c r="AN790" i="6"/>
  <c r="AY789" i="6"/>
  <c r="AX789" i="6"/>
  <c r="AW789" i="6"/>
  <c r="AV789" i="6"/>
  <c r="AU789" i="6"/>
  <c r="AT789" i="6"/>
  <c r="AS789" i="6"/>
  <c r="AR789" i="6"/>
  <c r="AQ789" i="6"/>
  <c r="AP789" i="6"/>
  <c r="AO789" i="6"/>
  <c r="AN789" i="6"/>
  <c r="AY788" i="6"/>
  <c r="AX788" i="6"/>
  <c r="AW788" i="6"/>
  <c r="AV788" i="6"/>
  <c r="AU788" i="6"/>
  <c r="AT788" i="6"/>
  <c r="AS788" i="6"/>
  <c r="AR788" i="6"/>
  <c r="AQ788" i="6"/>
  <c r="AP788" i="6"/>
  <c r="AO788" i="6"/>
  <c r="AN788" i="6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90" i="6" l="1"/>
  <c r="AI790" i="6"/>
  <c r="AH790" i="6"/>
  <c r="AG790" i="6"/>
  <c r="AF790" i="6"/>
  <c r="AE790" i="6"/>
  <c r="AD790" i="6"/>
  <c r="AC790" i="6"/>
  <c r="AB790" i="6"/>
  <c r="AA790" i="6"/>
  <c r="Z790" i="6"/>
  <c r="Y790" i="6"/>
  <c r="AJ789" i="6"/>
  <c r="AI789" i="6"/>
  <c r="AH789" i="6"/>
  <c r="AG789" i="6"/>
  <c r="AF789" i="6"/>
  <c r="AE789" i="6"/>
  <c r="AD789" i="6"/>
  <c r="AC789" i="6"/>
  <c r="AB789" i="6"/>
  <c r="AA789" i="6"/>
  <c r="Z789" i="6"/>
  <c r="Y789" i="6"/>
  <c r="AJ788" i="6"/>
  <c r="AI788" i="6"/>
  <c r="AH788" i="6"/>
  <c r="AG788" i="6"/>
  <c r="AF788" i="6"/>
  <c r="AE788" i="6"/>
  <c r="AD788" i="6"/>
  <c r="AC788" i="6"/>
  <c r="AB788" i="6"/>
  <c r="AA788" i="6"/>
  <c r="Z788" i="6"/>
  <c r="Y788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U788" i="6"/>
  <c r="T788" i="6"/>
  <c r="S788" i="6"/>
  <c r="R788" i="6"/>
  <c r="Q788" i="6"/>
  <c r="P788" i="6"/>
  <c r="O788" i="6"/>
  <c r="N788" i="6"/>
  <c r="M788" i="6"/>
  <c r="L788" i="6"/>
  <c r="K788" i="6"/>
  <c r="J788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 l="1"/>
  <c r="BP787" i="6" l="1"/>
  <c r="BQ787" i="6" s="1"/>
  <c r="BP789" i="6"/>
  <c r="BQ789" i="6" s="1"/>
  <c r="W787" i="6"/>
  <c r="X787" i="6" s="1"/>
  <c r="W789" i="6"/>
  <c r="X789" i="6" s="1"/>
  <c r="W788" i="6"/>
  <c r="X788" i="6" s="1"/>
  <c r="BA787" i="6"/>
  <c r="BB787" i="6" s="1"/>
  <c r="BA788" i="6"/>
  <c r="BB788" i="6" s="1"/>
  <c r="AL787" i="6"/>
  <c r="AM787" i="6" s="1"/>
  <c r="AL788" i="6"/>
  <c r="AM788" i="6" s="1"/>
  <c r="AL789" i="6"/>
  <c r="AM789" i="6" s="1"/>
  <c r="BA789" i="6"/>
  <c r="BB789" i="6" s="1"/>
  <c r="BP788" i="6"/>
  <c r="BQ788" i="6" s="1"/>
  <c r="BP790" i="6"/>
  <c r="BQ790" i="6" s="1"/>
  <c r="BA790" i="6"/>
  <c r="BB790" i="6" s="1"/>
  <c r="AL790" i="6"/>
  <c r="AM790" i="6" s="1"/>
  <c r="BP786" i="6"/>
  <c r="BQ786" i="6" s="1"/>
  <c r="BA786" i="6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B786" i="6" l="1"/>
  <c r="BA691" i="6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BB554" i="6" s="1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X783" i="6" s="1"/>
  <c r="W784" i="6"/>
  <c r="X784" i="6" s="1"/>
  <c r="W785" i="6"/>
  <c r="X785" i="6" s="1"/>
  <c r="W786" i="6"/>
  <c r="X786" i="6" s="1"/>
  <c r="W790" i="6"/>
  <c r="X790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<sst xmlns="http://schemas.openxmlformats.org/spreadsheetml/2006/main" count="10762" uniqueCount="1246">
  <si>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</si>
  <si>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</si>
  <si>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</si>
  <si>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</si>
  <si>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</si>
  <si>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</si>
  <si>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</si>
  <si>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</si>
  <si>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</si>
  <si>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</si>
  <si>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</si>
  <si>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</si>
  <si>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</si>
  <si>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</si>
  <si>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</si>
  <si>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</si>
  <si>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</si>
  <si>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</si>
  <si>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</si>
  <si>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</si>
  <si>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</si>
  <si>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</si>
  <si>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</si>
  <si>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</si>
  <si>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</si>
  <si>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</si>
  <si>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</si>
  <si>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</si>
  <si>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</si>
  <si>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</si>
  <si>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</si>
  <si>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</si>
  <si>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</si>
  <si>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</si>
  <si>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</si>
  <si>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</si>
  <si>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</si>
  <si>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</si>
  <si>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</si>
  <si>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</si>
  <si>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</si>
  <si>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</si>
  <si>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</si>
  <si>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</si>
  <si>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</si>
  <si>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</si>
  <si>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</si>
  <si>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</si>
  <si>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</si>
  <si>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</si>
  <si>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</si>
  <si>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</si>
  <si>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</si>
  <si>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</si>
  <si>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</si>
  <si>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</si>
  <si>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</si>
  <si>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</si>
  <si>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</si>
  <si>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</si>
  <si>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</si>
  <si>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</si>
  <si>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</si>
  <si>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</si>
  <si>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</si>
  <si>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</si>
  <si>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</si>
  <si>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</si>
  <si>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</si>
  <si>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</si>
  <si>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</si>
  <si>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</si>
  <si>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</si>
  <si>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</si>
  <si>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</si>
  <si>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</si>
  <si>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</si>
  <si>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</si>
  <si>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</si>
  <si>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</si>
  <si>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</si>
  <si>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</si>
  <si>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</si>
  <si>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</si>
  <si>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</si>
  <si>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</si>
  <si>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</si>
  <si>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</si>
  <si>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</si>
  <si>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</si>
  <si>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</si>
  <si>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</si>
  <si>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</si>
  <si>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</si>
  <si>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</si>
  <si>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</si>
  <si>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</si>
  <si>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</si>
  <si>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</si>
  <si>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</si>
  <si>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</si>
  <si>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</si>
  <si>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</si>
  <si>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</si>
  <si>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</si>
  <si>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</si>
  <si>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</si>
  <si>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</si>
  <si>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</si>
  <si>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</si>
  <si>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</si>
  <si>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</si>
  <si>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</si>
  <si>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</si>
  <si>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</si>
  <si>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</si>
  <si>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</si>
  <si>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</si>
  <si>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</si>
  <si>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</si>
  <si>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</si>
  <si>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</si>
  <si>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</si>
  <si>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</si>
  <si>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</si>
  <si>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</si>
  <si>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</si>
  <si>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</si>
  <si>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</si>
  <si>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</si>
  <si>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</si>
  <si>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</si>
  <si>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</si>
  <si>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</si>
  <si>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</si>
  <si>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</si>
  <si>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</si>
  <si>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</si>
  <si>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</si>
  <si>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</si>
  <si>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</si>
  <si>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</si>
  <si>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</si>
  <si>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</si>
  <si>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</si>
  <si>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</si>
  <si>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</si>
  <si>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</si>
  <si>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</si>
  <si>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</si>
  <si>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</si>
  <si>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</si>
  <si>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</si>
  <si>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</si>
  <si>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</si>
  <si>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</si>
  <si>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</si>
  <si>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</si>
  <si>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</si>
  <si>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</si>
  <si>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</si>
  <si>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</si>
  <si>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</si>
  <si>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</si>
  <si>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</si>
  <si>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</si>
  <si>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</si>
  <si>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</si>
  <si>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</si>
  <si>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</si>
  <si>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</si>
  <si>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</si>
  <si>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</si>
  <si>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</si>
  <si>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</si>
  <si>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</si>
  <si>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</si>
  <si>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</si>
  <si>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</si>
  <si>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</si>
  <si>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</si>
  <si>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</si>
  <si>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</si>
  <si>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</si>
  <si>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</si>
  <si>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</si>
  <si>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</si>
  <si>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</si>
  <si>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</si>
  <si>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</si>
  <si>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</si>
  <si>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</si>
  <si>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</si>
  <si>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</si>
  <si>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</si>
  <si>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</si>
  <si>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</si>
  <si>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</si>
  <si>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</si>
  <si>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</si>
  <si>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</si>
  <si>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</si>
  <si>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</si>
  <si>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</si>
  <si>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</si>
  <si>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</si>
  <si>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</si>
  <si>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</si>
  <si>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</si>
  <si>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</si>
  <si>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</si>
  <si>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</si>
  <si>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</si>
  <si>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</si>
  <si>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</si>
  <si>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</si>
  <si>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</si>
  <si>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</si>
  <si>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</si>
  <si>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</si>
  <si>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</si>
  <si>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</si>
  <si>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</si>
  <si>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</si>
  <si>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</si>
  <si>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</si>
  <si>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</si>
  <si>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</si>
  <si>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</si>
  <si>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</si>
  <si>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</si>
  <si>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</si>
  <si>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</si>
  <si>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</si>
  <si>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</si>
  <si>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</si>
  <si>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</si>
  <si>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</si>
  <si>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</si>
  <si>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</si>
  <si>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</si>
  <si>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</si>
  <si>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</si>
  <si>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</si>
  <si>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</si>
  <si>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</si>
  <si>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</si>
  <si>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</si>
  <si>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</si>
  <si>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</si>
  <si>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</si>
  <si>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</si>
  <si>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</si>
  <si>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</si>
  <si>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</si>
  <si>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</si>
  <si>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</si>
  <si>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</si>
  <si>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</si>
  <si>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</si>
  <si>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</si>
  <si>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</si>
  <si>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</si>
  <si>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</si>
  <si>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</si>
  <si>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</si>
  <si>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</si>
  <si>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</si>
  <si>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</si>
  <si>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</si>
  <si>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</si>
  <si>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</si>
  <si>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</si>
  <si>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</si>
  <si>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</si>
  <si>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</si>
  <si>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</si>
  <si>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</si>
  <si>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</si>
  <si>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</si>
  <si>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</si>
  <si>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</si>
  <si>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</si>
  <si>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</si>
  <si>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</si>
  <si>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</si>
  <si>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</si>
  <si>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</si>
  <si>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</si>
  <si>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</si>
  <si>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</si>
  <si>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</si>
  <si>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</si>
  <si>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</si>
  <si>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</si>
  <si>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</si>
  <si>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</si>
  <si>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</si>
  <si>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</si>
  <si>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</si>
  <si>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</si>
  <si>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</si>
  <si>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</si>
  <si>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</si>
  <si>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</si>
  <si>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</si>
  <si>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</si>
  <si>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</si>
  <si>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</si>
  <si>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</si>
  <si>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</si>
  <si>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</si>
  <si>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</si>
  <si>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</si>
  <si>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</si>
  <si>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</si>
  <si>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</si>
  <si>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</si>
  <si>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</si>
  <si>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</si>
  <si>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</si>
  <si>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</si>
  <si>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</si>
  <si>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</si>
  <si>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</si>
  <si>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</si>
  <si>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</si>
  <si>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</si>
  <si>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</si>
  <si>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</si>
  <si>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</si>
  <si>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</si>
  <si>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</si>
  <si>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</si>
  <si>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</si>
  <si>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</si>
  <si>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</si>
  <si>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</si>
  <si>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</si>
  <si>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</si>
  <si>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</si>
  <si>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</si>
  <si>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</si>
  <si>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</si>
  <si>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</si>
  <si>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</si>
  <si>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</si>
  <si>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</si>
  <si>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</si>
  <si>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</si>
  <si>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</si>
  <si>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</si>
  <si>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</si>
  <si>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</si>
  <si>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</si>
  <si>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</si>
  <si>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</si>
  <si>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</si>
  <si>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</si>
  <si>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</si>
  <si>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</si>
  <si>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</si>
  <si>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</si>
  <si>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</si>
  <si>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</si>
  <si>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</si>
  <si>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</si>
  <si>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</si>
  <si>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</si>
  <si>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</si>
  <si>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</si>
  <si>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</si>
  <si>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</si>
  <si>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</si>
  <si>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</si>
  <si>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</si>
  <si>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</si>
  <si>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</si>
  <si>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</si>
  <si>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</si>
  <si>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</si>
  <si>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</si>
  <si>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</si>
  <si>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</si>
  <si>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</si>
  <si>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</si>
  <si>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</si>
  <si>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</si>
  <si>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</si>
  <si>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</si>
  <si>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</si>
  <si>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</si>
  <si>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</si>
  <si>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</si>
  <si>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</si>
  <si>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</si>
  <si>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</si>
  <si>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</si>
  <si>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</si>
  <si>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</si>
  <si>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</si>
  <si>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</si>
  <si>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</si>
  <si>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</si>
  <si>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</si>
  <si>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</si>
  <si>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</si>
  <si>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</si>
  <si>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</si>
  <si>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</si>
  <si>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</si>
  <si>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</si>
  <si>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</si>
  <si>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</si>
  <si>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</si>
  <si>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</si>
  <si>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</si>
  <si>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</si>
  <si>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</si>
  <si>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</si>
  <si>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</si>
  <si>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</si>
  <si>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</si>
  <si>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</si>
  <si>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</si>
  <si>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</si>
  <si>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</si>
  <si>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</si>
  <si>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</si>
  <si>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</si>
  <si>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</si>
  <si>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</si>
  <si>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</si>
  <si>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</si>
  <si>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</si>
  <si>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</si>
  <si>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</si>
  <si>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</si>
  <si>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</si>
  <si>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</si>
  <si>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</si>
  <si>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</si>
  <si>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</si>
  <si>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</si>
  <si>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</si>
  <si>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</si>
  <si>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</si>
  <si>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</si>
  <si>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</si>
  <si>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</si>
  <si>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</si>
  <si>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</si>
  <si>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</si>
  <si>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</si>
  <si>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</si>
  <si>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</si>
  <si>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</si>
  <si>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</si>
  <si>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</si>
  <si>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</si>
  <si>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</si>
  <si>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</si>
  <si>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</si>
  <si>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</si>
  <si>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</si>
  <si>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</si>
  <si>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</si>
  <si>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</si>
  <si>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</si>
  <si>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</si>
  <si>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</si>
  <si>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</si>
  <si>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</si>
  <si>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</si>
  <si>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</si>
  <si>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</si>
  <si>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</si>
  <si>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</si>
  <si>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</si>
  <si>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</si>
  <si>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</si>
  <si>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</si>
  <si>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</si>
  <si>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</si>
  <si>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</si>
  <si>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</si>
  <si>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</si>
  <si>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</si>
  <si>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</si>
  <si>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</si>
  <si>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</si>
  <si>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</si>
  <si>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</si>
  <si>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</si>
  <si>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</si>
  <si>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</si>
  <si>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</si>
  <si>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</si>
  <si>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</si>
  <si>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</si>
  <si>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</si>
  <si>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</si>
  <si>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</si>
  <si>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</si>
  <si>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</si>
  <si>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</si>
  <si>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</si>
  <si>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</si>
  <si>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</si>
  <si>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</si>
  <si>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</si>
  <si>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</si>
  <si>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</si>
  <si>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</si>
  <si>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</si>
  <si>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</si>
  <si>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</si>
  <si>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</si>
  <si>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</si>
  <si>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</si>
  <si>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</si>
  <si>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</si>
  <si>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</si>
  <si>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</si>
  <si>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</si>
  <si>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</si>
  <si>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</si>
  <si>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</si>
  <si>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</si>
  <si>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</si>
  <si>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</si>
  <si>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</si>
  <si>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</si>
  <si>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</si>
  <si>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</si>
  <si>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</si>
  <si>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</si>
  <si>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</si>
  <si>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</si>
  <si>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</si>
  <si>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</si>
  <si>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</si>
  <si>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</si>
  <si>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</si>
  <si>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</si>
  <si>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</si>
  <si>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</si>
  <si>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</si>
  <si>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</si>
  <si>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</si>
  <si>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</si>
  <si>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</si>
  <si>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</si>
  <si>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</si>
  <si>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</si>
  <si>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</si>
  <si>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</si>
  <si>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</si>
  <si>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</si>
  <si>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</si>
  <si>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</si>
  <si>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</si>
  <si>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</si>
  <si>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</si>
  <si>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</si>
  <si>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</si>
  <si>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</si>
  <si>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</si>
  <si>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</si>
  <si>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</si>
  <si>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</si>
  <si>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</si>
  <si>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</si>
  <si>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</si>
  <si>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</si>
  <si>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</si>
  <si>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</si>
  <si>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</si>
  <si>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</si>
  <si>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</si>
  <si>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</si>
  <si>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</si>
  <si>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</si>
  <si>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</si>
  <si>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</si>
  <si>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</si>
  <si>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</si>
  <si>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</si>
  <si>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</si>
  <si>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</si>
  <si>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</si>
  <si>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</si>
  <si>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</si>
  <si>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</si>
  <si>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</si>
  <si>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</si>
  <si>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</si>
  <si>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</si>
  <si>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</si>
  <si>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</si>
  <si>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</si>
  <si>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</si>
  <si>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</si>
  <si>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</si>
  <si>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</si>
  <si>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</si>
  <si>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</si>
  <si>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</si>
  <si>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</si>
  <si>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</si>
  <si>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</si>
  <si>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</si>
  <si>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</si>
  <si>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</si>
  <si>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</si>
  <si>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</si>
  <si>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</si>
  <si>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</si>
  <si>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</si>
  <si>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</si>
  <si>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</si>
  <si>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</si>
  <si>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</si>
  <si>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</si>
  <si>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</si>
  <si>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</si>
  <si>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</si>
  <si>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</si>
  <si>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</si>
  <si>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</si>
  <si>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</si>
  <si>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</si>
  <si>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</si>
  <si>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</si>
  <si>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</si>
  <si>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</si>
  <si>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</si>
  <si>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</si>
  <si>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</si>
  <si>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</si>
  <si>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</si>
  <si>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</si>
  <si>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</si>
  <si>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</si>
  <si>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</si>
  <si>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</si>
  <si>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</si>
  <si>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</si>
  <si>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</si>
  <si>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</si>
  <si>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</si>
  <si>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</si>
  <si>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</si>
  <si>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</si>
  <si>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</si>
  <si>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</si>
  <si>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</si>
  <si>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</si>
  <si>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</si>
  <si>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</si>
  <si>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</si>
  <si>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</si>
  <si>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</si>
  <si>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</si>
  <si>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</si>
  <si>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</si>
  <si>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</si>
  <si>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</si>
  <si>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</si>
  <si>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</si>
  <si>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</si>
  <si>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</si>
  <si>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</si>
  <si>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</si>
  <si>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</si>
  <si>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</si>
  <si>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</si>
  <si>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</si>
  <si>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</si>
  <si>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</si>
  <si>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</si>
  <si>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</si>
  <si>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</si>
  <si>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</si>
  <si>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</si>
  <si>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</si>
  <si>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</si>
  <si>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</si>
  <si>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</si>
  <si>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</si>
  <si>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</si>
  <si>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</si>
  <si>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</si>
  <si>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</si>
  <si>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</si>
  <si>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</si>
  <si>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</si>
  <si>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</si>
  <si>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</si>
  <si>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</si>
  <si>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</si>
  <si>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</si>
  <si>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</si>
  <si>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</si>
  <si>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</si>
  <si>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</si>
  <si>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</si>
  <si>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</si>
  <si>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</si>
  <si>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</si>
  <si>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</si>
  <si>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</si>
  <si>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</si>
  <si>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</si>
  <si>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</si>
  <si>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</si>
  <si>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</si>
  <si>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</si>
  <si>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</si>
  <si>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</si>
  <si>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</si>
  <si>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</si>
  <si>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</si>
  <si>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</si>
  <si>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</si>
  <si>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</si>
  <si>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</si>
  <si>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</si>
  <si>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</si>
  <si>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</si>
  <si>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</si>
  <si>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</si>
  <si>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</si>
  <si>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</si>
  <si>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</si>
  <si>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</si>
  <si>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</si>
  <si>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</si>
  <si>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</si>
  <si>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</si>
  <si>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</si>
  <si>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</si>
  <si>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</si>
  <si>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</si>
  <si>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</si>
  <si>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</si>
  <si>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</si>
  <si>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</si>
  <si>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</si>
  <si>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</si>
  <si>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</si>
  <si>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</si>
  <si>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</si>
  <si>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</si>
  <si>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</si>
  <si>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</si>
  <si>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</si>
  <si>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</si>
  <si>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</si>
  <si>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</si>
  <si>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</si>
  <si>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</si>
  <si>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</si>
  <si>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</si>
  <si>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</si>
  <si>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</si>
  <si>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</si>
  <si>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</si>
  <si>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</si>
  <si>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</si>
  <si>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</si>
  <si>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</si>
  <si>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</si>
  <si>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</si>
  <si>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</si>
  <si>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</si>
  <si>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</si>
  <si>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</si>
  <si>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</si>
  <si>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</si>
  <si>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</si>
  <si>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</si>
  <si>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</si>
  <si>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</si>
  <si>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</si>
  <si>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</si>
  <si>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</si>
  <si>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</si>
  <si>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</si>
  <si>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</si>
  <si>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</si>
  <si>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</si>
  <si>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</si>
  <si>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</si>
  <si>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</si>
  <si>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</si>
  <si>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</si>
  <si>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</si>
  <si>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</si>
  <si>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</si>
  <si>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</si>
  <si>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</si>
  <si>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</si>
  <si>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</si>
  <si>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</si>
  <si>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</si>
  <si>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</si>
  <si>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</si>
  <si>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</si>
  <si>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</si>
  <si>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</si>
  <si>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</si>
  <si>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</si>
  <si>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</si>
  <si>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</si>
  <si>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</si>
  <si>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</si>
  <si>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</si>
  <si>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</si>
  <si>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</si>
  <si>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</si>
  <si>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</si>
  <si>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</si>
  <si>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</si>
  <si>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</si>
  <si>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</si>
  <si>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</si>
  <si>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</si>
  <si>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</si>
  <si>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</si>
  <si>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</si>
  <si>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</si>
  <si>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</si>
  <si>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</si>
  <si>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</si>
  <si>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</si>
  <si>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</si>
  <si>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</si>
  <si>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</si>
  <si>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</si>
  <si>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</si>
  <si>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</si>
  <si>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</si>
  <si>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</si>
  <si>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</si>
  <si>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</si>
  <si>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</si>
  <si>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</si>
  <si>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</si>
  <si>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</si>
  <si>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</si>
  <si>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</si>
  <si>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</si>
  <si>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</si>
  <si>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</si>
  <si>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</si>
  <si>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</si>
  <si>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</si>
  <si>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</si>
  <si>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</si>
  <si>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</si>
  <si>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</si>
  <si>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</si>
  <si>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</si>
  <si>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</si>
  <si>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</si>
  <si>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</si>
  <si>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</si>
  <si>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</si>
  <si>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</si>
  <si>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</si>
  <si>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</si>
  <si>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</si>
  <si>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</si>
  <si>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</si>
  <si>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</si>
  <si>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</si>
  <si>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</si>
  <si>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</si>
  <si>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</si>
  <si>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</si>
  <si>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</si>
  <si>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</si>
  <si>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</si>
  <si>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</si>
  <si>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</si>
  <si>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</si>
  <si>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</si>
  <si>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</si>
  <si>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</si>
  <si>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</si>
  <si>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</si>
  <si>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</si>
  <si>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</si>
  <si>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</si>
  <si>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</si>
  <si>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</si>
  <si>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</si>
  <si>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</si>
  <si>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</si>
  <si>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</si>
  <si>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</si>
  <si>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</si>
  <si>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</si>
  <si>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</si>
  <si>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</si>
  <si>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</si>
  <si>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</si>
  <si>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</si>
  <si>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</si>
  <si>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</si>
  <si>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</si>
  <si>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</si>
  <si>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</si>
  <si>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</si>
  <si>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</si>
  <si>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</si>
  <si>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</si>
  <si>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</si>
  <si>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</si>
  <si>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</si>
  <si>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</si>
  <si>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</si>
  <si>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</si>
  <si>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</si>
  <si>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</si>
  <si>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</si>
  <si>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</si>
  <si>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</si>
  <si>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</si>
  <si>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</si>
  <si>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</si>
  <si>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</si>
  <si>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</si>
  <si>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</si>
  <si>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</si>
  <si>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</si>
  <si>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</si>
  <si>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</si>
  <si>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</si>
  <si>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</si>
  <si>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</si>
  <si>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</si>
  <si>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</si>
  <si>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</si>
  <si>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</si>
  <si>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</si>
  <si>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</si>
  <si>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</si>
  <si>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</si>
  <si>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</si>
  <si>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</si>
  <si>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</si>
  <si>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</si>
  <si>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</si>
  <si>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</si>
  <si>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</si>
  <si>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</si>
  <si>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</si>
  <si>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</si>
  <si>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</si>
  <si>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</si>
  <si>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</si>
  <si>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</si>
  <si>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</si>
  <si>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</si>
  <si>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</si>
  <si>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</si>
  <si>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</si>
  <si>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</si>
  <si>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</si>
  <si>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</si>
  <si>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</si>
  <si>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</si>
  <si>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</si>
  <si>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</si>
  <si>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</si>
  <si>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</si>
  <si>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</si>
  <si>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</si>
  <si>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</si>
  <si>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</si>
  <si>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</si>
  <si>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</si>
  <si>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</si>
  <si>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</si>
  <si>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</si>
  <si>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</si>
  <si>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</si>
  <si>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</si>
  <si>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</si>
  <si>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</si>
  <si>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</si>
  <si>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</si>
  <si>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</si>
  <si>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</si>
  <si>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</si>
  <si>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</si>
  <si>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</si>
  <si>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</si>
  <si>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</si>
  <si>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</si>
  <si>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</si>
  <si>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</si>
  <si>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</si>
  <si>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</si>
  <si>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</si>
  <si>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</si>
  <si>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</si>
  <si>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</si>
  <si>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</si>
  <si>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</si>
  <si>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</si>
  <si>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</si>
  <si>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</si>
  <si>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</si>
  <si>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</si>
  <si>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</si>
  <si>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</si>
  <si>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</si>
  <si>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</si>
  <si>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</si>
  <si>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</si>
  <si>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</si>
  <si>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</si>
  <si>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</si>
  <si>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</si>
  <si>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</si>
  <si>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</si>
  <si>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</si>
  <si>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</si>
  <si>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</si>
  <si>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</si>
  <si>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</si>
  <si>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</si>
  <si>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</si>
  <si>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</si>
  <si>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</si>
  <si>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</si>
  <si>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</si>
  <si>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</si>
  <si>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</si>
  <si>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</si>
  <si>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</si>
  <si>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</si>
  <si>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</si>
  <si>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</si>
  <si>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</si>
  <si>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</si>
  <si>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</si>
  <si>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</si>
  <si>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</si>
  <si>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</si>
  <si>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</si>
  <si>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</si>
  <si>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</si>
  <si>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</si>
  <si>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</si>
  <si>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</si>
  <si>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</si>
  <si>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</si>
  <si>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</si>
  <si>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</si>
  <si>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</si>
  <si>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</si>
  <si>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</si>
  <si>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</si>
  <si>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</si>
  <si>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</si>
  <si>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</si>
  <si>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</si>
  <si>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</si>
  <si>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</si>
  <si>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</si>
  <si>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</si>
  <si>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</si>
  <si>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</si>
  <si>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</si>
  <si>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</si>
  <si>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</si>
  <si>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</si>
  <si>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</si>
  <si>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</si>
  <si>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</si>
  <si>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</si>
  <si>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</si>
  <si>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</si>
  <si>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</si>
  <si>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</si>
  <si>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</si>
  <si>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</si>
  <si>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</si>
  <si>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</si>
  <si>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</si>
  <si>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</si>
  <si>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</si>
  <si>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</si>
  <si>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</si>
  <si>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</si>
  <si>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</si>
  <si>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</si>
  <si>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</si>
  <si>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</si>
  <si>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</si>
  <si>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</si>
  <si>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</si>
  <si>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</si>
  <si>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</si>
  <si>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</si>
  <si>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</si>
  <si>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</si>
  <si>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</si>
  <si>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</si>
  <si>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</si>
  <si>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</si>
  <si>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</si>
  <si>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</si>
  <si>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</si>
  <si>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</si>
  <si>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</si>
  <si>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</si>
  <si>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</si>
  <si>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</si>
  <si>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</si>
  <si>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</si>
  <si>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</si>
  <si>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</si>
  <si>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</si>
  <si>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</si>
  <si>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</si>
  <si>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</si>
  <si>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</si>
  <si>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</si>
  <si>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</si>
  <si>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</si>
  <si>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</si>
  <si>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</si>
  <si>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</si>
  <si>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</si>
  <si>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</si>
  <si>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</si>
  <si>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</si>
  <si>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</si>
  <si>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</si>
  <si>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</si>
  <si>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</si>
  <si>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</si>
  <si>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</si>
  <si>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</si>
  <si>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</si>
  <si>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</si>
  <si>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</si>
  <si>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</si>
  <si>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</si>
  <si>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</si>
  <si>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</si>
  <si>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</si>
  <si>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</si>
  <si>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</si>
  <si>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</si>
  <si>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</si>
  <si>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</si>
  <si>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</si>
  <si>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</si>
  <si>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</si>
  <si>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</si>
  <si>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</si>
  <si>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</si>
  <si>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</si>
  <si>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</si>
  <si>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</si>
  <si>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</si>
  <si>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</si>
  <si>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</si>
  <si>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</si>
  <si>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</si>
  <si>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</si>
  <si>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</si>
  <si>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</si>
  <si>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</si>
  <si>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</si>
  <si>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</si>
  <si>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</si>
  <si>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</si>
  <si>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</si>
  <si>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</si>
  <si>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</si>
  <si>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</si>
  <si>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</si>
  <si>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</si>
  <si>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</si>
  <si>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</si>
  <si>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</si>
  <si>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</si>
  <si>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</si>
  <si>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</si>
  <si>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</si>
  <si>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</si>
  <si>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</si>
  <si>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</si>
  <si>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</si>
  <si>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</si>
  <si>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</si>
  <si>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</si>
  <si>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</si>
  <si>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</si>
  <si>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</si>
  <si>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</si>
  <si>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</si>
  <si>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</si>
  <si>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</si>
  <si>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</si>
  <si>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</si>
  <si>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</si>
  <si>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</si>
  <si>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</si>
  <si>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</si>
  <si>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</si>
  <si>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</si>
  <si>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</si>
  <si>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</si>
  <si>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</si>
  <si>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</si>
  <si>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</si>
  <si>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</si>
  <si>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</si>
  <si>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</si>
  <si>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</si>
  <si>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</si>
  <si>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</si>
  <si>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</si>
  <si>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</si>
  <si>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</si>
  <si>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</si>
  <si>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</si>
  <si>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</si>
  <si>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</si>
  <si>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</si>
  <si>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</si>
  <si>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</si>
  <si>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</si>
  <si>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</si>
  <si>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</si>
  <si>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</si>
  <si>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HOGAR PROTEGIDO YURIMAGUAS CORAZONES SOLIDARIOS</t>
  </si>
  <si>
    <t>EDAS IRAS EN MENORES DE 5 AÑOS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</si>
</sst>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font>
        <color rgb="FF9C0006"/>
      </font>
      <fill>
        <patternFill>
          <bgColor rgb="FFFFC7CE"/>
        </patternFill>
      </fill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4652</c:v>
                </c:pt>
                <c:pt idx="1">
                  <c:v>8244</c:v>
                </c:pt>
                <c:pt idx="2">
                  <c:v>4515</c:v>
                </c:pt>
                <c:pt idx="3">
                  <c:v>7283</c:v>
                </c:pt>
                <c:pt idx="4">
                  <c:v>3471</c:v>
                </c:pt>
                <c:pt idx="5">
                  <c:v>3241</c:v>
                </c:pt>
                <c:pt idx="6">
                  <c:v>2219</c:v>
                </c:pt>
                <c:pt idx="7">
                  <c:v>3356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73</c:v>
                </c:pt>
                <c:pt idx="1">
                  <c:v>71</c:v>
                </c:pt>
                <c:pt idx="2">
                  <c:v>81</c:v>
                </c:pt>
                <c:pt idx="3">
                  <c:v>143</c:v>
                </c:pt>
                <c:pt idx="4">
                  <c:v>36</c:v>
                </c:pt>
                <c:pt idx="5">
                  <c:v>62</c:v>
                </c:pt>
                <c:pt idx="6">
                  <c:v>14</c:v>
                </c:pt>
                <c:pt idx="7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404</c:v>
                </c:pt>
                <c:pt idx="1">
                  <c:v>4300</c:v>
                </c:pt>
                <c:pt idx="2">
                  <c:v>480</c:v>
                </c:pt>
                <c:pt idx="3">
                  <c:v>623</c:v>
                </c:pt>
                <c:pt idx="4">
                  <c:v>272</c:v>
                </c:pt>
                <c:pt idx="5">
                  <c:v>327</c:v>
                </c:pt>
                <c:pt idx="6">
                  <c:v>126</c:v>
                </c:pt>
                <c:pt idx="7">
                  <c:v>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10349</c:v>
                </c:pt>
                <c:pt idx="1">
                  <c:v>18727</c:v>
                </c:pt>
                <c:pt idx="2">
                  <c:v>7118</c:v>
                </c:pt>
                <c:pt idx="3">
                  <c:v>16351</c:v>
                </c:pt>
                <c:pt idx="4">
                  <c:v>7560</c:v>
                </c:pt>
                <c:pt idx="5">
                  <c:v>8033</c:v>
                </c:pt>
                <c:pt idx="6">
                  <c:v>5773</c:v>
                </c:pt>
                <c:pt idx="7">
                  <c:v>7892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Edas%20No%20Complicada%202025.xlsx" TargetMode="External"/><Relationship Id="rId1" Type="http://schemas.openxmlformats.org/officeDocument/2006/relationships/externalLinkPath" Target="Edas%20No%20Complicada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Edas%20Complicada%202025.xlsx" TargetMode="External"/><Relationship Id="rId1" Type="http://schemas.openxmlformats.org/officeDocument/2006/relationships/externalLinkPath" Target="Edas%20Complicada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Complicada%202025.xlsx" TargetMode="External"/><Relationship Id="rId1" Type="http://schemas.openxmlformats.org/officeDocument/2006/relationships/externalLinkPath" Target="Ira%20Complicada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portes\Pan\EdasIras\2025\Ira%20No%20Complicada%202025.xlsx" TargetMode="External"/><Relationship Id="rId1" Type="http://schemas.openxmlformats.org/officeDocument/2006/relationships/externalLinkPath" Target="Ira%20No%20Complicada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5</v>
          </cell>
          <cell r="K6">
            <v>3</v>
          </cell>
          <cell r="L6">
            <v>5</v>
          </cell>
          <cell r="M6">
            <v>7</v>
          </cell>
          <cell r="N6">
            <v>8</v>
          </cell>
          <cell r="O6">
            <v>3</v>
          </cell>
          <cell r="P6">
            <v>5</v>
          </cell>
          <cell r="Q6">
            <v>5</v>
          </cell>
          <cell r="R6">
            <v>6</v>
          </cell>
          <cell r="S6">
            <v>11</v>
          </cell>
          <cell r="T6">
            <v>4</v>
          </cell>
          <cell r="U6">
            <v>1</v>
          </cell>
          <cell r="V6">
            <v>63</v>
          </cell>
          <cell r="W6">
            <v>142.41666666666666</v>
          </cell>
          <cell r="X6">
            <v>44.236395552954946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2.6</v>
          </cell>
          <cell r="AM6">
            <v>0</v>
          </cell>
          <cell r="AN6">
            <v>5</v>
          </cell>
          <cell r="AO6">
            <v>1</v>
          </cell>
          <cell r="AP6">
            <v>4</v>
          </cell>
          <cell r="AQ6">
            <v>2</v>
          </cell>
          <cell r="AR6">
            <v>3</v>
          </cell>
          <cell r="AS6">
            <v>1</v>
          </cell>
          <cell r="AT6">
            <v>1</v>
          </cell>
          <cell r="AU6">
            <v>3</v>
          </cell>
          <cell r="AV6">
            <v>4</v>
          </cell>
          <cell r="AW6">
            <v>1</v>
          </cell>
          <cell r="AX6">
            <v>0</v>
          </cell>
          <cell r="AY6">
            <v>0</v>
          </cell>
          <cell r="AZ6">
            <v>25</v>
          </cell>
          <cell r="BA6">
            <v>24</v>
          </cell>
          <cell r="BB6">
            <v>104.16666666666667</v>
          </cell>
          <cell r="BC6">
            <v>10</v>
          </cell>
          <cell r="BD6">
            <v>4</v>
          </cell>
          <cell r="BE6">
            <v>9</v>
          </cell>
          <cell r="BF6">
            <v>9</v>
          </cell>
          <cell r="BG6">
            <v>11</v>
          </cell>
          <cell r="BH6">
            <v>4</v>
          </cell>
          <cell r="BI6">
            <v>6</v>
          </cell>
          <cell r="BJ6">
            <v>8</v>
          </cell>
          <cell r="BK6">
            <v>10</v>
          </cell>
          <cell r="BL6">
            <v>12</v>
          </cell>
          <cell r="BM6">
            <v>4</v>
          </cell>
          <cell r="BN6">
            <v>1</v>
          </cell>
          <cell r="BO6">
            <v>169.01666666666665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12</v>
          </cell>
          <cell r="K7">
            <v>10</v>
          </cell>
          <cell r="L7">
            <v>10</v>
          </cell>
          <cell r="M7">
            <v>6</v>
          </cell>
          <cell r="N7">
            <v>8</v>
          </cell>
          <cell r="O7">
            <v>13</v>
          </cell>
          <cell r="P7">
            <v>6</v>
          </cell>
          <cell r="Q7">
            <v>6</v>
          </cell>
          <cell r="R7">
            <v>9</v>
          </cell>
          <cell r="S7">
            <v>4</v>
          </cell>
          <cell r="T7">
            <v>10</v>
          </cell>
          <cell r="U7">
            <v>7</v>
          </cell>
          <cell r="V7">
            <v>101</v>
          </cell>
          <cell r="W7">
            <v>137.08333333333331</v>
          </cell>
          <cell r="X7">
            <v>73.677811550151986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0.43333333333333329</v>
          </cell>
          <cell r="AM7">
            <v>0</v>
          </cell>
          <cell r="AN7">
            <v>0</v>
          </cell>
          <cell r="AO7">
            <v>1</v>
          </cell>
          <cell r="AP7">
            <v>2</v>
          </cell>
          <cell r="AQ7">
            <v>4</v>
          </cell>
          <cell r="AR7">
            <v>2</v>
          </cell>
          <cell r="AS7">
            <v>0</v>
          </cell>
          <cell r="AT7">
            <v>2</v>
          </cell>
          <cell r="AU7">
            <v>1</v>
          </cell>
          <cell r="AV7">
            <v>0</v>
          </cell>
          <cell r="AW7">
            <v>1</v>
          </cell>
          <cell r="AX7">
            <v>5</v>
          </cell>
          <cell r="AY7">
            <v>4</v>
          </cell>
          <cell r="AZ7">
            <v>22</v>
          </cell>
          <cell r="BA7">
            <v>13.5</v>
          </cell>
          <cell r="BB7">
            <v>162.96296296296296</v>
          </cell>
          <cell r="BC7">
            <v>12</v>
          </cell>
          <cell r="BD7">
            <v>11</v>
          </cell>
          <cell r="BE7">
            <v>12</v>
          </cell>
          <cell r="BF7">
            <v>10</v>
          </cell>
          <cell r="BG7">
            <v>10</v>
          </cell>
          <cell r="BH7">
            <v>13</v>
          </cell>
          <cell r="BI7">
            <v>8</v>
          </cell>
          <cell r="BJ7">
            <v>7</v>
          </cell>
          <cell r="BK7">
            <v>9</v>
          </cell>
          <cell r="BL7">
            <v>5</v>
          </cell>
          <cell r="BM7">
            <v>15</v>
          </cell>
          <cell r="BN7">
            <v>11</v>
          </cell>
          <cell r="BO7">
            <v>151.01666666666665</v>
          </cell>
        </row>
        <row r="8">
          <cell r="H8">
            <v>4</v>
          </cell>
          <cell r="I8" t="str">
            <v>C.S. I-3 SANTA MARIA DE NANAY</v>
          </cell>
          <cell r="J8">
            <v>3</v>
          </cell>
          <cell r="K8">
            <v>2</v>
          </cell>
          <cell r="L8">
            <v>2</v>
          </cell>
          <cell r="M8">
            <v>3</v>
          </cell>
          <cell r="N8">
            <v>3</v>
          </cell>
          <cell r="O8">
            <v>3</v>
          </cell>
          <cell r="P8">
            <v>3</v>
          </cell>
          <cell r="Q8">
            <v>3</v>
          </cell>
          <cell r="R8">
            <v>4</v>
          </cell>
          <cell r="S8">
            <v>5</v>
          </cell>
          <cell r="T8">
            <v>2</v>
          </cell>
          <cell r="U8">
            <v>1</v>
          </cell>
          <cell r="V8">
            <v>34</v>
          </cell>
          <cell r="W8">
            <v>82.666666666666671</v>
          </cell>
          <cell r="X8">
            <v>41.129032258064512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0.86666666666666659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2</v>
          </cell>
          <cell r="AU8">
            <v>0</v>
          </cell>
          <cell r="AV8">
            <v>0</v>
          </cell>
          <cell r="AW8">
            <v>2</v>
          </cell>
          <cell r="AX8">
            <v>0</v>
          </cell>
          <cell r="AY8">
            <v>0</v>
          </cell>
          <cell r="AZ8">
            <v>4</v>
          </cell>
          <cell r="BA8">
            <v>0</v>
          </cell>
          <cell r="BB8">
            <v>0</v>
          </cell>
          <cell r="BC8">
            <v>3</v>
          </cell>
          <cell r="BD8">
            <v>2</v>
          </cell>
          <cell r="BE8">
            <v>2</v>
          </cell>
          <cell r="BF8">
            <v>3</v>
          </cell>
          <cell r="BG8">
            <v>3</v>
          </cell>
          <cell r="BH8">
            <v>3</v>
          </cell>
          <cell r="BI8">
            <v>5</v>
          </cell>
          <cell r="BJ8">
            <v>3</v>
          </cell>
          <cell r="BK8">
            <v>4</v>
          </cell>
          <cell r="BL8">
            <v>7</v>
          </cell>
          <cell r="BM8">
            <v>2</v>
          </cell>
          <cell r="BN8">
            <v>1</v>
          </cell>
          <cell r="BO8">
            <v>83.533333333333331</v>
          </cell>
        </row>
        <row r="9">
          <cell r="H9">
            <v>5</v>
          </cell>
          <cell r="I9" t="str">
            <v>SAMITO</v>
          </cell>
          <cell r="J9">
            <v>3</v>
          </cell>
          <cell r="K9">
            <v>1</v>
          </cell>
          <cell r="L9">
            <v>0</v>
          </cell>
          <cell r="M9">
            <v>4</v>
          </cell>
          <cell r="N9">
            <v>1</v>
          </cell>
          <cell r="O9">
            <v>4</v>
          </cell>
          <cell r="P9">
            <v>9</v>
          </cell>
          <cell r="Q9">
            <v>7</v>
          </cell>
          <cell r="R9">
            <v>3</v>
          </cell>
          <cell r="S9">
            <v>4</v>
          </cell>
          <cell r="T9">
            <v>8</v>
          </cell>
          <cell r="U9">
            <v>4</v>
          </cell>
          <cell r="V9">
            <v>48</v>
          </cell>
          <cell r="W9">
            <v>50.25</v>
          </cell>
          <cell r="X9">
            <v>95.522388059701484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</v>
          </cell>
          <cell r="BD9">
            <v>1</v>
          </cell>
          <cell r="BE9">
            <v>0</v>
          </cell>
          <cell r="BF9">
            <v>4</v>
          </cell>
          <cell r="BG9">
            <v>1</v>
          </cell>
          <cell r="BH9">
            <v>4</v>
          </cell>
          <cell r="BI9">
            <v>9</v>
          </cell>
          <cell r="BJ9">
            <v>7</v>
          </cell>
          <cell r="BK9">
            <v>3</v>
          </cell>
          <cell r="BL9">
            <v>4</v>
          </cell>
          <cell r="BM9">
            <v>8</v>
          </cell>
          <cell r="BN9">
            <v>4</v>
          </cell>
          <cell r="BO9">
            <v>50.25</v>
          </cell>
        </row>
        <row r="10">
          <cell r="H10">
            <v>6</v>
          </cell>
          <cell r="I10" t="str">
            <v>P.S. 1 DIAMANTE AZUL</v>
          </cell>
          <cell r="J10">
            <v>4</v>
          </cell>
          <cell r="K10">
            <v>6</v>
          </cell>
          <cell r="L10">
            <v>2</v>
          </cell>
          <cell r="M10">
            <v>2</v>
          </cell>
          <cell r="N10">
            <v>2</v>
          </cell>
          <cell r="O10">
            <v>7</v>
          </cell>
          <cell r="P10">
            <v>15</v>
          </cell>
          <cell r="Q10">
            <v>4</v>
          </cell>
          <cell r="R10">
            <v>3</v>
          </cell>
          <cell r="S10">
            <v>19</v>
          </cell>
          <cell r="T10">
            <v>5</v>
          </cell>
          <cell r="U10">
            <v>3</v>
          </cell>
          <cell r="V10">
            <v>72</v>
          </cell>
          <cell r="W10">
            <v>62.416666666666664</v>
          </cell>
          <cell r="X10">
            <v>115.35380507343125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0.43333333333333329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4</v>
          </cell>
          <cell r="AT10">
            <v>12</v>
          </cell>
          <cell r="AU10">
            <v>4</v>
          </cell>
          <cell r="AV10">
            <v>3</v>
          </cell>
          <cell r="AW10">
            <v>8</v>
          </cell>
          <cell r="AX10">
            <v>5</v>
          </cell>
          <cell r="AY10">
            <v>2</v>
          </cell>
          <cell r="AZ10">
            <v>38</v>
          </cell>
          <cell r="BA10">
            <v>6</v>
          </cell>
          <cell r="BB10">
            <v>633.33333333333326</v>
          </cell>
          <cell r="BC10">
            <v>4</v>
          </cell>
          <cell r="BD10">
            <v>6</v>
          </cell>
          <cell r="BE10">
            <v>2</v>
          </cell>
          <cell r="BF10">
            <v>2</v>
          </cell>
          <cell r="BG10">
            <v>2</v>
          </cell>
          <cell r="BH10">
            <v>11</v>
          </cell>
          <cell r="BI10">
            <v>27</v>
          </cell>
          <cell r="BJ10">
            <v>8</v>
          </cell>
          <cell r="BK10">
            <v>6</v>
          </cell>
          <cell r="BL10">
            <v>27</v>
          </cell>
          <cell r="BM10">
            <v>10</v>
          </cell>
          <cell r="BN10">
            <v>5</v>
          </cell>
          <cell r="BO10">
            <v>68.849999999999994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74</v>
          </cell>
          <cell r="K11">
            <v>47</v>
          </cell>
          <cell r="L11">
            <v>78</v>
          </cell>
          <cell r="M11">
            <v>64</v>
          </cell>
          <cell r="N11">
            <v>64</v>
          </cell>
          <cell r="O11">
            <v>51</v>
          </cell>
          <cell r="P11">
            <v>72</v>
          </cell>
          <cell r="Q11">
            <v>64</v>
          </cell>
          <cell r="R11">
            <v>64</v>
          </cell>
          <cell r="S11">
            <v>67</v>
          </cell>
          <cell r="T11">
            <v>42</v>
          </cell>
          <cell r="U11">
            <v>65</v>
          </cell>
          <cell r="V11">
            <v>752</v>
          </cell>
          <cell r="W11">
            <v>424.91666666666669</v>
          </cell>
          <cell r="X11">
            <v>176.97587762306333</v>
          </cell>
          <cell r="Y11">
            <v>0</v>
          </cell>
          <cell r="Z11">
            <v>1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1</v>
          </cell>
          <cell r="AF11">
            <v>1</v>
          </cell>
          <cell r="AG11">
            <v>0</v>
          </cell>
          <cell r="AH11">
            <v>4</v>
          </cell>
          <cell r="AI11">
            <v>1</v>
          </cell>
          <cell r="AJ11">
            <v>0</v>
          </cell>
          <cell r="AK11">
            <v>8</v>
          </cell>
          <cell r="AL11">
            <v>0.43333333333333329</v>
          </cell>
          <cell r="AM11">
            <v>1846.1538461538464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1</v>
          </cell>
          <cell r="AW11">
            <v>0</v>
          </cell>
          <cell r="AX11">
            <v>0</v>
          </cell>
          <cell r="AY11">
            <v>0</v>
          </cell>
          <cell r="AZ11">
            <v>1</v>
          </cell>
          <cell r="BA11">
            <v>0</v>
          </cell>
          <cell r="BB11">
            <v>0</v>
          </cell>
          <cell r="BC11">
            <v>74</v>
          </cell>
          <cell r="BD11">
            <v>48</v>
          </cell>
          <cell r="BE11">
            <v>78</v>
          </cell>
          <cell r="BF11">
            <v>64</v>
          </cell>
          <cell r="BG11">
            <v>64</v>
          </cell>
          <cell r="BH11">
            <v>51</v>
          </cell>
          <cell r="BI11">
            <v>73</v>
          </cell>
          <cell r="BJ11">
            <v>65</v>
          </cell>
          <cell r="BK11">
            <v>65</v>
          </cell>
          <cell r="BL11">
            <v>71</v>
          </cell>
          <cell r="BM11">
            <v>43</v>
          </cell>
          <cell r="BN11">
            <v>65</v>
          </cell>
          <cell r="BO11">
            <v>425.35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19</v>
          </cell>
          <cell r="K12">
            <v>21</v>
          </cell>
          <cell r="L12">
            <v>16</v>
          </cell>
          <cell r="M12">
            <v>12</v>
          </cell>
          <cell r="N12">
            <v>17</v>
          </cell>
          <cell r="O12">
            <v>11</v>
          </cell>
          <cell r="P12">
            <v>13</v>
          </cell>
          <cell r="Q12">
            <v>12</v>
          </cell>
          <cell r="R12">
            <v>18</v>
          </cell>
          <cell r="S12">
            <v>13</v>
          </cell>
          <cell r="T12">
            <v>15</v>
          </cell>
          <cell r="U12">
            <v>15</v>
          </cell>
          <cell r="V12">
            <v>182</v>
          </cell>
          <cell r="W12">
            <v>175.58333333333334</v>
          </cell>
          <cell r="X12">
            <v>103.65448504983388</v>
          </cell>
          <cell r="Y12">
            <v>1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1</v>
          </cell>
          <cell r="AK12">
            <v>2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20</v>
          </cell>
          <cell r="BD12">
            <v>21</v>
          </cell>
          <cell r="BE12">
            <v>16</v>
          </cell>
          <cell r="BF12">
            <v>12</v>
          </cell>
          <cell r="BG12">
            <v>17</v>
          </cell>
          <cell r="BH12">
            <v>11</v>
          </cell>
          <cell r="BI12">
            <v>13</v>
          </cell>
          <cell r="BJ12">
            <v>12</v>
          </cell>
          <cell r="BK12">
            <v>18</v>
          </cell>
          <cell r="BL12">
            <v>13</v>
          </cell>
          <cell r="BM12">
            <v>15</v>
          </cell>
          <cell r="BN12">
            <v>16</v>
          </cell>
          <cell r="BO12">
            <v>175.58333333333334</v>
          </cell>
        </row>
        <row r="13">
          <cell r="H13">
            <v>9</v>
          </cell>
          <cell r="I13" t="str">
            <v>SAN ANTONIO DE IQUITOS</v>
          </cell>
          <cell r="J13">
            <v>9</v>
          </cell>
          <cell r="K13">
            <v>17</v>
          </cell>
          <cell r="L13">
            <v>24</v>
          </cell>
          <cell r="M13">
            <v>19</v>
          </cell>
          <cell r="N13">
            <v>12</v>
          </cell>
          <cell r="O13">
            <v>17</v>
          </cell>
          <cell r="P13">
            <v>17</v>
          </cell>
          <cell r="Q13">
            <v>23</v>
          </cell>
          <cell r="R13">
            <v>11</v>
          </cell>
          <cell r="S13">
            <v>10</v>
          </cell>
          <cell r="T13">
            <v>10</v>
          </cell>
          <cell r="U13">
            <v>8</v>
          </cell>
          <cell r="V13">
            <v>177</v>
          </cell>
          <cell r="W13">
            <v>265.16666666666663</v>
          </cell>
          <cell r="X13">
            <v>66.750471401634201</v>
          </cell>
          <cell r="Y13">
            <v>0</v>
          </cell>
          <cell r="Z13">
            <v>1</v>
          </cell>
          <cell r="AA13">
            <v>6</v>
          </cell>
          <cell r="AB13">
            <v>1</v>
          </cell>
          <cell r="AC13">
            <v>3</v>
          </cell>
          <cell r="AD13">
            <v>4</v>
          </cell>
          <cell r="AE13">
            <v>0</v>
          </cell>
          <cell r="AF13">
            <v>1</v>
          </cell>
          <cell r="AG13">
            <v>1</v>
          </cell>
          <cell r="AH13">
            <v>3</v>
          </cell>
          <cell r="AI13">
            <v>0</v>
          </cell>
          <cell r="AJ13">
            <v>0</v>
          </cell>
          <cell r="AK13">
            <v>20</v>
          </cell>
          <cell r="AL13">
            <v>11.7</v>
          </cell>
          <cell r="AM13">
            <v>170.94017094017096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9</v>
          </cell>
          <cell r="BD13">
            <v>18</v>
          </cell>
          <cell r="BE13">
            <v>30</v>
          </cell>
          <cell r="BF13">
            <v>20</v>
          </cell>
          <cell r="BG13">
            <v>15</v>
          </cell>
          <cell r="BH13">
            <v>21</v>
          </cell>
          <cell r="BI13">
            <v>17</v>
          </cell>
          <cell r="BJ13">
            <v>24</v>
          </cell>
          <cell r="BK13">
            <v>12</v>
          </cell>
          <cell r="BL13">
            <v>13</v>
          </cell>
          <cell r="BM13">
            <v>10</v>
          </cell>
          <cell r="BN13">
            <v>8</v>
          </cell>
          <cell r="BO13">
            <v>276.86666666666662</v>
          </cell>
        </row>
        <row r="14">
          <cell r="H14">
            <v>10</v>
          </cell>
          <cell r="I14" t="str">
            <v>1RO. DE ENERO</v>
          </cell>
          <cell r="J14">
            <v>3</v>
          </cell>
          <cell r="K14">
            <v>5</v>
          </cell>
          <cell r="L14">
            <v>3</v>
          </cell>
          <cell r="M14">
            <v>18</v>
          </cell>
          <cell r="N14">
            <v>20</v>
          </cell>
          <cell r="O14">
            <v>19</v>
          </cell>
          <cell r="P14">
            <v>13</v>
          </cell>
          <cell r="Q14">
            <v>7</v>
          </cell>
          <cell r="R14">
            <v>19</v>
          </cell>
          <cell r="S14">
            <v>15</v>
          </cell>
          <cell r="T14">
            <v>11</v>
          </cell>
          <cell r="U14">
            <v>7</v>
          </cell>
          <cell r="V14">
            <v>140</v>
          </cell>
          <cell r="W14">
            <v>92.166666666666671</v>
          </cell>
          <cell r="X14">
            <v>151.89873417721518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0.43333333333333329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</v>
          </cell>
          <cell r="BD14">
            <v>5</v>
          </cell>
          <cell r="BE14">
            <v>3</v>
          </cell>
          <cell r="BF14">
            <v>18</v>
          </cell>
          <cell r="BG14">
            <v>20</v>
          </cell>
          <cell r="BH14">
            <v>19</v>
          </cell>
          <cell r="BI14">
            <v>13</v>
          </cell>
          <cell r="BJ14">
            <v>7</v>
          </cell>
          <cell r="BK14">
            <v>19</v>
          </cell>
          <cell r="BL14">
            <v>15</v>
          </cell>
          <cell r="BM14">
            <v>11</v>
          </cell>
          <cell r="BN14">
            <v>7</v>
          </cell>
          <cell r="BO14">
            <v>92.600000000000009</v>
          </cell>
        </row>
        <row r="15">
          <cell r="H15">
            <v>11</v>
          </cell>
          <cell r="I15" t="str">
            <v>P.S. I-1 VARGAS GUERRA</v>
          </cell>
          <cell r="J15">
            <v>2</v>
          </cell>
          <cell r="K15">
            <v>3</v>
          </cell>
          <cell r="L15">
            <v>3</v>
          </cell>
          <cell r="M15">
            <v>5</v>
          </cell>
          <cell r="N15">
            <v>3</v>
          </cell>
          <cell r="O15">
            <v>0</v>
          </cell>
          <cell r="P15">
            <v>1</v>
          </cell>
          <cell r="Q15">
            <v>0</v>
          </cell>
          <cell r="R15">
            <v>3</v>
          </cell>
          <cell r="S15">
            <v>2</v>
          </cell>
          <cell r="T15">
            <v>5</v>
          </cell>
          <cell r="U15">
            <v>1</v>
          </cell>
          <cell r="V15">
            <v>28</v>
          </cell>
          <cell r="W15">
            <v>35.333333333333329</v>
          </cell>
          <cell r="X15">
            <v>79.245283018867937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2</v>
          </cell>
          <cell r="BD15">
            <v>3</v>
          </cell>
          <cell r="BE15">
            <v>3</v>
          </cell>
          <cell r="BF15">
            <v>5</v>
          </cell>
          <cell r="BG15">
            <v>3</v>
          </cell>
          <cell r="BH15">
            <v>0</v>
          </cell>
          <cell r="BI15">
            <v>1</v>
          </cell>
          <cell r="BJ15">
            <v>0</v>
          </cell>
          <cell r="BK15">
            <v>3</v>
          </cell>
          <cell r="BL15">
            <v>2</v>
          </cell>
          <cell r="BM15">
            <v>5</v>
          </cell>
          <cell r="BN15">
            <v>1</v>
          </cell>
          <cell r="BO15">
            <v>35.333333333333329</v>
          </cell>
        </row>
        <row r="16">
          <cell r="H16">
            <v>12</v>
          </cell>
          <cell r="I16" t="str">
            <v>MANACAMIRI</v>
          </cell>
          <cell r="J16">
            <v>3</v>
          </cell>
          <cell r="K16">
            <v>2</v>
          </cell>
          <cell r="L16">
            <v>1</v>
          </cell>
          <cell r="M16">
            <v>6</v>
          </cell>
          <cell r="N16">
            <v>7</v>
          </cell>
          <cell r="O16">
            <v>7</v>
          </cell>
          <cell r="P16">
            <v>7</v>
          </cell>
          <cell r="Q16">
            <v>3</v>
          </cell>
          <cell r="R16">
            <v>2</v>
          </cell>
          <cell r="S16">
            <v>2</v>
          </cell>
          <cell r="T16">
            <v>1</v>
          </cell>
          <cell r="U16">
            <v>4</v>
          </cell>
          <cell r="V16">
            <v>45</v>
          </cell>
          <cell r="W16">
            <v>6.25</v>
          </cell>
          <cell r="X16">
            <v>720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1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1</v>
          </cell>
          <cell r="BA16">
            <v>0</v>
          </cell>
          <cell r="BB16">
            <v>0</v>
          </cell>
          <cell r="BC16">
            <v>3</v>
          </cell>
          <cell r="BD16">
            <v>2</v>
          </cell>
          <cell r="BE16">
            <v>1</v>
          </cell>
          <cell r="BF16">
            <v>6</v>
          </cell>
          <cell r="BG16">
            <v>7</v>
          </cell>
          <cell r="BH16">
            <v>7</v>
          </cell>
          <cell r="BI16">
            <v>7</v>
          </cell>
          <cell r="BJ16">
            <v>4</v>
          </cell>
          <cell r="BK16">
            <v>2</v>
          </cell>
          <cell r="BL16">
            <v>2</v>
          </cell>
          <cell r="BM16">
            <v>1</v>
          </cell>
          <cell r="BN16">
            <v>4</v>
          </cell>
          <cell r="BO16">
            <v>6.25</v>
          </cell>
        </row>
        <row r="17">
          <cell r="H17">
            <v>13</v>
          </cell>
          <cell r="I17" t="str">
            <v>P.S I-2 MAYNAS</v>
          </cell>
          <cell r="J17">
            <v>15</v>
          </cell>
          <cell r="K17">
            <v>5</v>
          </cell>
          <cell r="L17">
            <v>8</v>
          </cell>
          <cell r="M17">
            <v>9</v>
          </cell>
          <cell r="N17">
            <v>10</v>
          </cell>
          <cell r="O17">
            <v>10</v>
          </cell>
          <cell r="P17">
            <v>4</v>
          </cell>
          <cell r="Q17">
            <v>4</v>
          </cell>
          <cell r="R17">
            <v>5</v>
          </cell>
          <cell r="S17">
            <v>6</v>
          </cell>
          <cell r="T17">
            <v>5</v>
          </cell>
          <cell r="U17">
            <v>7</v>
          </cell>
          <cell r="V17">
            <v>88</v>
          </cell>
          <cell r="W17">
            <v>63</v>
          </cell>
          <cell r="X17">
            <v>139.68253968253967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15</v>
          </cell>
          <cell r="BD17">
            <v>5</v>
          </cell>
          <cell r="BE17">
            <v>8</v>
          </cell>
          <cell r="BF17">
            <v>9</v>
          </cell>
          <cell r="BG17">
            <v>10</v>
          </cell>
          <cell r="BH17">
            <v>10</v>
          </cell>
          <cell r="BI17">
            <v>4</v>
          </cell>
          <cell r="BJ17">
            <v>4</v>
          </cell>
          <cell r="BK17">
            <v>5</v>
          </cell>
          <cell r="BL17">
            <v>6</v>
          </cell>
          <cell r="BM17">
            <v>5</v>
          </cell>
          <cell r="BN17">
            <v>7</v>
          </cell>
          <cell r="BO17">
            <v>63</v>
          </cell>
        </row>
        <row r="18">
          <cell r="H18">
            <v>14</v>
          </cell>
          <cell r="I18" t="str">
            <v>FERNANDO LORES</v>
          </cell>
          <cell r="J18">
            <v>8</v>
          </cell>
          <cell r="K18">
            <v>10</v>
          </cell>
          <cell r="L18">
            <v>12</v>
          </cell>
          <cell r="M18">
            <v>8</v>
          </cell>
          <cell r="N18">
            <v>9</v>
          </cell>
          <cell r="O18">
            <v>9</v>
          </cell>
          <cell r="P18">
            <v>8</v>
          </cell>
          <cell r="Q18">
            <v>10</v>
          </cell>
          <cell r="R18">
            <v>11</v>
          </cell>
          <cell r="S18">
            <v>8</v>
          </cell>
          <cell r="T18">
            <v>10</v>
          </cell>
          <cell r="U18">
            <v>8</v>
          </cell>
          <cell r="V18">
            <v>111</v>
          </cell>
          <cell r="W18">
            <v>127.25</v>
          </cell>
          <cell r="X18">
            <v>87.229862475442047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8</v>
          </cell>
          <cell r="BD18">
            <v>10</v>
          </cell>
          <cell r="BE18">
            <v>12</v>
          </cell>
          <cell r="BF18">
            <v>8</v>
          </cell>
          <cell r="BG18">
            <v>9</v>
          </cell>
          <cell r="BH18">
            <v>9</v>
          </cell>
          <cell r="BI18">
            <v>8</v>
          </cell>
          <cell r="BJ18">
            <v>10</v>
          </cell>
          <cell r="BK18">
            <v>11</v>
          </cell>
          <cell r="BL18">
            <v>8</v>
          </cell>
          <cell r="BM18">
            <v>10</v>
          </cell>
          <cell r="BN18">
            <v>8</v>
          </cell>
          <cell r="BO18">
            <v>127.25</v>
          </cell>
        </row>
        <row r="19">
          <cell r="H19">
            <v>15</v>
          </cell>
          <cell r="I19" t="str">
            <v>P.S. I-2 PORVENIR DE IQUITOS</v>
          </cell>
          <cell r="J19">
            <v>3</v>
          </cell>
          <cell r="K19">
            <v>2</v>
          </cell>
          <cell r="L19">
            <v>7</v>
          </cell>
          <cell r="M19">
            <v>5</v>
          </cell>
          <cell r="N19">
            <v>4</v>
          </cell>
          <cell r="O19">
            <v>4</v>
          </cell>
          <cell r="P19">
            <v>5</v>
          </cell>
          <cell r="Q19">
            <v>5</v>
          </cell>
          <cell r="R19">
            <v>6</v>
          </cell>
          <cell r="S19">
            <v>4</v>
          </cell>
          <cell r="T19">
            <v>0</v>
          </cell>
          <cell r="U19">
            <v>5</v>
          </cell>
          <cell r="V19">
            <v>50</v>
          </cell>
          <cell r="W19">
            <v>81.75</v>
          </cell>
          <cell r="X19">
            <v>61.162079510703357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0.43333333333333329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</v>
          </cell>
          <cell r="BD19">
            <v>2</v>
          </cell>
          <cell r="BE19">
            <v>7</v>
          </cell>
          <cell r="BF19">
            <v>5</v>
          </cell>
          <cell r="BG19">
            <v>4</v>
          </cell>
          <cell r="BH19">
            <v>4</v>
          </cell>
          <cell r="BI19">
            <v>5</v>
          </cell>
          <cell r="BJ19">
            <v>5</v>
          </cell>
          <cell r="BK19">
            <v>6</v>
          </cell>
          <cell r="BL19">
            <v>4</v>
          </cell>
          <cell r="BM19">
            <v>0</v>
          </cell>
          <cell r="BN19">
            <v>5</v>
          </cell>
          <cell r="BO19">
            <v>82.183333333333337</v>
          </cell>
        </row>
        <row r="20">
          <cell r="H20">
            <v>16</v>
          </cell>
          <cell r="I20" t="str">
            <v>BELLAVISTA NANAY</v>
          </cell>
          <cell r="J20">
            <v>102</v>
          </cell>
          <cell r="K20">
            <v>68</v>
          </cell>
          <cell r="L20">
            <v>84</v>
          </cell>
          <cell r="M20">
            <v>66</v>
          </cell>
          <cell r="N20">
            <v>166</v>
          </cell>
          <cell r="O20">
            <v>121</v>
          </cell>
          <cell r="P20">
            <v>76</v>
          </cell>
          <cell r="Q20">
            <v>75</v>
          </cell>
          <cell r="R20">
            <v>58</v>
          </cell>
          <cell r="S20">
            <v>63</v>
          </cell>
          <cell r="T20">
            <v>55</v>
          </cell>
          <cell r="U20">
            <v>55</v>
          </cell>
          <cell r="V20">
            <v>989</v>
          </cell>
          <cell r="W20">
            <v>649</v>
          </cell>
          <cell r="X20">
            <v>152.38828967642525</v>
          </cell>
          <cell r="Y20">
            <v>0</v>
          </cell>
          <cell r="Z20">
            <v>0</v>
          </cell>
          <cell r="AA20">
            <v>0</v>
          </cell>
          <cell r="AB20">
            <v>1</v>
          </cell>
          <cell r="AC20">
            <v>0</v>
          </cell>
          <cell r="AD20">
            <v>1</v>
          </cell>
          <cell r="AE20">
            <v>2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1</v>
          </cell>
          <cell r="AK20">
            <v>5</v>
          </cell>
          <cell r="AL20">
            <v>1.3</v>
          </cell>
          <cell r="AM20">
            <v>384.61538461538458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1</v>
          </cell>
          <cell r="AX20">
            <v>0</v>
          </cell>
          <cell r="AY20">
            <v>1</v>
          </cell>
          <cell r="AZ20">
            <v>2</v>
          </cell>
          <cell r="BA20">
            <v>0</v>
          </cell>
          <cell r="BB20">
            <v>0</v>
          </cell>
          <cell r="BC20">
            <v>102</v>
          </cell>
          <cell r="BD20">
            <v>68</v>
          </cell>
          <cell r="BE20">
            <v>84</v>
          </cell>
          <cell r="BF20">
            <v>67</v>
          </cell>
          <cell r="BG20">
            <v>166</v>
          </cell>
          <cell r="BH20">
            <v>122</v>
          </cell>
          <cell r="BI20">
            <v>78</v>
          </cell>
          <cell r="BJ20">
            <v>75</v>
          </cell>
          <cell r="BK20">
            <v>58</v>
          </cell>
          <cell r="BL20">
            <v>64</v>
          </cell>
          <cell r="BM20">
            <v>55</v>
          </cell>
          <cell r="BN20">
            <v>57</v>
          </cell>
          <cell r="BO20">
            <v>650.29999999999995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3</v>
          </cell>
          <cell r="L21">
            <v>2</v>
          </cell>
          <cell r="M21">
            <v>4</v>
          </cell>
          <cell r="N21">
            <v>4</v>
          </cell>
          <cell r="O21">
            <v>3</v>
          </cell>
          <cell r="P21">
            <v>7</v>
          </cell>
          <cell r="Q21">
            <v>3</v>
          </cell>
          <cell r="R21">
            <v>3</v>
          </cell>
          <cell r="S21">
            <v>5</v>
          </cell>
          <cell r="T21">
            <v>0</v>
          </cell>
          <cell r="U21">
            <v>4</v>
          </cell>
          <cell r="V21">
            <v>38</v>
          </cell>
          <cell r="W21">
            <v>74.666666666666671</v>
          </cell>
          <cell r="X21">
            <v>50.892857142857139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3</v>
          </cell>
          <cell r="BE21">
            <v>2</v>
          </cell>
          <cell r="BF21">
            <v>4</v>
          </cell>
          <cell r="BG21">
            <v>4</v>
          </cell>
          <cell r="BH21">
            <v>3</v>
          </cell>
          <cell r="BI21">
            <v>7</v>
          </cell>
          <cell r="BJ21">
            <v>3</v>
          </cell>
          <cell r="BK21">
            <v>3</v>
          </cell>
          <cell r="BL21">
            <v>5</v>
          </cell>
          <cell r="BM21">
            <v>0</v>
          </cell>
          <cell r="BN21">
            <v>4</v>
          </cell>
          <cell r="BO21">
            <v>74.666666666666671</v>
          </cell>
        </row>
        <row r="22">
          <cell r="H22">
            <v>18</v>
          </cell>
          <cell r="I22" t="str">
            <v>BARRIO FLORIDO</v>
          </cell>
          <cell r="J22">
            <v>4</v>
          </cell>
          <cell r="K22">
            <v>0</v>
          </cell>
          <cell r="L22">
            <v>0</v>
          </cell>
          <cell r="M22">
            <v>4</v>
          </cell>
          <cell r="N22">
            <v>2</v>
          </cell>
          <cell r="O22">
            <v>4</v>
          </cell>
          <cell r="P22">
            <v>5</v>
          </cell>
          <cell r="Q22">
            <v>1</v>
          </cell>
          <cell r="R22">
            <v>5</v>
          </cell>
          <cell r="S22">
            <v>1</v>
          </cell>
          <cell r="T22">
            <v>2</v>
          </cell>
          <cell r="U22">
            <v>1</v>
          </cell>
          <cell r="V22">
            <v>29</v>
          </cell>
          <cell r="W22">
            <v>51.666666666666664</v>
          </cell>
          <cell r="X22">
            <v>56.129032258064512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4</v>
          </cell>
          <cell r="BD22">
            <v>0</v>
          </cell>
          <cell r="BE22">
            <v>0</v>
          </cell>
          <cell r="BF22">
            <v>4</v>
          </cell>
          <cell r="BG22">
            <v>2</v>
          </cell>
          <cell r="BH22">
            <v>4</v>
          </cell>
          <cell r="BI22">
            <v>5</v>
          </cell>
          <cell r="BJ22">
            <v>1</v>
          </cell>
          <cell r="BK22">
            <v>5</v>
          </cell>
          <cell r="BL22">
            <v>1</v>
          </cell>
          <cell r="BM22">
            <v>2</v>
          </cell>
          <cell r="BN22">
            <v>1</v>
          </cell>
          <cell r="BO22">
            <v>51.666666666666664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2</v>
          </cell>
          <cell r="L23">
            <v>1</v>
          </cell>
          <cell r="M23">
            <v>0</v>
          </cell>
          <cell r="N23">
            <v>3</v>
          </cell>
          <cell r="O23">
            <v>4</v>
          </cell>
          <cell r="P23">
            <v>1</v>
          </cell>
          <cell r="Q23">
            <v>0</v>
          </cell>
          <cell r="R23">
            <v>5</v>
          </cell>
          <cell r="S23">
            <v>2</v>
          </cell>
          <cell r="T23">
            <v>2</v>
          </cell>
          <cell r="U23">
            <v>1</v>
          </cell>
          <cell r="V23">
            <v>21</v>
          </cell>
          <cell r="W23">
            <v>35.833333333333336</v>
          </cell>
          <cell r="X23">
            <v>58.604651162790688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2</v>
          </cell>
          <cell r="BE23">
            <v>1</v>
          </cell>
          <cell r="BF23">
            <v>0</v>
          </cell>
          <cell r="BG23">
            <v>3</v>
          </cell>
          <cell r="BH23">
            <v>4</v>
          </cell>
          <cell r="BI23">
            <v>1</v>
          </cell>
          <cell r="BJ23">
            <v>0</v>
          </cell>
          <cell r="BK23">
            <v>5</v>
          </cell>
          <cell r="BL23">
            <v>2</v>
          </cell>
          <cell r="BM23">
            <v>2</v>
          </cell>
          <cell r="BN23">
            <v>1</v>
          </cell>
          <cell r="BO23">
            <v>35.833333333333336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4</v>
          </cell>
          <cell r="L24">
            <v>1</v>
          </cell>
          <cell r="M24">
            <v>2</v>
          </cell>
          <cell r="N24">
            <v>3</v>
          </cell>
          <cell r="O24">
            <v>0</v>
          </cell>
          <cell r="P24">
            <v>3</v>
          </cell>
          <cell r="Q24">
            <v>1</v>
          </cell>
          <cell r="R24">
            <v>6</v>
          </cell>
          <cell r="S24">
            <v>3</v>
          </cell>
          <cell r="T24">
            <v>1</v>
          </cell>
          <cell r="U24">
            <v>0</v>
          </cell>
          <cell r="V24">
            <v>27</v>
          </cell>
          <cell r="W24">
            <v>29.166666666666668</v>
          </cell>
          <cell r="X24">
            <v>92.571428571428569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1</v>
          </cell>
          <cell r="BA24">
            <v>1.5</v>
          </cell>
          <cell r="BB24">
            <v>66.666666666666657</v>
          </cell>
          <cell r="BC24">
            <v>3</v>
          </cell>
          <cell r="BD24">
            <v>4</v>
          </cell>
          <cell r="BE24">
            <v>1</v>
          </cell>
          <cell r="BF24">
            <v>2</v>
          </cell>
          <cell r="BG24">
            <v>4</v>
          </cell>
          <cell r="BH24">
            <v>0</v>
          </cell>
          <cell r="BI24">
            <v>3</v>
          </cell>
          <cell r="BJ24">
            <v>1</v>
          </cell>
          <cell r="BK24">
            <v>6</v>
          </cell>
          <cell r="BL24">
            <v>3</v>
          </cell>
          <cell r="BM24">
            <v>1</v>
          </cell>
          <cell r="BN24">
            <v>0</v>
          </cell>
          <cell r="BO24">
            <v>30.666666666666668</v>
          </cell>
        </row>
        <row r="25">
          <cell r="H25">
            <v>21</v>
          </cell>
          <cell r="I25" t="str">
            <v>SARGENTO LORES</v>
          </cell>
          <cell r="J25">
            <v>1</v>
          </cell>
          <cell r="K25">
            <v>1</v>
          </cell>
          <cell r="L25">
            <v>1</v>
          </cell>
          <cell r="M25">
            <v>0</v>
          </cell>
          <cell r="N25">
            <v>2</v>
          </cell>
          <cell r="O25">
            <v>2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7</v>
          </cell>
          <cell r="W25">
            <v>18.416666666666668</v>
          </cell>
          <cell r="X25">
            <v>38.009049773755656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1</v>
          </cell>
          <cell r="BD25">
            <v>1</v>
          </cell>
          <cell r="BE25">
            <v>1</v>
          </cell>
          <cell r="BF25">
            <v>0</v>
          </cell>
          <cell r="BG25">
            <v>2</v>
          </cell>
          <cell r="BH25">
            <v>2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18.416666666666668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1</v>
          </cell>
          <cell r="L26">
            <v>4</v>
          </cell>
          <cell r="M26">
            <v>6</v>
          </cell>
          <cell r="N26">
            <v>5</v>
          </cell>
          <cell r="O26">
            <v>8</v>
          </cell>
          <cell r="P26">
            <v>4</v>
          </cell>
          <cell r="Q26">
            <v>1</v>
          </cell>
          <cell r="R26">
            <v>4</v>
          </cell>
          <cell r="S26">
            <v>3</v>
          </cell>
          <cell r="T26">
            <v>6</v>
          </cell>
          <cell r="U26">
            <v>2</v>
          </cell>
          <cell r="V26">
            <v>52</v>
          </cell>
          <cell r="W26">
            <v>52.833333333333336</v>
          </cell>
          <cell r="X26">
            <v>98.422712933753942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2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2</v>
          </cell>
          <cell r="BA26">
            <v>3</v>
          </cell>
          <cell r="BB26">
            <v>66.666666666666657</v>
          </cell>
          <cell r="BC26">
            <v>8</v>
          </cell>
          <cell r="BD26">
            <v>1</v>
          </cell>
          <cell r="BE26">
            <v>4</v>
          </cell>
          <cell r="BF26">
            <v>6</v>
          </cell>
          <cell r="BG26">
            <v>5</v>
          </cell>
          <cell r="BH26">
            <v>10</v>
          </cell>
          <cell r="BI26">
            <v>4</v>
          </cell>
          <cell r="BJ26">
            <v>1</v>
          </cell>
          <cell r="BK26">
            <v>4</v>
          </cell>
          <cell r="BL26">
            <v>3</v>
          </cell>
          <cell r="BM26">
            <v>6</v>
          </cell>
          <cell r="BN26">
            <v>2</v>
          </cell>
          <cell r="BO26">
            <v>55.833333333333336</v>
          </cell>
        </row>
        <row r="27">
          <cell r="H27">
            <v>23</v>
          </cell>
          <cell r="I27" t="str">
            <v>C.S. I-3 9 DE OCTUBRE</v>
          </cell>
          <cell r="J27">
            <v>21</v>
          </cell>
          <cell r="K27">
            <v>12</v>
          </cell>
          <cell r="L27">
            <v>23</v>
          </cell>
          <cell r="M27">
            <v>35</v>
          </cell>
          <cell r="N27">
            <v>23</v>
          </cell>
          <cell r="O27">
            <v>21</v>
          </cell>
          <cell r="P27">
            <v>18</v>
          </cell>
          <cell r="Q27">
            <v>22</v>
          </cell>
          <cell r="R27">
            <v>16</v>
          </cell>
          <cell r="S27">
            <v>9</v>
          </cell>
          <cell r="T27">
            <v>11</v>
          </cell>
          <cell r="U27">
            <v>12</v>
          </cell>
          <cell r="V27">
            <v>223</v>
          </cell>
          <cell r="W27">
            <v>306.66666666666669</v>
          </cell>
          <cell r="X27">
            <v>72.717391304347828</v>
          </cell>
          <cell r="Y27">
            <v>1</v>
          </cell>
          <cell r="Z27">
            <v>0</v>
          </cell>
          <cell r="AA27">
            <v>1</v>
          </cell>
          <cell r="AB27">
            <v>0</v>
          </cell>
          <cell r="AC27">
            <v>1</v>
          </cell>
          <cell r="AD27">
            <v>0</v>
          </cell>
          <cell r="AE27">
            <v>0</v>
          </cell>
          <cell r="AF27">
            <v>0</v>
          </cell>
          <cell r="AG27">
            <v>2</v>
          </cell>
          <cell r="AH27">
            <v>0</v>
          </cell>
          <cell r="AI27">
            <v>0</v>
          </cell>
          <cell r="AJ27">
            <v>0</v>
          </cell>
          <cell r="AK27">
            <v>5</v>
          </cell>
          <cell r="AL27">
            <v>0.43333333333333329</v>
          </cell>
          <cell r="AM27">
            <v>1153.846153846154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3</v>
          </cell>
          <cell r="AY27">
            <v>0</v>
          </cell>
          <cell r="AZ27">
            <v>3</v>
          </cell>
          <cell r="BA27">
            <v>0</v>
          </cell>
          <cell r="BB27">
            <v>0</v>
          </cell>
          <cell r="BC27">
            <v>22</v>
          </cell>
          <cell r="BD27">
            <v>12</v>
          </cell>
          <cell r="BE27">
            <v>24</v>
          </cell>
          <cell r="BF27">
            <v>35</v>
          </cell>
          <cell r="BG27">
            <v>24</v>
          </cell>
          <cell r="BH27">
            <v>21</v>
          </cell>
          <cell r="BI27">
            <v>18</v>
          </cell>
          <cell r="BJ27">
            <v>22</v>
          </cell>
          <cell r="BK27">
            <v>18</v>
          </cell>
          <cell r="BL27">
            <v>9</v>
          </cell>
          <cell r="BM27">
            <v>14</v>
          </cell>
          <cell r="BN27">
            <v>12</v>
          </cell>
          <cell r="BO27">
            <v>307.10000000000002</v>
          </cell>
        </row>
        <row r="28">
          <cell r="H28">
            <v>24</v>
          </cell>
          <cell r="I28" t="str">
            <v>CARDOZO</v>
          </cell>
          <cell r="J28">
            <v>16</v>
          </cell>
          <cell r="K28">
            <v>14</v>
          </cell>
          <cell r="L28">
            <v>30</v>
          </cell>
          <cell r="M28">
            <v>14</v>
          </cell>
          <cell r="N28">
            <v>17</v>
          </cell>
          <cell r="O28">
            <v>6</v>
          </cell>
          <cell r="P28">
            <v>32</v>
          </cell>
          <cell r="Q28">
            <v>23</v>
          </cell>
          <cell r="R28">
            <v>14</v>
          </cell>
          <cell r="S28">
            <v>21</v>
          </cell>
          <cell r="T28">
            <v>14</v>
          </cell>
          <cell r="U28">
            <v>22</v>
          </cell>
          <cell r="V28">
            <v>223</v>
          </cell>
          <cell r="W28">
            <v>273.91666666666663</v>
          </cell>
          <cell r="X28">
            <v>81.411621539397643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1</v>
          </cell>
          <cell r="AI28">
            <v>0</v>
          </cell>
          <cell r="AJ28">
            <v>0</v>
          </cell>
          <cell r="AK28">
            <v>1</v>
          </cell>
          <cell r="AL28">
            <v>0.43333333333333329</v>
          </cell>
          <cell r="AM28">
            <v>230.7692307692308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16</v>
          </cell>
          <cell r="BD28">
            <v>14</v>
          </cell>
          <cell r="BE28">
            <v>30</v>
          </cell>
          <cell r="BF28">
            <v>14</v>
          </cell>
          <cell r="BG28">
            <v>17</v>
          </cell>
          <cell r="BH28">
            <v>6</v>
          </cell>
          <cell r="BI28">
            <v>32</v>
          </cell>
          <cell r="BJ28">
            <v>23</v>
          </cell>
          <cell r="BK28">
            <v>14</v>
          </cell>
          <cell r="BL28">
            <v>22</v>
          </cell>
          <cell r="BM28">
            <v>14</v>
          </cell>
          <cell r="BN28">
            <v>22</v>
          </cell>
          <cell r="BO28">
            <v>274.34999999999997</v>
          </cell>
        </row>
        <row r="29">
          <cell r="H29">
            <v>25</v>
          </cell>
          <cell r="I29" t="str">
            <v>SAN JUAN DE MIRAFLORES</v>
          </cell>
          <cell r="J29">
            <v>66</v>
          </cell>
          <cell r="K29">
            <v>61</v>
          </cell>
          <cell r="L29">
            <v>87</v>
          </cell>
          <cell r="M29">
            <v>109</v>
          </cell>
          <cell r="N29">
            <v>105</v>
          </cell>
          <cell r="O29">
            <v>49</v>
          </cell>
          <cell r="P29">
            <v>98</v>
          </cell>
          <cell r="Q29">
            <v>44</v>
          </cell>
          <cell r="R29">
            <v>63</v>
          </cell>
          <cell r="S29">
            <v>70</v>
          </cell>
          <cell r="T29">
            <v>65</v>
          </cell>
          <cell r="U29">
            <v>18</v>
          </cell>
          <cell r="V29">
            <v>835</v>
          </cell>
          <cell r="W29">
            <v>379.25</v>
          </cell>
          <cell r="X29">
            <v>220.17139090309823</v>
          </cell>
          <cell r="Y29">
            <v>0</v>
          </cell>
          <cell r="Z29">
            <v>0</v>
          </cell>
          <cell r="AA29">
            <v>2</v>
          </cell>
          <cell r="AB29">
            <v>13</v>
          </cell>
          <cell r="AC29">
            <v>20</v>
          </cell>
          <cell r="AD29">
            <v>0</v>
          </cell>
          <cell r="AE29">
            <v>0</v>
          </cell>
          <cell r="AF29">
            <v>0</v>
          </cell>
          <cell r="AG29">
            <v>1</v>
          </cell>
          <cell r="AH29">
            <v>0</v>
          </cell>
          <cell r="AI29">
            <v>1</v>
          </cell>
          <cell r="AJ29">
            <v>0</v>
          </cell>
          <cell r="AK29">
            <v>37</v>
          </cell>
          <cell r="AL29">
            <v>28.6</v>
          </cell>
          <cell r="AM29">
            <v>129.37062937062939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1</v>
          </cell>
          <cell r="AS29">
            <v>2</v>
          </cell>
          <cell r="AT29">
            <v>0</v>
          </cell>
          <cell r="AU29">
            <v>0</v>
          </cell>
          <cell r="AV29">
            <v>0</v>
          </cell>
          <cell r="AW29">
            <v>7</v>
          </cell>
          <cell r="AX29">
            <v>0</v>
          </cell>
          <cell r="AY29">
            <v>5</v>
          </cell>
          <cell r="AZ29">
            <v>15</v>
          </cell>
          <cell r="BA29">
            <v>4.5</v>
          </cell>
          <cell r="BB29">
            <v>333.33333333333337</v>
          </cell>
          <cell r="BC29">
            <v>66</v>
          </cell>
          <cell r="BD29">
            <v>61</v>
          </cell>
          <cell r="BE29">
            <v>89</v>
          </cell>
          <cell r="BF29">
            <v>122</v>
          </cell>
          <cell r="BG29">
            <v>126</v>
          </cell>
          <cell r="BH29">
            <v>51</v>
          </cell>
          <cell r="BI29">
            <v>98</v>
          </cell>
          <cell r="BJ29">
            <v>44</v>
          </cell>
          <cell r="BK29">
            <v>64</v>
          </cell>
          <cell r="BL29">
            <v>77</v>
          </cell>
          <cell r="BM29">
            <v>66</v>
          </cell>
          <cell r="BN29">
            <v>23</v>
          </cell>
          <cell r="BO29">
            <v>412.35</v>
          </cell>
        </row>
        <row r="30">
          <cell r="H30">
            <v>26</v>
          </cell>
          <cell r="I30" t="str">
            <v>PROGRESO DE SAN JUAN BAUTISTA</v>
          </cell>
          <cell r="J30">
            <v>13</v>
          </cell>
          <cell r="K30">
            <v>19</v>
          </cell>
          <cell r="L30">
            <v>29</v>
          </cell>
          <cell r="M30">
            <v>19</v>
          </cell>
          <cell r="N30">
            <v>16</v>
          </cell>
          <cell r="O30">
            <v>17</v>
          </cell>
          <cell r="P30">
            <v>24</v>
          </cell>
          <cell r="Q30">
            <v>15</v>
          </cell>
          <cell r="R30">
            <v>12</v>
          </cell>
          <cell r="S30">
            <v>16</v>
          </cell>
          <cell r="T30">
            <v>8</v>
          </cell>
          <cell r="U30">
            <v>7</v>
          </cell>
          <cell r="V30">
            <v>195</v>
          </cell>
          <cell r="W30">
            <v>253.33333333333334</v>
          </cell>
          <cell r="X30">
            <v>76.973684210526315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0.43333333333333329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1</v>
          </cell>
          <cell r="BA30">
            <v>1.5</v>
          </cell>
          <cell r="BB30">
            <v>66.666666666666657</v>
          </cell>
          <cell r="BC30">
            <v>13</v>
          </cell>
          <cell r="BD30">
            <v>19</v>
          </cell>
          <cell r="BE30">
            <v>29</v>
          </cell>
          <cell r="BF30">
            <v>20</v>
          </cell>
          <cell r="BG30">
            <v>16</v>
          </cell>
          <cell r="BH30">
            <v>17</v>
          </cell>
          <cell r="BI30">
            <v>24</v>
          </cell>
          <cell r="BJ30">
            <v>15</v>
          </cell>
          <cell r="BK30">
            <v>12</v>
          </cell>
          <cell r="BL30">
            <v>16</v>
          </cell>
          <cell r="BM30">
            <v>8</v>
          </cell>
          <cell r="BN30">
            <v>7</v>
          </cell>
          <cell r="BO30">
            <v>255.26666666666668</v>
          </cell>
        </row>
        <row r="31">
          <cell r="H31">
            <v>27</v>
          </cell>
          <cell r="I31" t="str">
            <v>AMERICA DE SAN JUAN BAUTISTA</v>
          </cell>
          <cell r="J31">
            <v>45</v>
          </cell>
          <cell r="K31">
            <v>24</v>
          </cell>
          <cell r="L31">
            <v>32</v>
          </cell>
          <cell r="M31">
            <v>33</v>
          </cell>
          <cell r="N31">
            <v>41</v>
          </cell>
          <cell r="O31">
            <v>34</v>
          </cell>
          <cell r="P31">
            <v>34</v>
          </cell>
          <cell r="Q31">
            <v>36</v>
          </cell>
          <cell r="R31">
            <v>40</v>
          </cell>
          <cell r="S31">
            <v>31</v>
          </cell>
          <cell r="T31">
            <v>24</v>
          </cell>
          <cell r="U31">
            <v>11</v>
          </cell>
          <cell r="V31">
            <v>385</v>
          </cell>
          <cell r="W31">
            <v>292.25</v>
          </cell>
          <cell r="X31">
            <v>131.73652694610777</v>
          </cell>
          <cell r="Y31">
            <v>0</v>
          </cell>
          <cell r="Z31">
            <v>1</v>
          </cell>
          <cell r="AA31">
            <v>0</v>
          </cell>
          <cell r="AB31">
            <v>1</v>
          </cell>
          <cell r="AC31">
            <v>1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3</v>
          </cell>
          <cell r="AL31">
            <v>0.86666666666666659</v>
          </cell>
          <cell r="AM31">
            <v>346.15384615384619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45</v>
          </cell>
          <cell r="BD31">
            <v>25</v>
          </cell>
          <cell r="BE31">
            <v>32</v>
          </cell>
          <cell r="BF31">
            <v>34</v>
          </cell>
          <cell r="BG31">
            <v>42</v>
          </cell>
          <cell r="BH31">
            <v>34</v>
          </cell>
          <cell r="BI31">
            <v>34</v>
          </cell>
          <cell r="BJ31">
            <v>36</v>
          </cell>
          <cell r="BK31">
            <v>40</v>
          </cell>
          <cell r="BL31">
            <v>31</v>
          </cell>
          <cell r="BM31">
            <v>24</v>
          </cell>
          <cell r="BN31">
            <v>11</v>
          </cell>
          <cell r="BO31">
            <v>293.11666666666667</v>
          </cell>
        </row>
        <row r="32">
          <cell r="H32">
            <v>28</v>
          </cell>
          <cell r="I32" t="str">
            <v>RUMOCOCHA</v>
          </cell>
          <cell r="J32">
            <v>5</v>
          </cell>
          <cell r="K32">
            <v>8</v>
          </cell>
          <cell r="L32">
            <v>4</v>
          </cell>
          <cell r="M32">
            <v>6</v>
          </cell>
          <cell r="N32">
            <v>3</v>
          </cell>
          <cell r="O32">
            <v>4</v>
          </cell>
          <cell r="P32">
            <v>11</v>
          </cell>
          <cell r="Q32">
            <v>8</v>
          </cell>
          <cell r="R32">
            <v>10</v>
          </cell>
          <cell r="S32">
            <v>1</v>
          </cell>
          <cell r="T32">
            <v>3</v>
          </cell>
          <cell r="U32">
            <v>1</v>
          </cell>
          <cell r="V32">
            <v>64</v>
          </cell>
          <cell r="W32">
            <v>60.083333333333336</v>
          </cell>
          <cell r="X32">
            <v>106.51872399445215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5</v>
          </cell>
          <cell r="BD32">
            <v>8</v>
          </cell>
          <cell r="BE32">
            <v>4</v>
          </cell>
          <cell r="BF32">
            <v>6</v>
          </cell>
          <cell r="BG32">
            <v>3</v>
          </cell>
          <cell r="BH32">
            <v>4</v>
          </cell>
          <cell r="BI32">
            <v>11</v>
          </cell>
          <cell r="BJ32">
            <v>8</v>
          </cell>
          <cell r="BK32">
            <v>10</v>
          </cell>
          <cell r="BL32">
            <v>1</v>
          </cell>
          <cell r="BM32">
            <v>3</v>
          </cell>
          <cell r="BN32">
            <v>1</v>
          </cell>
          <cell r="BO32">
            <v>60.083333333333336</v>
          </cell>
        </row>
        <row r="33">
          <cell r="H33">
            <v>29</v>
          </cell>
          <cell r="I33" t="str">
            <v>SANTA CLARA DE NANAY</v>
          </cell>
          <cell r="J33">
            <v>13</v>
          </cell>
          <cell r="K33">
            <v>14</v>
          </cell>
          <cell r="L33">
            <v>13</v>
          </cell>
          <cell r="M33">
            <v>14</v>
          </cell>
          <cell r="N33">
            <v>7</v>
          </cell>
          <cell r="O33">
            <v>18</v>
          </cell>
          <cell r="P33">
            <v>17</v>
          </cell>
          <cell r="Q33">
            <v>26</v>
          </cell>
          <cell r="R33">
            <v>15</v>
          </cell>
          <cell r="S33">
            <v>13</v>
          </cell>
          <cell r="T33">
            <v>13</v>
          </cell>
          <cell r="U33">
            <v>10</v>
          </cell>
          <cell r="V33">
            <v>173</v>
          </cell>
          <cell r="W33">
            <v>127.5</v>
          </cell>
          <cell r="X33">
            <v>135.68627450980392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1</v>
          </cell>
          <cell r="AL33">
            <v>2.6</v>
          </cell>
          <cell r="AM33">
            <v>38.46153846153846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13</v>
          </cell>
          <cell r="BD33">
            <v>14</v>
          </cell>
          <cell r="BE33">
            <v>13</v>
          </cell>
          <cell r="BF33">
            <v>14</v>
          </cell>
          <cell r="BG33">
            <v>8</v>
          </cell>
          <cell r="BH33">
            <v>18</v>
          </cell>
          <cell r="BI33">
            <v>17</v>
          </cell>
          <cell r="BJ33">
            <v>26</v>
          </cell>
          <cell r="BK33">
            <v>15</v>
          </cell>
          <cell r="BL33">
            <v>13</v>
          </cell>
          <cell r="BM33">
            <v>13</v>
          </cell>
          <cell r="BN33">
            <v>10</v>
          </cell>
          <cell r="BO33">
            <v>130.1</v>
          </cell>
        </row>
        <row r="34">
          <cell r="H34">
            <v>30</v>
          </cell>
          <cell r="I34" t="str">
            <v>SANTO TOMAS DE SAN JUAN DE BAUTISTA</v>
          </cell>
          <cell r="J34">
            <v>20</v>
          </cell>
          <cell r="K34">
            <v>22</v>
          </cell>
          <cell r="L34">
            <v>29</v>
          </cell>
          <cell r="M34">
            <v>11</v>
          </cell>
          <cell r="N34">
            <v>16</v>
          </cell>
          <cell r="O34">
            <v>14</v>
          </cell>
          <cell r="P34">
            <v>19</v>
          </cell>
          <cell r="Q34">
            <v>40</v>
          </cell>
          <cell r="R34">
            <v>14</v>
          </cell>
          <cell r="S34">
            <v>34</v>
          </cell>
          <cell r="T34">
            <v>17</v>
          </cell>
          <cell r="U34">
            <v>5</v>
          </cell>
          <cell r="V34">
            <v>241</v>
          </cell>
          <cell r="W34">
            <v>191.58333333333334</v>
          </cell>
          <cell r="X34">
            <v>125.79382340147889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</v>
          </cell>
          <cell r="AH34">
            <v>13</v>
          </cell>
          <cell r="AI34">
            <v>0</v>
          </cell>
          <cell r="AJ34">
            <v>0</v>
          </cell>
          <cell r="AK34">
            <v>15</v>
          </cell>
          <cell r="AL34">
            <v>4.3333333333333339</v>
          </cell>
          <cell r="AM34">
            <v>346.15384615384613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20</v>
          </cell>
          <cell r="BD34">
            <v>22</v>
          </cell>
          <cell r="BE34">
            <v>29</v>
          </cell>
          <cell r="BF34">
            <v>11</v>
          </cell>
          <cell r="BG34">
            <v>16</v>
          </cell>
          <cell r="BH34">
            <v>14</v>
          </cell>
          <cell r="BI34">
            <v>19</v>
          </cell>
          <cell r="BJ34">
            <v>40</v>
          </cell>
          <cell r="BK34">
            <v>16</v>
          </cell>
          <cell r="BL34">
            <v>47</v>
          </cell>
          <cell r="BM34">
            <v>17</v>
          </cell>
          <cell r="BN34">
            <v>5</v>
          </cell>
          <cell r="BO34">
            <v>195.91666666666669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2</v>
          </cell>
          <cell r="M35">
            <v>4</v>
          </cell>
          <cell r="N35">
            <v>2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2</v>
          </cell>
          <cell r="T35">
            <v>0</v>
          </cell>
          <cell r="U35">
            <v>0</v>
          </cell>
          <cell r="V35">
            <v>10</v>
          </cell>
          <cell r="W35">
            <v>98.333333333333329</v>
          </cell>
          <cell r="X35">
            <v>10.16949152542373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2.166666666666667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2</v>
          </cell>
          <cell r="BF35">
            <v>4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2</v>
          </cell>
          <cell r="BM35">
            <v>0</v>
          </cell>
          <cell r="BN35">
            <v>0</v>
          </cell>
          <cell r="BO35">
            <v>100.5</v>
          </cell>
        </row>
        <row r="36">
          <cell r="H36">
            <v>32</v>
          </cell>
          <cell r="I36" t="str">
            <v>QUISTOCOCHA</v>
          </cell>
          <cell r="J36">
            <v>2</v>
          </cell>
          <cell r="K36">
            <v>8</v>
          </cell>
          <cell r="L36">
            <v>16</v>
          </cell>
          <cell r="M36">
            <v>16</v>
          </cell>
          <cell r="N36">
            <v>12</v>
          </cell>
          <cell r="O36">
            <v>12</v>
          </cell>
          <cell r="P36">
            <v>12</v>
          </cell>
          <cell r="Q36">
            <v>13</v>
          </cell>
          <cell r="R36">
            <v>11</v>
          </cell>
          <cell r="S36">
            <v>12</v>
          </cell>
          <cell r="T36">
            <v>11</v>
          </cell>
          <cell r="U36">
            <v>5</v>
          </cell>
          <cell r="V36">
            <v>130</v>
          </cell>
          <cell r="W36">
            <v>117.58333333333333</v>
          </cell>
          <cell r="X36">
            <v>110.55988660524451</v>
          </cell>
          <cell r="Y36">
            <v>0</v>
          </cell>
          <cell r="Z36">
            <v>0</v>
          </cell>
          <cell r="AA36">
            <v>3</v>
          </cell>
          <cell r="AB36">
            <v>1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4</v>
          </cell>
          <cell r="AL36">
            <v>1.7333333333333332</v>
          </cell>
          <cell r="AM36">
            <v>230.7692307692308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2</v>
          </cell>
          <cell r="BD36">
            <v>8</v>
          </cell>
          <cell r="BE36">
            <v>19</v>
          </cell>
          <cell r="BF36">
            <v>17</v>
          </cell>
          <cell r="BG36">
            <v>12</v>
          </cell>
          <cell r="BH36">
            <v>12</v>
          </cell>
          <cell r="BI36">
            <v>12</v>
          </cell>
          <cell r="BJ36">
            <v>13</v>
          </cell>
          <cell r="BK36">
            <v>11</v>
          </cell>
          <cell r="BL36">
            <v>12</v>
          </cell>
          <cell r="BM36">
            <v>11</v>
          </cell>
          <cell r="BN36">
            <v>5</v>
          </cell>
          <cell r="BO36">
            <v>119.31666666666666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6</v>
          </cell>
          <cell r="K37">
            <v>0</v>
          </cell>
          <cell r="L37">
            <v>3</v>
          </cell>
          <cell r="M37">
            <v>3</v>
          </cell>
          <cell r="N37">
            <v>10</v>
          </cell>
          <cell r="O37">
            <v>10</v>
          </cell>
          <cell r="P37">
            <v>12</v>
          </cell>
          <cell r="Q37">
            <v>4</v>
          </cell>
          <cell r="R37">
            <v>5</v>
          </cell>
          <cell r="S37">
            <v>3</v>
          </cell>
          <cell r="T37">
            <v>0</v>
          </cell>
          <cell r="U37">
            <v>6</v>
          </cell>
          <cell r="V37">
            <v>62</v>
          </cell>
          <cell r="W37">
            <v>32.25</v>
          </cell>
          <cell r="X37">
            <v>192.24806201550388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6</v>
          </cell>
          <cell r="BD37">
            <v>0</v>
          </cell>
          <cell r="BE37">
            <v>3</v>
          </cell>
          <cell r="BF37">
            <v>3</v>
          </cell>
          <cell r="BG37">
            <v>10</v>
          </cell>
          <cell r="BH37">
            <v>10</v>
          </cell>
          <cell r="BI37">
            <v>12</v>
          </cell>
          <cell r="BJ37">
            <v>4</v>
          </cell>
          <cell r="BK37">
            <v>5</v>
          </cell>
          <cell r="BL37">
            <v>3</v>
          </cell>
          <cell r="BM37">
            <v>0</v>
          </cell>
          <cell r="BN37">
            <v>6</v>
          </cell>
          <cell r="BO37">
            <v>32.25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2.6666666666666665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2.6666666666666665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5</v>
          </cell>
          <cell r="L39">
            <v>2</v>
          </cell>
          <cell r="M39">
            <v>0</v>
          </cell>
          <cell r="N39">
            <v>1</v>
          </cell>
          <cell r="O39">
            <v>3</v>
          </cell>
          <cell r="P39">
            <v>0</v>
          </cell>
          <cell r="Q39">
            <v>1</v>
          </cell>
          <cell r="R39">
            <v>0</v>
          </cell>
          <cell r="S39">
            <v>0</v>
          </cell>
          <cell r="T39">
            <v>0</v>
          </cell>
          <cell r="U39">
            <v>3</v>
          </cell>
          <cell r="V39">
            <v>17</v>
          </cell>
          <cell r="W39">
            <v>55.916666666666664</v>
          </cell>
          <cell r="X39">
            <v>30.402384500745157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5</v>
          </cell>
          <cell r="BE39">
            <v>2</v>
          </cell>
          <cell r="BF39">
            <v>0</v>
          </cell>
          <cell r="BG39">
            <v>1</v>
          </cell>
          <cell r="BH39">
            <v>3</v>
          </cell>
          <cell r="BI39">
            <v>0</v>
          </cell>
          <cell r="BJ39">
            <v>1</v>
          </cell>
          <cell r="BK39">
            <v>0</v>
          </cell>
          <cell r="BL39">
            <v>0</v>
          </cell>
          <cell r="BM39">
            <v>0</v>
          </cell>
          <cell r="BN39">
            <v>3</v>
          </cell>
          <cell r="BO39">
            <v>55.916666666666664</v>
          </cell>
        </row>
        <row r="40">
          <cell r="H40">
            <v>36</v>
          </cell>
          <cell r="I40" t="str">
            <v>SAN PABLO DE CUYANA</v>
          </cell>
          <cell r="J40">
            <v>1</v>
          </cell>
          <cell r="K40">
            <v>0</v>
          </cell>
          <cell r="L40">
            <v>1</v>
          </cell>
          <cell r="M40">
            <v>2</v>
          </cell>
          <cell r="N40">
            <v>2</v>
          </cell>
          <cell r="O40">
            <v>2</v>
          </cell>
          <cell r="P40">
            <v>4</v>
          </cell>
          <cell r="Q40">
            <v>4</v>
          </cell>
          <cell r="R40">
            <v>3</v>
          </cell>
          <cell r="S40">
            <v>1</v>
          </cell>
          <cell r="T40">
            <v>0</v>
          </cell>
          <cell r="U40">
            <v>1</v>
          </cell>
          <cell r="V40">
            <v>21</v>
          </cell>
          <cell r="W40">
            <v>31.25</v>
          </cell>
          <cell r="X40">
            <v>67.2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0</v>
          </cell>
          <cell r="BE40">
            <v>1</v>
          </cell>
          <cell r="BF40">
            <v>2</v>
          </cell>
          <cell r="BG40">
            <v>2</v>
          </cell>
          <cell r="BH40">
            <v>2</v>
          </cell>
          <cell r="BI40">
            <v>4</v>
          </cell>
          <cell r="BJ40">
            <v>4</v>
          </cell>
          <cell r="BK40">
            <v>3</v>
          </cell>
          <cell r="BL40">
            <v>1</v>
          </cell>
          <cell r="BM40">
            <v>0</v>
          </cell>
          <cell r="BN40">
            <v>1</v>
          </cell>
          <cell r="BO40">
            <v>31.25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9</v>
          </cell>
          <cell r="L41">
            <v>10</v>
          </cell>
          <cell r="M41">
            <v>15</v>
          </cell>
          <cell r="N41">
            <v>10</v>
          </cell>
          <cell r="O41">
            <v>17</v>
          </cell>
          <cell r="P41">
            <v>16</v>
          </cell>
          <cell r="Q41">
            <v>13</v>
          </cell>
          <cell r="R41">
            <v>10</v>
          </cell>
          <cell r="S41">
            <v>15</v>
          </cell>
          <cell r="T41">
            <v>12</v>
          </cell>
          <cell r="U41">
            <v>9</v>
          </cell>
          <cell r="V41">
            <v>151</v>
          </cell>
          <cell r="W41">
            <v>216.58333333333334</v>
          </cell>
          <cell r="X41">
            <v>69.7191227395152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1</v>
          </cell>
          <cell r="AG41">
            <v>0</v>
          </cell>
          <cell r="AH41">
            <v>1</v>
          </cell>
          <cell r="AI41">
            <v>2</v>
          </cell>
          <cell r="AJ41">
            <v>0</v>
          </cell>
          <cell r="AK41">
            <v>4</v>
          </cell>
          <cell r="AL41">
            <v>2.6</v>
          </cell>
          <cell r="AM41">
            <v>153.84615384615384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15</v>
          </cell>
          <cell r="BD41">
            <v>9</v>
          </cell>
          <cell r="BE41">
            <v>10</v>
          </cell>
          <cell r="BF41">
            <v>15</v>
          </cell>
          <cell r="BG41">
            <v>10</v>
          </cell>
          <cell r="BH41">
            <v>17</v>
          </cell>
          <cell r="BI41">
            <v>16</v>
          </cell>
          <cell r="BJ41">
            <v>14</v>
          </cell>
          <cell r="BK41">
            <v>10</v>
          </cell>
          <cell r="BL41">
            <v>16</v>
          </cell>
          <cell r="BM41">
            <v>14</v>
          </cell>
          <cell r="BN41">
            <v>9</v>
          </cell>
          <cell r="BO41">
            <v>219.18333333333334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1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</v>
          </cell>
          <cell r="U42">
            <v>0</v>
          </cell>
          <cell r="V42">
            <v>2</v>
          </cell>
          <cell r="W42">
            <v>13.583333333333334</v>
          </cell>
          <cell r="X42">
            <v>14.723926380368097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1</v>
          </cell>
          <cell r="BN42">
            <v>0</v>
          </cell>
          <cell r="BO42">
            <v>13.583333333333334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3</v>
          </cell>
          <cell r="L43">
            <v>0</v>
          </cell>
          <cell r="M43">
            <v>0</v>
          </cell>
          <cell r="N43">
            <v>4</v>
          </cell>
          <cell r="O43">
            <v>1</v>
          </cell>
          <cell r="P43">
            <v>1</v>
          </cell>
          <cell r="Q43">
            <v>1</v>
          </cell>
          <cell r="R43">
            <v>0</v>
          </cell>
          <cell r="S43">
            <v>6</v>
          </cell>
          <cell r="T43">
            <v>0</v>
          </cell>
          <cell r="U43">
            <v>0</v>
          </cell>
          <cell r="V43">
            <v>16</v>
          </cell>
          <cell r="W43">
            <v>24.333333333333332</v>
          </cell>
          <cell r="X43">
            <v>65.753424657534254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3</v>
          </cell>
          <cell r="BE43">
            <v>0</v>
          </cell>
          <cell r="BF43">
            <v>0</v>
          </cell>
          <cell r="BG43">
            <v>4</v>
          </cell>
          <cell r="BH43">
            <v>1</v>
          </cell>
          <cell r="BI43">
            <v>1</v>
          </cell>
          <cell r="BJ43">
            <v>1</v>
          </cell>
          <cell r="BK43">
            <v>0</v>
          </cell>
          <cell r="BL43">
            <v>6</v>
          </cell>
          <cell r="BM43">
            <v>0</v>
          </cell>
          <cell r="BN43">
            <v>0</v>
          </cell>
          <cell r="BO43">
            <v>24.333333333333332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0</v>
          </cell>
          <cell r="L44">
            <v>4</v>
          </cell>
          <cell r="M44">
            <v>2</v>
          </cell>
          <cell r="N44">
            <v>1</v>
          </cell>
          <cell r="O44">
            <v>1</v>
          </cell>
          <cell r="P44">
            <v>3</v>
          </cell>
          <cell r="Q44">
            <v>1</v>
          </cell>
          <cell r="R44">
            <v>5</v>
          </cell>
          <cell r="S44">
            <v>0</v>
          </cell>
          <cell r="T44">
            <v>1</v>
          </cell>
          <cell r="U44">
            <v>3</v>
          </cell>
          <cell r="V44">
            <v>22</v>
          </cell>
          <cell r="W44">
            <v>56.333333333333336</v>
          </cell>
          <cell r="X44">
            <v>39.053254437869825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3.0333333333333337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1</v>
          </cell>
          <cell r="BD44">
            <v>0</v>
          </cell>
          <cell r="BE44">
            <v>4</v>
          </cell>
          <cell r="BF44">
            <v>2</v>
          </cell>
          <cell r="BG44">
            <v>1</v>
          </cell>
          <cell r="BH44">
            <v>1</v>
          </cell>
          <cell r="BI44">
            <v>3</v>
          </cell>
          <cell r="BJ44">
            <v>1</v>
          </cell>
          <cell r="BK44">
            <v>5</v>
          </cell>
          <cell r="BL44">
            <v>0</v>
          </cell>
          <cell r="BM44">
            <v>1</v>
          </cell>
          <cell r="BN44">
            <v>3</v>
          </cell>
          <cell r="BO44">
            <v>59.366666666666667</v>
          </cell>
        </row>
        <row r="45">
          <cell r="H45">
            <v>41</v>
          </cell>
          <cell r="I45" t="str">
            <v>ESPERANZA TAHUAYO</v>
          </cell>
          <cell r="J45">
            <v>3</v>
          </cell>
          <cell r="K45">
            <v>4</v>
          </cell>
          <cell r="L45">
            <v>2</v>
          </cell>
          <cell r="M45">
            <v>1</v>
          </cell>
          <cell r="N45">
            <v>3</v>
          </cell>
          <cell r="O45">
            <v>5</v>
          </cell>
          <cell r="P45">
            <v>2</v>
          </cell>
          <cell r="Q45">
            <v>8</v>
          </cell>
          <cell r="R45">
            <v>4</v>
          </cell>
          <cell r="S45">
            <v>4</v>
          </cell>
          <cell r="T45">
            <v>6</v>
          </cell>
          <cell r="U45">
            <v>2</v>
          </cell>
          <cell r="V45">
            <v>44</v>
          </cell>
          <cell r="W45">
            <v>65.833333333333343</v>
          </cell>
          <cell r="X45">
            <v>66.83544303797467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</v>
          </cell>
          <cell r="BD45">
            <v>4</v>
          </cell>
          <cell r="BE45">
            <v>2</v>
          </cell>
          <cell r="BF45">
            <v>1</v>
          </cell>
          <cell r="BG45">
            <v>3</v>
          </cell>
          <cell r="BH45">
            <v>5</v>
          </cell>
          <cell r="BI45">
            <v>2</v>
          </cell>
          <cell r="BJ45">
            <v>8</v>
          </cell>
          <cell r="BK45">
            <v>4</v>
          </cell>
          <cell r="BL45">
            <v>4</v>
          </cell>
          <cell r="BM45">
            <v>6</v>
          </cell>
          <cell r="BN45">
            <v>2</v>
          </cell>
          <cell r="BO45">
            <v>65.833333333333343</v>
          </cell>
        </row>
        <row r="46">
          <cell r="H46">
            <v>42</v>
          </cell>
          <cell r="I46" t="str">
            <v>MANGUA DE FERNANDO LORES</v>
          </cell>
          <cell r="J46">
            <v>2</v>
          </cell>
          <cell r="K46">
            <v>0</v>
          </cell>
          <cell r="L46">
            <v>1</v>
          </cell>
          <cell r="M46">
            <v>1</v>
          </cell>
          <cell r="N46">
            <v>0</v>
          </cell>
          <cell r="O46">
            <v>2</v>
          </cell>
          <cell r="P46">
            <v>2</v>
          </cell>
          <cell r="Q46">
            <v>2</v>
          </cell>
          <cell r="R46">
            <v>0</v>
          </cell>
          <cell r="S46">
            <v>1</v>
          </cell>
          <cell r="T46">
            <v>2</v>
          </cell>
          <cell r="U46">
            <v>3</v>
          </cell>
          <cell r="V46">
            <v>16</v>
          </cell>
          <cell r="W46">
            <v>27.166666666666668</v>
          </cell>
          <cell r="X46">
            <v>58.895705521472387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2</v>
          </cell>
          <cell r="BD46">
            <v>0</v>
          </cell>
          <cell r="BE46">
            <v>1</v>
          </cell>
          <cell r="BF46">
            <v>1</v>
          </cell>
          <cell r="BG46">
            <v>0</v>
          </cell>
          <cell r="BH46">
            <v>2</v>
          </cell>
          <cell r="BI46">
            <v>2</v>
          </cell>
          <cell r="BJ46">
            <v>2</v>
          </cell>
          <cell r="BK46">
            <v>0</v>
          </cell>
          <cell r="BL46">
            <v>1</v>
          </cell>
          <cell r="BM46">
            <v>2</v>
          </cell>
          <cell r="BN46">
            <v>3</v>
          </cell>
          <cell r="BO46">
            <v>27.166666666666668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1</v>
          </cell>
          <cell r="M47">
            <v>0</v>
          </cell>
          <cell r="N47">
            <v>1</v>
          </cell>
          <cell r="O47">
            <v>1</v>
          </cell>
          <cell r="P47">
            <v>0</v>
          </cell>
          <cell r="Q47">
            <v>0</v>
          </cell>
          <cell r="R47">
            <v>1</v>
          </cell>
          <cell r="S47">
            <v>0</v>
          </cell>
          <cell r="T47">
            <v>0</v>
          </cell>
          <cell r="U47">
            <v>0</v>
          </cell>
          <cell r="V47">
            <v>4</v>
          </cell>
          <cell r="W47">
            <v>14.5</v>
          </cell>
          <cell r="X47">
            <v>27.586206896551722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1</v>
          </cell>
          <cell r="BF47">
            <v>0</v>
          </cell>
          <cell r="BG47">
            <v>1</v>
          </cell>
          <cell r="BH47">
            <v>1</v>
          </cell>
          <cell r="BI47">
            <v>0</v>
          </cell>
          <cell r="BJ47">
            <v>0</v>
          </cell>
          <cell r="BK47">
            <v>1</v>
          </cell>
          <cell r="BL47">
            <v>0</v>
          </cell>
          <cell r="BM47">
            <v>0</v>
          </cell>
          <cell r="BN47">
            <v>0</v>
          </cell>
          <cell r="BO47">
            <v>14.5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7</v>
          </cell>
          <cell r="U48">
            <v>0</v>
          </cell>
          <cell r="V48">
            <v>7</v>
          </cell>
          <cell r="W48">
            <v>5</v>
          </cell>
          <cell r="X48">
            <v>140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7</v>
          </cell>
          <cell r="BN48">
            <v>0</v>
          </cell>
          <cell r="BO48">
            <v>5</v>
          </cell>
        </row>
        <row r="49">
          <cell r="H49">
            <v>46</v>
          </cell>
          <cell r="I49" t="str">
            <v>NUEVO VALENTIN</v>
          </cell>
          <cell r="J49">
            <v>2</v>
          </cell>
          <cell r="K49">
            <v>0</v>
          </cell>
          <cell r="L49">
            <v>1</v>
          </cell>
          <cell r="M49">
            <v>4</v>
          </cell>
          <cell r="N49">
            <v>0</v>
          </cell>
          <cell r="O49">
            <v>1</v>
          </cell>
          <cell r="P49">
            <v>1</v>
          </cell>
          <cell r="Q49">
            <v>0</v>
          </cell>
          <cell r="R49">
            <v>3</v>
          </cell>
          <cell r="S49">
            <v>0</v>
          </cell>
          <cell r="T49">
            <v>1</v>
          </cell>
          <cell r="U49">
            <v>2</v>
          </cell>
          <cell r="V49">
            <v>15</v>
          </cell>
          <cell r="W49">
            <v>14.416666666666666</v>
          </cell>
          <cell r="X49">
            <v>104.04624277456649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2</v>
          </cell>
          <cell r="BD49">
            <v>0</v>
          </cell>
          <cell r="BE49">
            <v>1</v>
          </cell>
          <cell r="BF49">
            <v>4</v>
          </cell>
          <cell r="BG49">
            <v>0</v>
          </cell>
          <cell r="BH49">
            <v>1</v>
          </cell>
          <cell r="BI49">
            <v>1</v>
          </cell>
          <cell r="BJ49">
            <v>0</v>
          </cell>
          <cell r="BK49">
            <v>3</v>
          </cell>
          <cell r="BL49">
            <v>0</v>
          </cell>
          <cell r="BM49">
            <v>1</v>
          </cell>
          <cell r="BN49">
            <v>2</v>
          </cell>
          <cell r="BO49">
            <v>14.416666666666666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3</v>
          </cell>
          <cell r="V50">
            <v>3</v>
          </cell>
          <cell r="W50">
            <v>1.3333333333333333</v>
          </cell>
          <cell r="X50">
            <v>225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3</v>
          </cell>
          <cell r="BO50">
            <v>1.3333333333333333</v>
          </cell>
        </row>
        <row r="51">
          <cell r="H51">
            <v>48</v>
          </cell>
          <cell r="I51" t="str">
            <v>MUNICHS - RIO ITAYA</v>
          </cell>
          <cell r="J51">
            <v>1</v>
          </cell>
          <cell r="K51">
            <v>0</v>
          </cell>
          <cell r="L51">
            <v>4</v>
          </cell>
          <cell r="M51">
            <v>6</v>
          </cell>
          <cell r="N51">
            <v>4</v>
          </cell>
          <cell r="O51">
            <v>2</v>
          </cell>
          <cell r="P51">
            <v>4</v>
          </cell>
          <cell r="Q51">
            <v>4</v>
          </cell>
          <cell r="R51">
            <v>3</v>
          </cell>
          <cell r="S51">
            <v>2</v>
          </cell>
          <cell r="T51">
            <v>1</v>
          </cell>
          <cell r="U51">
            <v>0</v>
          </cell>
          <cell r="V51">
            <v>31</v>
          </cell>
          <cell r="W51">
            <v>36.916666666666664</v>
          </cell>
          <cell r="X51">
            <v>83.972911963882623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1</v>
          </cell>
          <cell r="BD51">
            <v>0</v>
          </cell>
          <cell r="BE51">
            <v>4</v>
          </cell>
          <cell r="BF51">
            <v>6</v>
          </cell>
          <cell r="BG51">
            <v>4</v>
          </cell>
          <cell r="BH51">
            <v>2</v>
          </cell>
          <cell r="BI51">
            <v>4</v>
          </cell>
          <cell r="BJ51">
            <v>4</v>
          </cell>
          <cell r="BK51">
            <v>3</v>
          </cell>
          <cell r="BL51">
            <v>2</v>
          </cell>
          <cell r="BM51">
            <v>1</v>
          </cell>
          <cell r="BN51">
            <v>0</v>
          </cell>
          <cell r="BO51">
            <v>36.916666666666664</v>
          </cell>
        </row>
        <row r="52">
          <cell r="H52">
            <v>49</v>
          </cell>
          <cell r="I52" t="str">
            <v>SAN ANTONIO - RIO ITAYA</v>
          </cell>
          <cell r="J52">
            <v>9</v>
          </cell>
          <cell r="K52">
            <v>3</v>
          </cell>
          <cell r="L52">
            <v>3</v>
          </cell>
          <cell r="M52">
            <v>2</v>
          </cell>
          <cell r="N52">
            <v>0</v>
          </cell>
          <cell r="O52">
            <v>4</v>
          </cell>
          <cell r="P52">
            <v>4</v>
          </cell>
          <cell r="Q52">
            <v>1</v>
          </cell>
          <cell r="R52">
            <v>0</v>
          </cell>
          <cell r="S52">
            <v>3</v>
          </cell>
          <cell r="T52">
            <v>0</v>
          </cell>
          <cell r="U52">
            <v>0</v>
          </cell>
          <cell r="V52">
            <v>29</v>
          </cell>
          <cell r="W52">
            <v>20.833333333333332</v>
          </cell>
          <cell r="X52">
            <v>139.20000000000002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1</v>
          </cell>
          <cell r="AX52">
            <v>0</v>
          </cell>
          <cell r="AY52">
            <v>0</v>
          </cell>
          <cell r="AZ52">
            <v>1</v>
          </cell>
          <cell r="BA52">
            <v>0</v>
          </cell>
          <cell r="BB52">
            <v>0</v>
          </cell>
          <cell r="BC52">
            <v>9</v>
          </cell>
          <cell r="BD52">
            <v>3</v>
          </cell>
          <cell r="BE52">
            <v>3</v>
          </cell>
          <cell r="BF52">
            <v>2</v>
          </cell>
          <cell r="BG52">
            <v>0</v>
          </cell>
          <cell r="BH52">
            <v>4</v>
          </cell>
          <cell r="BI52">
            <v>4</v>
          </cell>
          <cell r="BJ52">
            <v>1</v>
          </cell>
          <cell r="BK52">
            <v>0</v>
          </cell>
          <cell r="BL52">
            <v>4</v>
          </cell>
          <cell r="BM52">
            <v>0</v>
          </cell>
          <cell r="BN52">
            <v>0</v>
          </cell>
          <cell r="BO52">
            <v>20.833333333333332</v>
          </cell>
        </row>
        <row r="53">
          <cell r="H53">
            <v>50</v>
          </cell>
          <cell r="I53" t="str">
            <v>CABO PANTOJA - RÍO AMAZONAS</v>
          </cell>
          <cell r="J53">
            <v>4</v>
          </cell>
          <cell r="K53">
            <v>1</v>
          </cell>
          <cell r="L53">
            <v>4</v>
          </cell>
          <cell r="M53">
            <v>3</v>
          </cell>
          <cell r="N53">
            <v>1</v>
          </cell>
          <cell r="O53">
            <v>4</v>
          </cell>
          <cell r="P53">
            <v>6</v>
          </cell>
          <cell r="Q53">
            <v>6</v>
          </cell>
          <cell r="R53">
            <v>6</v>
          </cell>
          <cell r="S53">
            <v>3</v>
          </cell>
          <cell r="T53">
            <v>4</v>
          </cell>
          <cell r="U53">
            <v>1</v>
          </cell>
          <cell r="V53">
            <v>43</v>
          </cell>
          <cell r="W53">
            <v>26.5</v>
          </cell>
          <cell r="X53">
            <v>162.26415094339623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4</v>
          </cell>
          <cell r="BD53">
            <v>1</v>
          </cell>
          <cell r="BE53">
            <v>4</v>
          </cell>
          <cell r="BF53">
            <v>3</v>
          </cell>
          <cell r="BG53">
            <v>1</v>
          </cell>
          <cell r="BH53">
            <v>4</v>
          </cell>
          <cell r="BI53">
            <v>6</v>
          </cell>
          <cell r="BJ53">
            <v>6</v>
          </cell>
          <cell r="BK53">
            <v>6</v>
          </cell>
          <cell r="BL53">
            <v>3</v>
          </cell>
          <cell r="BM53">
            <v>4</v>
          </cell>
          <cell r="BN53">
            <v>1</v>
          </cell>
          <cell r="BO53">
            <v>26.5</v>
          </cell>
        </row>
        <row r="54">
          <cell r="H54">
            <v>51</v>
          </cell>
          <cell r="I54" t="str">
            <v>6 DE OCTUBRE</v>
          </cell>
          <cell r="J54">
            <v>22</v>
          </cell>
          <cell r="K54">
            <v>18</v>
          </cell>
          <cell r="L54">
            <v>19</v>
          </cell>
          <cell r="M54">
            <v>26</v>
          </cell>
          <cell r="N54">
            <v>25</v>
          </cell>
          <cell r="O54">
            <v>20</v>
          </cell>
          <cell r="P54">
            <v>18</v>
          </cell>
          <cell r="Q54">
            <v>20</v>
          </cell>
          <cell r="R54">
            <v>21</v>
          </cell>
          <cell r="S54">
            <v>23</v>
          </cell>
          <cell r="T54">
            <v>26</v>
          </cell>
          <cell r="U54">
            <v>14</v>
          </cell>
          <cell r="V54">
            <v>252</v>
          </cell>
          <cell r="W54">
            <v>270.91666666666663</v>
          </cell>
          <cell r="X54">
            <v>93.017533066748697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1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1</v>
          </cell>
          <cell r="AK54">
            <v>2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1</v>
          </cell>
          <cell r="AV54">
            <v>0</v>
          </cell>
          <cell r="AW54">
            <v>1</v>
          </cell>
          <cell r="AX54">
            <v>10</v>
          </cell>
          <cell r="AY54">
            <v>0</v>
          </cell>
          <cell r="AZ54">
            <v>12</v>
          </cell>
          <cell r="BA54">
            <v>0</v>
          </cell>
          <cell r="BB54">
            <v>0</v>
          </cell>
          <cell r="BC54">
            <v>22</v>
          </cell>
          <cell r="BD54">
            <v>18</v>
          </cell>
          <cell r="BE54">
            <v>19</v>
          </cell>
          <cell r="BF54">
            <v>26</v>
          </cell>
          <cell r="BG54">
            <v>25</v>
          </cell>
          <cell r="BH54">
            <v>20</v>
          </cell>
          <cell r="BI54">
            <v>19</v>
          </cell>
          <cell r="BJ54">
            <v>21</v>
          </cell>
          <cell r="BK54">
            <v>21</v>
          </cell>
          <cell r="BL54">
            <v>24</v>
          </cell>
          <cell r="BM54">
            <v>36</v>
          </cell>
          <cell r="BN54">
            <v>15</v>
          </cell>
          <cell r="BO54">
            <v>270.91666666666663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1</v>
          </cell>
          <cell r="N55">
            <v>1</v>
          </cell>
          <cell r="O55">
            <v>0</v>
          </cell>
          <cell r="P55">
            <v>9</v>
          </cell>
          <cell r="Q55">
            <v>0</v>
          </cell>
          <cell r="R55">
            <v>0</v>
          </cell>
          <cell r="S55">
            <v>0</v>
          </cell>
          <cell r="T55">
            <v>1</v>
          </cell>
          <cell r="U55">
            <v>2</v>
          </cell>
          <cell r="V55">
            <v>15</v>
          </cell>
          <cell r="W55">
            <v>31.416666666666668</v>
          </cell>
          <cell r="X55">
            <v>47.745358090185675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1</v>
          </cell>
          <cell r="BG55">
            <v>1</v>
          </cell>
          <cell r="BH55">
            <v>0</v>
          </cell>
          <cell r="BI55">
            <v>9</v>
          </cell>
          <cell r="BJ55">
            <v>0</v>
          </cell>
          <cell r="BK55">
            <v>0</v>
          </cell>
          <cell r="BL55">
            <v>0</v>
          </cell>
          <cell r="BM55">
            <v>1</v>
          </cell>
          <cell r="BN55">
            <v>2</v>
          </cell>
          <cell r="BO55">
            <v>31.416666666666668</v>
          </cell>
        </row>
        <row r="56">
          <cell r="H56">
            <v>53</v>
          </cell>
          <cell r="I56" t="str">
            <v>ANGAMOS</v>
          </cell>
          <cell r="J56">
            <v>6</v>
          </cell>
          <cell r="K56">
            <v>0</v>
          </cell>
          <cell r="L56">
            <v>10</v>
          </cell>
          <cell r="M56">
            <v>8</v>
          </cell>
          <cell r="N56">
            <v>3</v>
          </cell>
          <cell r="O56">
            <v>5</v>
          </cell>
          <cell r="P56">
            <v>5</v>
          </cell>
          <cell r="Q56">
            <v>9</v>
          </cell>
          <cell r="R56">
            <v>5</v>
          </cell>
          <cell r="S56">
            <v>2</v>
          </cell>
          <cell r="T56">
            <v>0</v>
          </cell>
          <cell r="U56">
            <v>4</v>
          </cell>
          <cell r="V56">
            <v>57</v>
          </cell>
          <cell r="W56">
            <v>113.75</v>
          </cell>
          <cell r="X56">
            <v>50.109890109890109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0.43333333333333329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6</v>
          </cell>
          <cell r="BD56">
            <v>0</v>
          </cell>
          <cell r="BE56">
            <v>10</v>
          </cell>
          <cell r="BF56">
            <v>8</v>
          </cell>
          <cell r="BG56">
            <v>3</v>
          </cell>
          <cell r="BH56">
            <v>5</v>
          </cell>
          <cell r="BI56">
            <v>5</v>
          </cell>
          <cell r="BJ56">
            <v>9</v>
          </cell>
          <cell r="BK56">
            <v>5</v>
          </cell>
          <cell r="BL56">
            <v>2</v>
          </cell>
          <cell r="BM56">
            <v>0</v>
          </cell>
          <cell r="BN56">
            <v>4</v>
          </cell>
          <cell r="BO56">
            <v>114.18333333333334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1</v>
          </cell>
          <cell r="L57">
            <v>2</v>
          </cell>
          <cell r="M57">
            <v>1</v>
          </cell>
          <cell r="N57">
            <v>8</v>
          </cell>
          <cell r="O57">
            <v>9</v>
          </cell>
          <cell r="P57">
            <v>2</v>
          </cell>
          <cell r="Q57">
            <v>11</v>
          </cell>
          <cell r="R57">
            <v>2</v>
          </cell>
          <cell r="S57">
            <v>1</v>
          </cell>
          <cell r="T57">
            <v>4</v>
          </cell>
          <cell r="U57">
            <v>2</v>
          </cell>
          <cell r="V57">
            <v>43</v>
          </cell>
          <cell r="W57">
            <v>121.25</v>
          </cell>
          <cell r="X57">
            <v>35.463917525773198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2.6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1</v>
          </cell>
          <cell r="BE57">
            <v>2</v>
          </cell>
          <cell r="BF57">
            <v>1</v>
          </cell>
          <cell r="BG57">
            <v>8</v>
          </cell>
          <cell r="BH57">
            <v>9</v>
          </cell>
          <cell r="BI57">
            <v>2</v>
          </cell>
          <cell r="BJ57">
            <v>11</v>
          </cell>
          <cell r="BK57">
            <v>2</v>
          </cell>
          <cell r="BL57">
            <v>1</v>
          </cell>
          <cell r="BM57">
            <v>4</v>
          </cell>
          <cell r="BN57">
            <v>2</v>
          </cell>
          <cell r="BO57">
            <v>123.85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2</v>
          </cell>
          <cell r="L58">
            <v>0</v>
          </cell>
          <cell r="M58">
            <v>0</v>
          </cell>
          <cell r="N58">
            <v>3</v>
          </cell>
          <cell r="O58">
            <v>4</v>
          </cell>
          <cell r="P58">
            <v>6</v>
          </cell>
          <cell r="Q58">
            <v>3</v>
          </cell>
          <cell r="R58">
            <v>2</v>
          </cell>
          <cell r="S58">
            <v>0</v>
          </cell>
          <cell r="T58">
            <v>0</v>
          </cell>
          <cell r="U58">
            <v>0</v>
          </cell>
          <cell r="V58">
            <v>20</v>
          </cell>
          <cell r="W58">
            <v>27.916666666666668</v>
          </cell>
          <cell r="X58">
            <v>71.641791044776113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2</v>
          </cell>
          <cell r="BE58">
            <v>0</v>
          </cell>
          <cell r="BF58">
            <v>0</v>
          </cell>
          <cell r="BG58">
            <v>3</v>
          </cell>
          <cell r="BH58">
            <v>4</v>
          </cell>
          <cell r="BI58">
            <v>6</v>
          </cell>
          <cell r="BJ58">
            <v>3</v>
          </cell>
          <cell r="BK58">
            <v>2</v>
          </cell>
          <cell r="BL58">
            <v>0</v>
          </cell>
          <cell r="BM58">
            <v>0</v>
          </cell>
          <cell r="BN58">
            <v>0</v>
          </cell>
          <cell r="BO58">
            <v>27.916666666666668</v>
          </cell>
        </row>
        <row r="59">
          <cell r="H59">
            <v>56</v>
          </cell>
          <cell r="I59" t="str">
            <v>SANTA CECILIA</v>
          </cell>
          <cell r="J59">
            <v>2</v>
          </cell>
          <cell r="K59">
            <v>1</v>
          </cell>
          <cell r="L59">
            <v>6</v>
          </cell>
          <cell r="M59">
            <v>1</v>
          </cell>
          <cell r="N59">
            <v>3</v>
          </cell>
          <cell r="O59">
            <v>2</v>
          </cell>
          <cell r="P59">
            <v>1</v>
          </cell>
          <cell r="Q59">
            <v>1</v>
          </cell>
          <cell r="R59">
            <v>2</v>
          </cell>
          <cell r="S59">
            <v>3</v>
          </cell>
          <cell r="T59">
            <v>1</v>
          </cell>
          <cell r="U59">
            <v>3</v>
          </cell>
          <cell r="V59">
            <v>26</v>
          </cell>
          <cell r="W59">
            <v>46.416666666666664</v>
          </cell>
          <cell r="X59">
            <v>56.014362657091567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2</v>
          </cell>
          <cell r="BD59">
            <v>1</v>
          </cell>
          <cell r="BE59">
            <v>6</v>
          </cell>
          <cell r="BF59">
            <v>1</v>
          </cell>
          <cell r="BG59">
            <v>3</v>
          </cell>
          <cell r="BH59">
            <v>2</v>
          </cell>
          <cell r="BI59">
            <v>1</v>
          </cell>
          <cell r="BJ59">
            <v>1</v>
          </cell>
          <cell r="BK59">
            <v>2</v>
          </cell>
          <cell r="BL59">
            <v>3</v>
          </cell>
          <cell r="BM59">
            <v>1</v>
          </cell>
          <cell r="BN59">
            <v>3</v>
          </cell>
          <cell r="BO59">
            <v>46.416666666666664</v>
          </cell>
        </row>
        <row r="60">
          <cell r="H60">
            <v>57</v>
          </cell>
          <cell r="I60" t="str">
            <v>YANAYACU BOMBONAJE</v>
          </cell>
          <cell r="J60">
            <v>1</v>
          </cell>
          <cell r="K60">
            <v>1</v>
          </cell>
          <cell r="L60">
            <v>5</v>
          </cell>
          <cell r="M60">
            <v>3</v>
          </cell>
          <cell r="N60">
            <v>9</v>
          </cell>
          <cell r="O60">
            <v>8</v>
          </cell>
          <cell r="P60">
            <v>3</v>
          </cell>
          <cell r="Q60">
            <v>0</v>
          </cell>
          <cell r="R60">
            <v>1</v>
          </cell>
          <cell r="S60">
            <v>10</v>
          </cell>
          <cell r="T60">
            <v>9</v>
          </cell>
          <cell r="U60">
            <v>1</v>
          </cell>
          <cell r="V60">
            <v>51</v>
          </cell>
          <cell r="W60">
            <v>64.083333333333343</v>
          </cell>
          <cell r="X60">
            <v>79.58387516254875</v>
          </cell>
          <cell r="Y60">
            <v>0</v>
          </cell>
          <cell r="Z60">
            <v>0</v>
          </cell>
          <cell r="AA60">
            <v>0</v>
          </cell>
          <cell r="AB60">
            <v>1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1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1</v>
          </cell>
          <cell r="BE60">
            <v>5</v>
          </cell>
          <cell r="BF60">
            <v>4</v>
          </cell>
          <cell r="BG60">
            <v>9</v>
          </cell>
          <cell r="BH60">
            <v>8</v>
          </cell>
          <cell r="BI60">
            <v>3</v>
          </cell>
          <cell r="BJ60">
            <v>0</v>
          </cell>
          <cell r="BK60">
            <v>1</v>
          </cell>
          <cell r="BL60">
            <v>10</v>
          </cell>
          <cell r="BM60">
            <v>9</v>
          </cell>
          <cell r="BN60">
            <v>1</v>
          </cell>
          <cell r="BO60">
            <v>64.083333333333343</v>
          </cell>
        </row>
        <row r="61">
          <cell r="H61">
            <v>58</v>
          </cell>
          <cell r="I61" t="str">
            <v>VAINILLA</v>
          </cell>
          <cell r="J61">
            <v>5</v>
          </cell>
          <cell r="K61">
            <v>1</v>
          </cell>
          <cell r="L61">
            <v>2</v>
          </cell>
          <cell r="M61">
            <v>3</v>
          </cell>
          <cell r="N61">
            <v>1</v>
          </cell>
          <cell r="O61">
            <v>0</v>
          </cell>
          <cell r="P61">
            <v>2</v>
          </cell>
          <cell r="Q61">
            <v>1</v>
          </cell>
          <cell r="R61">
            <v>2</v>
          </cell>
          <cell r="S61">
            <v>1</v>
          </cell>
          <cell r="T61">
            <v>0</v>
          </cell>
          <cell r="U61">
            <v>1</v>
          </cell>
          <cell r="V61">
            <v>19</v>
          </cell>
          <cell r="W61">
            <v>67</v>
          </cell>
          <cell r="X61">
            <v>28.35820895522388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2</v>
          </cell>
          <cell r="AI61">
            <v>0</v>
          </cell>
          <cell r="AJ61">
            <v>0</v>
          </cell>
          <cell r="AK61">
            <v>2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5</v>
          </cell>
          <cell r="BD61">
            <v>1</v>
          </cell>
          <cell r="BE61">
            <v>2</v>
          </cell>
          <cell r="BF61">
            <v>3</v>
          </cell>
          <cell r="BG61">
            <v>1</v>
          </cell>
          <cell r="BH61">
            <v>0</v>
          </cell>
          <cell r="BI61">
            <v>2</v>
          </cell>
          <cell r="BJ61">
            <v>1</v>
          </cell>
          <cell r="BK61">
            <v>2</v>
          </cell>
          <cell r="BL61">
            <v>3</v>
          </cell>
          <cell r="BM61">
            <v>0</v>
          </cell>
          <cell r="BN61">
            <v>1</v>
          </cell>
          <cell r="BO61">
            <v>67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2</v>
          </cell>
          <cell r="M62">
            <v>4</v>
          </cell>
          <cell r="N62">
            <v>1</v>
          </cell>
          <cell r="O62">
            <v>3</v>
          </cell>
          <cell r="P62">
            <v>0</v>
          </cell>
          <cell r="Q62">
            <v>2</v>
          </cell>
          <cell r="R62">
            <v>3</v>
          </cell>
          <cell r="S62">
            <v>1</v>
          </cell>
          <cell r="T62">
            <v>0</v>
          </cell>
          <cell r="U62">
            <v>0</v>
          </cell>
          <cell r="V62">
            <v>16</v>
          </cell>
          <cell r="W62">
            <v>26.5</v>
          </cell>
          <cell r="X62">
            <v>60.377358490566039</v>
          </cell>
          <cell r="Y62">
            <v>0</v>
          </cell>
          <cell r="Z62">
            <v>0</v>
          </cell>
          <cell r="AA62">
            <v>0</v>
          </cell>
          <cell r="AB62">
            <v>1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1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2</v>
          </cell>
          <cell r="BF62">
            <v>5</v>
          </cell>
          <cell r="BG62">
            <v>1</v>
          </cell>
          <cell r="BH62">
            <v>3</v>
          </cell>
          <cell r="BI62">
            <v>0</v>
          </cell>
          <cell r="BJ62">
            <v>2</v>
          </cell>
          <cell r="BK62">
            <v>3</v>
          </cell>
          <cell r="BL62">
            <v>1</v>
          </cell>
          <cell r="BM62">
            <v>0</v>
          </cell>
          <cell r="BN62">
            <v>0</v>
          </cell>
          <cell r="BO62">
            <v>26.5</v>
          </cell>
        </row>
        <row r="63">
          <cell r="H63">
            <v>60</v>
          </cell>
          <cell r="I63" t="str">
            <v>FRANCISCO DE ORELLANA</v>
          </cell>
          <cell r="J63">
            <v>4</v>
          </cell>
          <cell r="K63">
            <v>1</v>
          </cell>
          <cell r="L63">
            <v>1</v>
          </cell>
          <cell r="M63">
            <v>5</v>
          </cell>
          <cell r="N63">
            <v>7</v>
          </cell>
          <cell r="O63">
            <v>6</v>
          </cell>
          <cell r="P63">
            <v>19</v>
          </cell>
          <cell r="Q63">
            <v>4</v>
          </cell>
          <cell r="R63">
            <v>3</v>
          </cell>
          <cell r="S63">
            <v>8</v>
          </cell>
          <cell r="T63">
            <v>5</v>
          </cell>
          <cell r="U63">
            <v>2</v>
          </cell>
          <cell r="V63">
            <v>65</v>
          </cell>
          <cell r="W63">
            <v>66.5</v>
          </cell>
          <cell r="X63">
            <v>97.744360902255636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1</v>
          </cell>
          <cell r="AW63">
            <v>0</v>
          </cell>
          <cell r="AX63">
            <v>0</v>
          </cell>
          <cell r="AY63">
            <v>0</v>
          </cell>
          <cell r="AZ63">
            <v>1</v>
          </cell>
          <cell r="BA63">
            <v>0</v>
          </cell>
          <cell r="BB63">
            <v>0</v>
          </cell>
          <cell r="BC63">
            <v>4</v>
          </cell>
          <cell r="BD63">
            <v>1</v>
          </cell>
          <cell r="BE63">
            <v>1</v>
          </cell>
          <cell r="BF63">
            <v>5</v>
          </cell>
          <cell r="BG63">
            <v>7</v>
          </cell>
          <cell r="BH63">
            <v>6</v>
          </cell>
          <cell r="BI63">
            <v>19</v>
          </cell>
          <cell r="BJ63">
            <v>4</v>
          </cell>
          <cell r="BK63">
            <v>4</v>
          </cell>
          <cell r="BL63">
            <v>8</v>
          </cell>
          <cell r="BM63">
            <v>5</v>
          </cell>
          <cell r="BN63">
            <v>2</v>
          </cell>
          <cell r="BO63">
            <v>66.5</v>
          </cell>
        </row>
        <row r="64">
          <cell r="H64">
            <v>61</v>
          </cell>
          <cell r="I64" t="str">
            <v>SANTA MARIA DE MARUPA</v>
          </cell>
          <cell r="J64">
            <v>2</v>
          </cell>
          <cell r="K64">
            <v>4</v>
          </cell>
          <cell r="L64">
            <v>5</v>
          </cell>
          <cell r="M64">
            <v>6</v>
          </cell>
          <cell r="N64">
            <v>5</v>
          </cell>
          <cell r="O64">
            <v>7</v>
          </cell>
          <cell r="P64">
            <v>3</v>
          </cell>
          <cell r="Q64">
            <v>4</v>
          </cell>
          <cell r="R64">
            <v>5</v>
          </cell>
          <cell r="S64">
            <v>6</v>
          </cell>
          <cell r="T64">
            <v>3</v>
          </cell>
          <cell r="U64">
            <v>4</v>
          </cell>
          <cell r="V64">
            <v>54</v>
          </cell>
          <cell r="W64">
            <v>28.25</v>
          </cell>
          <cell r="X64">
            <v>191.15044247787611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2</v>
          </cell>
          <cell r="BD64">
            <v>4</v>
          </cell>
          <cell r="BE64">
            <v>5</v>
          </cell>
          <cell r="BF64">
            <v>6</v>
          </cell>
          <cell r="BG64">
            <v>5</v>
          </cell>
          <cell r="BH64">
            <v>7</v>
          </cell>
          <cell r="BI64">
            <v>3</v>
          </cell>
          <cell r="BJ64">
            <v>4</v>
          </cell>
          <cell r="BK64">
            <v>5</v>
          </cell>
          <cell r="BL64">
            <v>6</v>
          </cell>
          <cell r="BM64">
            <v>3</v>
          </cell>
          <cell r="BN64">
            <v>4</v>
          </cell>
          <cell r="BO64">
            <v>28.25</v>
          </cell>
        </row>
        <row r="65">
          <cell r="H65">
            <v>62</v>
          </cell>
          <cell r="I65" t="str">
            <v>ORAN</v>
          </cell>
          <cell r="J65">
            <v>6</v>
          </cell>
          <cell r="K65">
            <v>5</v>
          </cell>
          <cell r="L65">
            <v>7</v>
          </cell>
          <cell r="M65">
            <v>4</v>
          </cell>
          <cell r="N65">
            <v>5</v>
          </cell>
          <cell r="O65">
            <v>2</v>
          </cell>
          <cell r="P65">
            <v>1</v>
          </cell>
          <cell r="Q65">
            <v>1</v>
          </cell>
          <cell r="R65">
            <v>1</v>
          </cell>
          <cell r="S65">
            <v>3</v>
          </cell>
          <cell r="T65">
            <v>3</v>
          </cell>
          <cell r="U65">
            <v>4</v>
          </cell>
          <cell r="V65">
            <v>42</v>
          </cell>
          <cell r="W65">
            <v>58.916666666666664</v>
          </cell>
          <cell r="X65">
            <v>71.287128712871294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4.7666666666666666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6</v>
          </cell>
          <cell r="BD65">
            <v>5</v>
          </cell>
          <cell r="BE65">
            <v>7</v>
          </cell>
          <cell r="BF65">
            <v>4</v>
          </cell>
          <cell r="BG65">
            <v>5</v>
          </cell>
          <cell r="BH65">
            <v>2</v>
          </cell>
          <cell r="BI65">
            <v>1</v>
          </cell>
          <cell r="BJ65">
            <v>1</v>
          </cell>
          <cell r="BK65">
            <v>1</v>
          </cell>
          <cell r="BL65">
            <v>3</v>
          </cell>
          <cell r="BM65">
            <v>3</v>
          </cell>
          <cell r="BN65">
            <v>4</v>
          </cell>
          <cell r="BO65">
            <v>63.68333333333333</v>
          </cell>
        </row>
        <row r="66">
          <cell r="H66">
            <v>63</v>
          </cell>
          <cell r="I66" t="str">
            <v>YANASHI</v>
          </cell>
          <cell r="J66">
            <v>9</v>
          </cell>
          <cell r="K66">
            <v>12</v>
          </cell>
          <cell r="L66">
            <v>5</v>
          </cell>
          <cell r="M66">
            <v>7</v>
          </cell>
          <cell r="N66">
            <v>4</v>
          </cell>
          <cell r="O66">
            <v>5</v>
          </cell>
          <cell r="P66">
            <v>12</v>
          </cell>
          <cell r="Q66">
            <v>11</v>
          </cell>
          <cell r="R66">
            <v>9</v>
          </cell>
          <cell r="S66">
            <v>6</v>
          </cell>
          <cell r="T66">
            <v>3</v>
          </cell>
          <cell r="U66">
            <v>3</v>
          </cell>
          <cell r="V66">
            <v>86</v>
          </cell>
          <cell r="W66">
            <v>48.833333333333336</v>
          </cell>
          <cell r="X66">
            <v>176.10921501706486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0.86666666666666659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9</v>
          </cell>
          <cell r="BD66">
            <v>12</v>
          </cell>
          <cell r="BE66">
            <v>5</v>
          </cell>
          <cell r="BF66">
            <v>7</v>
          </cell>
          <cell r="BG66">
            <v>4</v>
          </cell>
          <cell r="BH66">
            <v>5</v>
          </cell>
          <cell r="BI66">
            <v>12</v>
          </cell>
          <cell r="BJ66">
            <v>11</v>
          </cell>
          <cell r="BK66">
            <v>9</v>
          </cell>
          <cell r="BL66">
            <v>6</v>
          </cell>
          <cell r="BM66">
            <v>3</v>
          </cell>
          <cell r="BN66">
            <v>3</v>
          </cell>
          <cell r="BO66">
            <v>49.7</v>
          </cell>
        </row>
        <row r="67">
          <cell r="H67">
            <v>64</v>
          </cell>
          <cell r="I67" t="str">
            <v>IPRESS I-3 MAZAN</v>
          </cell>
          <cell r="J67">
            <v>9</v>
          </cell>
          <cell r="K67">
            <v>11</v>
          </cell>
          <cell r="L67">
            <v>9</v>
          </cell>
          <cell r="M67">
            <v>17</v>
          </cell>
          <cell r="N67">
            <v>24</v>
          </cell>
          <cell r="O67">
            <v>15</v>
          </cell>
          <cell r="P67">
            <v>19</v>
          </cell>
          <cell r="Q67">
            <v>22</v>
          </cell>
          <cell r="R67">
            <v>14</v>
          </cell>
          <cell r="S67">
            <v>9</v>
          </cell>
          <cell r="T67">
            <v>13</v>
          </cell>
          <cell r="U67">
            <v>3</v>
          </cell>
          <cell r="V67">
            <v>165</v>
          </cell>
          <cell r="W67">
            <v>230.08333333333334</v>
          </cell>
          <cell r="X67">
            <v>71.713147410358559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1</v>
          </cell>
          <cell r="AK67">
            <v>1</v>
          </cell>
          <cell r="AL67">
            <v>3.0333333333333337</v>
          </cell>
          <cell r="AM67">
            <v>32.967032967032964</v>
          </cell>
          <cell r="AN67">
            <v>7</v>
          </cell>
          <cell r="AO67">
            <v>2</v>
          </cell>
          <cell r="AP67">
            <v>5</v>
          </cell>
          <cell r="AQ67">
            <v>4</v>
          </cell>
          <cell r="AR67">
            <v>7</v>
          </cell>
          <cell r="AS67">
            <v>1</v>
          </cell>
          <cell r="AT67">
            <v>1</v>
          </cell>
          <cell r="AU67">
            <v>5</v>
          </cell>
          <cell r="AV67">
            <v>0</v>
          </cell>
          <cell r="AW67">
            <v>0</v>
          </cell>
          <cell r="AX67">
            <v>0</v>
          </cell>
          <cell r="AY67">
            <v>1</v>
          </cell>
          <cell r="AZ67">
            <v>33</v>
          </cell>
          <cell r="BA67">
            <v>39</v>
          </cell>
          <cell r="BB67">
            <v>84.615384615384613</v>
          </cell>
          <cell r="BC67">
            <v>16</v>
          </cell>
          <cell r="BD67">
            <v>13</v>
          </cell>
          <cell r="BE67">
            <v>14</v>
          </cell>
          <cell r="BF67">
            <v>21</v>
          </cell>
          <cell r="BG67">
            <v>31</v>
          </cell>
          <cell r="BH67">
            <v>16</v>
          </cell>
          <cell r="BI67">
            <v>20</v>
          </cell>
          <cell r="BJ67">
            <v>27</v>
          </cell>
          <cell r="BK67">
            <v>14</v>
          </cell>
          <cell r="BL67">
            <v>9</v>
          </cell>
          <cell r="BM67">
            <v>13</v>
          </cell>
          <cell r="BN67">
            <v>5</v>
          </cell>
          <cell r="BO67">
            <v>272.11666666666667</v>
          </cell>
        </row>
        <row r="68">
          <cell r="H68">
            <v>65</v>
          </cell>
          <cell r="I68" t="str">
            <v>TAMANCO</v>
          </cell>
          <cell r="J68">
            <v>5</v>
          </cell>
          <cell r="K68">
            <v>5</v>
          </cell>
          <cell r="L68">
            <v>4</v>
          </cell>
          <cell r="M68">
            <v>6</v>
          </cell>
          <cell r="N68">
            <v>2</v>
          </cell>
          <cell r="O68">
            <v>8</v>
          </cell>
          <cell r="P68">
            <v>2</v>
          </cell>
          <cell r="Q68">
            <v>12</v>
          </cell>
          <cell r="R68">
            <v>2</v>
          </cell>
          <cell r="S68">
            <v>2</v>
          </cell>
          <cell r="T68">
            <v>6</v>
          </cell>
          <cell r="U68">
            <v>7</v>
          </cell>
          <cell r="V68">
            <v>61</v>
          </cell>
          <cell r="W68">
            <v>72.5</v>
          </cell>
          <cell r="X68">
            <v>84.137931034482762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2</v>
          </cell>
          <cell r="AU68">
            <v>5</v>
          </cell>
          <cell r="AV68">
            <v>2</v>
          </cell>
          <cell r="AW68">
            <v>2</v>
          </cell>
          <cell r="AX68">
            <v>3</v>
          </cell>
          <cell r="AY68">
            <v>0</v>
          </cell>
          <cell r="AZ68">
            <v>14</v>
          </cell>
          <cell r="BA68">
            <v>0</v>
          </cell>
          <cell r="BB68">
            <v>0</v>
          </cell>
          <cell r="BC68">
            <v>5</v>
          </cell>
          <cell r="BD68">
            <v>5</v>
          </cell>
          <cell r="BE68">
            <v>4</v>
          </cell>
          <cell r="BF68">
            <v>6</v>
          </cell>
          <cell r="BG68">
            <v>2</v>
          </cell>
          <cell r="BH68">
            <v>8</v>
          </cell>
          <cell r="BI68">
            <v>4</v>
          </cell>
          <cell r="BJ68">
            <v>17</v>
          </cell>
          <cell r="BK68">
            <v>4</v>
          </cell>
          <cell r="BL68">
            <v>4</v>
          </cell>
          <cell r="BM68">
            <v>9</v>
          </cell>
          <cell r="BN68">
            <v>7</v>
          </cell>
          <cell r="BO68">
            <v>72.5</v>
          </cell>
        </row>
        <row r="69">
          <cell r="H69">
            <v>66</v>
          </cell>
          <cell r="I69" t="str">
            <v>HOSPITAL II-1 SANTA CLOTILDE</v>
          </cell>
          <cell r="J69">
            <v>25</v>
          </cell>
          <cell r="K69">
            <v>11</v>
          </cell>
          <cell r="L69">
            <v>17</v>
          </cell>
          <cell r="M69">
            <v>18</v>
          </cell>
          <cell r="N69">
            <v>35</v>
          </cell>
          <cell r="O69">
            <v>20</v>
          </cell>
          <cell r="P69">
            <v>13</v>
          </cell>
          <cell r="Q69">
            <v>39</v>
          </cell>
          <cell r="R69">
            <v>19</v>
          </cell>
          <cell r="S69">
            <v>26</v>
          </cell>
          <cell r="T69">
            <v>21</v>
          </cell>
          <cell r="U69">
            <v>6</v>
          </cell>
          <cell r="V69">
            <v>250</v>
          </cell>
          <cell r="W69">
            <v>317.08333333333331</v>
          </cell>
          <cell r="X69">
            <v>78.843626806833129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7.3666666666666671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25</v>
          </cell>
          <cell r="BD69">
            <v>11</v>
          </cell>
          <cell r="BE69">
            <v>17</v>
          </cell>
          <cell r="BF69">
            <v>18</v>
          </cell>
          <cell r="BG69">
            <v>35</v>
          </cell>
          <cell r="BH69">
            <v>20</v>
          </cell>
          <cell r="BI69">
            <v>13</v>
          </cell>
          <cell r="BJ69">
            <v>39</v>
          </cell>
          <cell r="BK69">
            <v>19</v>
          </cell>
          <cell r="BL69">
            <v>26</v>
          </cell>
          <cell r="BM69">
            <v>21</v>
          </cell>
          <cell r="BN69">
            <v>6</v>
          </cell>
          <cell r="BO69">
            <v>324.45</v>
          </cell>
        </row>
        <row r="70">
          <cell r="H70">
            <v>67</v>
          </cell>
          <cell r="I70" t="str">
            <v>P.S. I-1 NUEVA LIBERTAD O TUTAPISHCO</v>
          </cell>
          <cell r="J70">
            <v>3</v>
          </cell>
          <cell r="K70">
            <v>3</v>
          </cell>
          <cell r="L70">
            <v>5</v>
          </cell>
          <cell r="M70">
            <v>3</v>
          </cell>
          <cell r="N70">
            <v>3</v>
          </cell>
          <cell r="O70">
            <v>5</v>
          </cell>
          <cell r="P70">
            <v>5</v>
          </cell>
          <cell r="Q70">
            <v>6</v>
          </cell>
          <cell r="R70">
            <v>0</v>
          </cell>
          <cell r="S70">
            <v>1</v>
          </cell>
          <cell r="T70">
            <v>2</v>
          </cell>
          <cell r="U70">
            <v>1</v>
          </cell>
          <cell r="V70">
            <v>37</v>
          </cell>
          <cell r="W70">
            <v>51.166666666666664</v>
          </cell>
          <cell r="X70">
            <v>72.312703583061889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</v>
          </cell>
          <cell r="BD70">
            <v>3</v>
          </cell>
          <cell r="BE70">
            <v>5</v>
          </cell>
          <cell r="BF70">
            <v>3</v>
          </cell>
          <cell r="BG70">
            <v>3</v>
          </cell>
          <cell r="BH70">
            <v>5</v>
          </cell>
          <cell r="BI70">
            <v>5</v>
          </cell>
          <cell r="BJ70">
            <v>6</v>
          </cell>
          <cell r="BK70">
            <v>0</v>
          </cell>
          <cell r="BL70">
            <v>1</v>
          </cell>
          <cell r="BM70">
            <v>2</v>
          </cell>
          <cell r="BN70">
            <v>1</v>
          </cell>
          <cell r="BO70">
            <v>51.166666666666664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2</v>
          </cell>
          <cell r="M71">
            <v>7</v>
          </cell>
          <cell r="N71">
            <v>3</v>
          </cell>
          <cell r="O71">
            <v>4</v>
          </cell>
          <cell r="P71">
            <v>1</v>
          </cell>
          <cell r="Q71">
            <v>0</v>
          </cell>
          <cell r="R71">
            <v>0</v>
          </cell>
          <cell r="S71">
            <v>6</v>
          </cell>
          <cell r="T71">
            <v>4</v>
          </cell>
          <cell r="U71">
            <v>5</v>
          </cell>
          <cell r="V71">
            <v>32</v>
          </cell>
          <cell r="W71">
            <v>69</v>
          </cell>
          <cell r="X71">
            <v>46.376811594202898</v>
          </cell>
          <cell r="Y71">
            <v>0</v>
          </cell>
          <cell r="Z71">
            <v>0</v>
          </cell>
          <cell r="AA71">
            <v>1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1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2</v>
          </cell>
          <cell r="AQ71">
            <v>1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3</v>
          </cell>
          <cell r="BA71">
            <v>4.5</v>
          </cell>
          <cell r="BB71">
            <v>66.666666666666657</v>
          </cell>
          <cell r="BC71">
            <v>0</v>
          </cell>
          <cell r="BD71">
            <v>0</v>
          </cell>
          <cell r="BE71">
            <v>5</v>
          </cell>
          <cell r="BF71">
            <v>8</v>
          </cell>
          <cell r="BG71">
            <v>3</v>
          </cell>
          <cell r="BH71">
            <v>4</v>
          </cell>
          <cell r="BI71">
            <v>1</v>
          </cell>
          <cell r="BJ71">
            <v>0</v>
          </cell>
          <cell r="BK71">
            <v>0</v>
          </cell>
          <cell r="BL71">
            <v>6</v>
          </cell>
          <cell r="BM71">
            <v>4</v>
          </cell>
          <cell r="BN71">
            <v>5</v>
          </cell>
          <cell r="BO71">
            <v>73.5</v>
          </cell>
        </row>
        <row r="72">
          <cell r="H72">
            <v>69</v>
          </cell>
          <cell r="I72" t="str">
            <v>TACSHA CURARAY</v>
          </cell>
          <cell r="J72">
            <v>3</v>
          </cell>
          <cell r="K72">
            <v>3</v>
          </cell>
          <cell r="L72">
            <v>9</v>
          </cell>
          <cell r="M72">
            <v>9</v>
          </cell>
          <cell r="N72">
            <v>1</v>
          </cell>
          <cell r="O72">
            <v>6</v>
          </cell>
          <cell r="P72">
            <v>3</v>
          </cell>
          <cell r="Q72">
            <v>3</v>
          </cell>
          <cell r="R72">
            <v>3</v>
          </cell>
          <cell r="S72">
            <v>5</v>
          </cell>
          <cell r="T72">
            <v>5</v>
          </cell>
          <cell r="U72">
            <v>9</v>
          </cell>
          <cell r="V72">
            <v>59</v>
          </cell>
          <cell r="W72">
            <v>105.75</v>
          </cell>
          <cell r="X72">
            <v>55.791962174940899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1</v>
          </cell>
          <cell r="AJ72">
            <v>0</v>
          </cell>
          <cell r="AK72">
            <v>1</v>
          </cell>
          <cell r="AL72">
            <v>1.7333333333333332</v>
          </cell>
          <cell r="AM72">
            <v>57.692307692307701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</v>
          </cell>
          <cell r="BD72">
            <v>3</v>
          </cell>
          <cell r="BE72">
            <v>9</v>
          </cell>
          <cell r="BF72">
            <v>9</v>
          </cell>
          <cell r="BG72">
            <v>1</v>
          </cell>
          <cell r="BH72">
            <v>6</v>
          </cell>
          <cell r="BI72">
            <v>3</v>
          </cell>
          <cell r="BJ72">
            <v>3</v>
          </cell>
          <cell r="BK72">
            <v>3</v>
          </cell>
          <cell r="BL72">
            <v>5</v>
          </cell>
          <cell r="BM72">
            <v>6</v>
          </cell>
          <cell r="BN72">
            <v>9</v>
          </cell>
          <cell r="BO72">
            <v>107.48333333333333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10</v>
          </cell>
          <cell r="L73">
            <v>17</v>
          </cell>
          <cell r="M73">
            <v>8</v>
          </cell>
          <cell r="N73">
            <v>7</v>
          </cell>
          <cell r="O73">
            <v>24</v>
          </cell>
          <cell r="P73">
            <v>15</v>
          </cell>
          <cell r="Q73">
            <v>6</v>
          </cell>
          <cell r="R73">
            <v>13</v>
          </cell>
          <cell r="S73">
            <v>5</v>
          </cell>
          <cell r="T73">
            <v>4</v>
          </cell>
          <cell r="U73">
            <v>19</v>
          </cell>
          <cell r="V73">
            <v>133</v>
          </cell>
          <cell r="W73">
            <v>112.16666666666667</v>
          </cell>
          <cell r="X73">
            <v>118.57355126300149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5</v>
          </cell>
          <cell r="BD73">
            <v>10</v>
          </cell>
          <cell r="BE73">
            <v>17</v>
          </cell>
          <cell r="BF73">
            <v>8</v>
          </cell>
          <cell r="BG73">
            <v>7</v>
          </cell>
          <cell r="BH73">
            <v>24</v>
          </cell>
          <cell r="BI73">
            <v>15</v>
          </cell>
          <cell r="BJ73">
            <v>6</v>
          </cell>
          <cell r="BK73">
            <v>13</v>
          </cell>
          <cell r="BL73">
            <v>5</v>
          </cell>
          <cell r="BM73">
            <v>4</v>
          </cell>
          <cell r="BN73">
            <v>19</v>
          </cell>
          <cell r="BO73">
            <v>112.16666666666667</v>
          </cell>
        </row>
        <row r="74">
          <cell r="H74">
            <v>71</v>
          </cell>
          <cell r="I74" t="str">
            <v>ANGOTEROS</v>
          </cell>
          <cell r="J74">
            <v>8</v>
          </cell>
          <cell r="K74">
            <v>5</v>
          </cell>
          <cell r="L74">
            <v>6</v>
          </cell>
          <cell r="M74">
            <v>14</v>
          </cell>
          <cell r="N74">
            <v>11</v>
          </cell>
          <cell r="O74">
            <v>7</v>
          </cell>
          <cell r="P74">
            <v>4</v>
          </cell>
          <cell r="Q74">
            <v>3</v>
          </cell>
          <cell r="R74">
            <v>11</v>
          </cell>
          <cell r="S74">
            <v>3</v>
          </cell>
          <cell r="T74">
            <v>15</v>
          </cell>
          <cell r="U74">
            <v>9</v>
          </cell>
          <cell r="V74">
            <v>96</v>
          </cell>
          <cell r="W74">
            <v>84</v>
          </cell>
          <cell r="X74">
            <v>114.28571428571428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1.7333333333333332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8</v>
          </cell>
          <cell r="BD74">
            <v>5</v>
          </cell>
          <cell r="BE74">
            <v>6</v>
          </cell>
          <cell r="BF74">
            <v>14</v>
          </cell>
          <cell r="BG74">
            <v>11</v>
          </cell>
          <cell r="BH74">
            <v>7</v>
          </cell>
          <cell r="BI74">
            <v>4</v>
          </cell>
          <cell r="BJ74">
            <v>3</v>
          </cell>
          <cell r="BK74">
            <v>11</v>
          </cell>
          <cell r="BL74">
            <v>3</v>
          </cell>
          <cell r="BM74">
            <v>15</v>
          </cell>
          <cell r="BN74">
            <v>9</v>
          </cell>
          <cell r="BO74">
            <v>85.733333333333334</v>
          </cell>
        </row>
        <row r="75">
          <cell r="H75">
            <v>72</v>
          </cell>
          <cell r="I75" t="str">
            <v>TEMPESTAD</v>
          </cell>
          <cell r="J75">
            <v>5</v>
          </cell>
          <cell r="K75">
            <v>3</v>
          </cell>
          <cell r="L75">
            <v>4</v>
          </cell>
          <cell r="M75">
            <v>7</v>
          </cell>
          <cell r="N75">
            <v>7</v>
          </cell>
          <cell r="O75">
            <v>6</v>
          </cell>
          <cell r="P75">
            <v>1</v>
          </cell>
          <cell r="Q75">
            <v>8</v>
          </cell>
          <cell r="R75">
            <v>5</v>
          </cell>
          <cell r="S75">
            <v>11</v>
          </cell>
          <cell r="T75">
            <v>6</v>
          </cell>
          <cell r="U75">
            <v>5</v>
          </cell>
          <cell r="V75">
            <v>68</v>
          </cell>
          <cell r="W75">
            <v>62.166666666666664</v>
          </cell>
          <cell r="X75">
            <v>109.3833780160858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1</v>
          </cell>
          <cell r="AH75">
            <v>0</v>
          </cell>
          <cell r="AI75">
            <v>0</v>
          </cell>
          <cell r="AJ75">
            <v>0</v>
          </cell>
          <cell r="AK75">
            <v>1</v>
          </cell>
          <cell r="AL75">
            <v>3.4666666666666663</v>
          </cell>
          <cell r="AM75">
            <v>28.84615384615385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5</v>
          </cell>
          <cell r="BD75">
            <v>3</v>
          </cell>
          <cell r="BE75">
            <v>4</v>
          </cell>
          <cell r="BF75">
            <v>7</v>
          </cell>
          <cell r="BG75">
            <v>7</v>
          </cell>
          <cell r="BH75">
            <v>6</v>
          </cell>
          <cell r="BI75">
            <v>1</v>
          </cell>
          <cell r="BJ75">
            <v>8</v>
          </cell>
          <cell r="BK75">
            <v>6</v>
          </cell>
          <cell r="BL75">
            <v>11</v>
          </cell>
          <cell r="BM75">
            <v>6</v>
          </cell>
          <cell r="BN75">
            <v>5</v>
          </cell>
          <cell r="BO75">
            <v>65.633333333333326</v>
          </cell>
        </row>
        <row r="76">
          <cell r="H76">
            <v>74</v>
          </cell>
          <cell r="I76" t="str">
            <v>P.S. I-2 MCABO PANTOJA DE TORRES CAUSANA</v>
          </cell>
          <cell r="J76">
            <v>2</v>
          </cell>
          <cell r="K76">
            <v>2</v>
          </cell>
          <cell r="L76">
            <v>5</v>
          </cell>
          <cell r="M76">
            <v>0</v>
          </cell>
          <cell r="N76">
            <v>9</v>
          </cell>
          <cell r="O76">
            <v>3</v>
          </cell>
          <cell r="P76">
            <v>4</v>
          </cell>
          <cell r="Q76">
            <v>5</v>
          </cell>
          <cell r="R76">
            <v>4</v>
          </cell>
          <cell r="S76">
            <v>5</v>
          </cell>
          <cell r="T76">
            <v>3</v>
          </cell>
          <cell r="U76">
            <v>2</v>
          </cell>
          <cell r="V76">
            <v>44</v>
          </cell>
          <cell r="W76">
            <v>51</v>
          </cell>
          <cell r="X76">
            <v>86.274509803921575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2</v>
          </cell>
          <cell r="BD76">
            <v>2</v>
          </cell>
          <cell r="BE76">
            <v>5</v>
          </cell>
          <cell r="BF76">
            <v>0</v>
          </cell>
          <cell r="BG76">
            <v>9</v>
          </cell>
          <cell r="BH76">
            <v>3</v>
          </cell>
          <cell r="BI76">
            <v>4</v>
          </cell>
          <cell r="BJ76">
            <v>5</v>
          </cell>
          <cell r="BK76">
            <v>4</v>
          </cell>
          <cell r="BL76">
            <v>5</v>
          </cell>
          <cell r="BM76">
            <v>3</v>
          </cell>
          <cell r="BN76">
            <v>2</v>
          </cell>
          <cell r="BO76">
            <v>51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4</v>
          </cell>
          <cell r="M77">
            <v>1</v>
          </cell>
          <cell r="N77">
            <v>0</v>
          </cell>
          <cell r="O77">
            <v>7</v>
          </cell>
          <cell r="P77">
            <v>3</v>
          </cell>
          <cell r="Q77">
            <v>1</v>
          </cell>
          <cell r="R77">
            <v>1</v>
          </cell>
          <cell r="S77">
            <v>6</v>
          </cell>
          <cell r="T77">
            <v>2</v>
          </cell>
          <cell r="U77">
            <v>1</v>
          </cell>
          <cell r="V77">
            <v>26</v>
          </cell>
          <cell r="W77">
            <v>39.25</v>
          </cell>
          <cell r="X77">
            <v>66.242038216560502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1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2.6</v>
          </cell>
          <cell r="AM77">
            <v>38.46153846153846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4</v>
          </cell>
          <cell r="BF77">
            <v>1</v>
          </cell>
          <cell r="BG77">
            <v>0</v>
          </cell>
          <cell r="BH77">
            <v>7</v>
          </cell>
          <cell r="BI77">
            <v>3</v>
          </cell>
          <cell r="BJ77">
            <v>2</v>
          </cell>
          <cell r="BK77">
            <v>1</v>
          </cell>
          <cell r="BL77">
            <v>6</v>
          </cell>
          <cell r="BM77">
            <v>2</v>
          </cell>
          <cell r="BN77">
            <v>1</v>
          </cell>
          <cell r="BO77">
            <v>41.85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1</v>
          </cell>
          <cell r="M78">
            <v>0</v>
          </cell>
          <cell r="N78">
            <v>3</v>
          </cell>
          <cell r="O78">
            <v>0</v>
          </cell>
          <cell r="P78">
            <v>0</v>
          </cell>
          <cell r="Q78">
            <v>1</v>
          </cell>
          <cell r="R78">
            <v>1</v>
          </cell>
          <cell r="S78">
            <v>0</v>
          </cell>
          <cell r="T78">
            <v>1</v>
          </cell>
          <cell r="U78">
            <v>4</v>
          </cell>
          <cell r="V78">
            <v>11</v>
          </cell>
          <cell r="W78">
            <v>22.333333333333332</v>
          </cell>
          <cell r="X78">
            <v>49.253731343283583</v>
          </cell>
          <cell r="Y78">
            <v>1</v>
          </cell>
          <cell r="Z78">
            <v>2</v>
          </cell>
          <cell r="AA78">
            <v>1</v>
          </cell>
          <cell r="AB78">
            <v>0</v>
          </cell>
          <cell r="AC78">
            <v>3</v>
          </cell>
          <cell r="AD78">
            <v>2</v>
          </cell>
          <cell r="AE78">
            <v>1</v>
          </cell>
          <cell r="AF78">
            <v>1</v>
          </cell>
          <cell r="AG78">
            <v>2</v>
          </cell>
          <cell r="AH78">
            <v>2</v>
          </cell>
          <cell r="AI78">
            <v>2</v>
          </cell>
          <cell r="AJ78">
            <v>1</v>
          </cell>
          <cell r="AK78">
            <v>18</v>
          </cell>
          <cell r="AL78">
            <v>2.166666666666667</v>
          </cell>
          <cell r="AM78">
            <v>830.76923076923072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2</v>
          </cell>
          <cell r="BE78">
            <v>2</v>
          </cell>
          <cell r="BF78">
            <v>0</v>
          </cell>
          <cell r="BG78">
            <v>6</v>
          </cell>
          <cell r="BH78">
            <v>2</v>
          </cell>
          <cell r="BI78">
            <v>1</v>
          </cell>
          <cell r="BJ78">
            <v>2</v>
          </cell>
          <cell r="BK78">
            <v>3</v>
          </cell>
          <cell r="BL78">
            <v>2</v>
          </cell>
          <cell r="BM78">
            <v>3</v>
          </cell>
          <cell r="BN78">
            <v>5</v>
          </cell>
          <cell r="BO78">
            <v>24.5</v>
          </cell>
        </row>
        <row r="79">
          <cell r="H79">
            <v>77</v>
          </cell>
          <cell r="I79" t="str">
            <v>C.S. I-3 EL ESTRECHO</v>
          </cell>
          <cell r="J79">
            <v>29</v>
          </cell>
          <cell r="K79">
            <v>30</v>
          </cell>
          <cell r="L79">
            <v>33</v>
          </cell>
          <cell r="M79">
            <v>18</v>
          </cell>
          <cell r="N79">
            <v>15</v>
          </cell>
          <cell r="O79">
            <v>13</v>
          </cell>
          <cell r="P79">
            <v>15</v>
          </cell>
          <cell r="Q79">
            <v>20</v>
          </cell>
          <cell r="R79">
            <v>34</v>
          </cell>
          <cell r="S79">
            <v>24</v>
          </cell>
          <cell r="T79">
            <v>8</v>
          </cell>
          <cell r="U79">
            <v>7</v>
          </cell>
          <cell r="V79">
            <v>246</v>
          </cell>
          <cell r="W79">
            <v>222.25</v>
          </cell>
          <cell r="X79">
            <v>110.6861642294713</v>
          </cell>
          <cell r="Y79">
            <v>0</v>
          </cell>
          <cell r="Z79">
            <v>1</v>
          </cell>
          <cell r="AA79">
            <v>1</v>
          </cell>
          <cell r="AB79">
            <v>0</v>
          </cell>
          <cell r="AC79">
            <v>2</v>
          </cell>
          <cell r="AD79">
            <v>1</v>
          </cell>
          <cell r="AE79">
            <v>0</v>
          </cell>
          <cell r="AF79">
            <v>1</v>
          </cell>
          <cell r="AG79">
            <v>4</v>
          </cell>
          <cell r="AH79">
            <v>2</v>
          </cell>
          <cell r="AI79">
            <v>0</v>
          </cell>
          <cell r="AJ79">
            <v>0</v>
          </cell>
          <cell r="AK79">
            <v>12</v>
          </cell>
          <cell r="AL79">
            <v>2.6</v>
          </cell>
          <cell r="AM79">
            <v>461.53846153846149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1</v>
          </cell>
          <cell r="AY79">
            <v>0</v>
          </cell>
          <cell r="AZ79">
            <v>1</v>
          </cell>
          <cell r="BA79">
            <v>0</v>
          </cell>
          <cell r="BB79">
            <v>0</v>
          </cell>
          <cell r="BC79">
            <v>29</v>
          </cell>
          <cell r="BD79">
            <v>31</v>
          </cell>
          <cell r="BE79">
            <v>34</v>
          </cell>
          <cell r="BF79">
            <v>18</v>
          </cell>
          <cell r="BG79">
            <v>17</v>
          </cell>
          <cell r="BH79">
            <v>14</v>
          </cell>
          <cell r="BI79">
            <v>15</v>
          </cell>
          <cell r="BJ79">
            <v>21</v>
          </cell>
          <cell r="BK79">
            <v>38</v>
          </cell>
          <cell r="BL79">
            <v>26</v>
          </cell>
          <cell r="BM79">
            <v>9</v>
          </cell>
          <cell r="BN79">
            <v>7</v>
          </cell>
          <cell r="BO79">
            <v>224.85</v>
          </cell>
        </row>
        <row r="80">
          <cell r="H80">
            <v>78</v>
          </cell>
          <cell r="I80" t="str">
            <v>EL ALAMO</v>
          </cell>
          <cell r="J80">
            <v>7</v>
          </cell>
          <cell r="K80">
            <v>1</v>
          </cell>
          <cell r="L80">
            <v>3</v>
          </cell>
          <cell r="M80">
            <v>9</v>
          </cell>
          <cell r="N80">
            <v>0</v>
          </cell>
          <cell r="O80">
            <v>5</v>
          </cell>
          <cell r="P80">
            <v>0</v>
          </cell>
          <cell r="Q80">
            <v>1</v>
          </cell>
          <cell r="R80">
            <v>0</v>
          </cell>
          <cell r="S80">
            <v>1</v>
          </cell>
          <cell r="T80">
            <v>1</v>
          </cell>
          <cell r="U80">
            <v>0</v>
          </cell>
          <cell r="V80">
            <v>28</v>
          </cell>
          <cell r="W80">
            <v>30.666666666666668</v>
          </cell>
          <cell r="X80">
            <v>91.304347826086953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0.43333333333333329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1</v>
          </cell>
          <cell r="AY80">
            <v>0</v>
          </cell>
          <cell r="AZ80">
            <v>1</v>
          </cell>
          <cell r="BA80">
            <v>0</v>
          </cell>
          <cell r="BB80">
            <v>0</v>
          </cell>
          <cell r="BC80">
            <v>7</v>
          </cell>
          <cell r="BD80">
            <v>1</v>
          </cell>
          <cell r="BE80">
            <v>3</v>
          </cell>
          <cell r="BF80">
            <v>9</v>
          </cell>
          <cell r="BG80">
            <v>0</v>
          </cell>
          <cell r="BH80">
            <v>5</v>
          </cell>
          <cell r="BI80">
            <v>0</v>
          </cell>
          <cell r="BJ80">
            <v>1</v>
          </cell>
          <cell r="BK80">
            <v>0</v>
          </cell>
          <cell r="BL80">
            <v>1</v>
          </cell>
          <cell r="BM80">
            <v>2</v>
          </cell>
          <cell r="BN80">
            <v>0</v>
          </cell>
          <cell r="BO80">
            <v>31.1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1</v>
          </cell>
          <cell r="L81">
            <v>1</v>
          </cell>
          <cell r="M81">
            <v>10</v>
          </cell>
          <cell r="N81">
            <v>3</v>
          </cell>
          <cell r="O81">
            <v>4</v>
          </cell>
          <cell r="P81">
            <v>4</v>
          </cell>
          <cell r="Q81">
            <v>7</v>
          </cell>
          <cell r="R81">
            <v>7</v>
          </cell>
          <cell r="S81">
            <v>2</v>
          </cell>
          <cell r="T81">
            <v>8</v>
          </cell>
          <cell r="U81">
            <v>5</v>
          </cell>
          <cell r="V81">
            <v>52</v>
          </cell>
          <cell r="W81">
            <v>85.083333333333329</v>
          </cell>
          <cell r="X81">
            <v>61.116552399608224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1.7333333333333332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4</v>
          </cell>
          <cell r="AY81">
            <v>0</v>
          </cell>
          <cell r="AZ81">
            <v>4</v>
          </cell>
          <cell r="BA81">
            <v>0</v>
          </cell>
          <cell r="BB81">
            <v>0</v>
          </cell>
          <cell r="BC81">
            <v>0</v>
          </cell>
          <cell r="BD81">
            <v>1</v>
          </cell>
          <cell r="BE81">
            <v>1</v>
          </cell>
          <cell r="BF81">
            <v>10</v>
          </cell>
          <cell r="BG81">
            <v>3</v>
          </cell>
          <cell r="BH81">
            <v>4</v>
          </cell>
          <cell r="BI81">
            <v>4</v>
          </cell>
          <cell r="BJ81">
            <v>7</v>
          </cell>
          <cell r="BK81">
            <v>7</v>
          </cell>
          <cell r="BL81">
            <v>2</v>
          </cell>
          <cell r="BM81">
            <v>12</v>
          </cell>
          <cell r="BN81">
            <v>5</v>
          </cell>
          <cell r="BO81">
            <v>86.816666666666663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0</v>
          </cell>
          <cell r="L82">
            <v>0</v>
          </cell>
          <cell r="M82">
            <v>6</v>
          </cell>
          <cell r="N82">
            <v>0</v>
          </cell>
          <cell r="O82">
            <v>0</v>
          </cell>
          <cell r="P82">
            <v>1</v>
          </cell>
          <cell r="Q82">
            <v>3</v>
          </cell>
          <cell r="R82">
            <v>1</v>
          </cell>
          <cell r="S82">
            <v>3</v>
          </cell>
          <cell r="T82">
            <v>1</v>
          </cell>
          <cell r="U82">
            <v>0</v>
          </cell>
          <cell r="V82">
            <v>19</v>
          </cell>
          <cell r="W82">
            <v>39.583333333333336</v>
          </cell>
          <cell r="X82">
            <v>48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1</v>
          </cell>
          <cell r="AY82">
            <v>0</v>
          </cell>
          <cell r="AZ82">
            <v>1</v>
          </cell>
          <cell r="BA82">
            <v>0</v>
          </cell>
          <cell r="BB82">
            <v>0</v>
          </cell>
          <cell r="BC82">
            <v>4</v>
          </cell>
          <cell r="BD82">
            <v>0</v>
          </cell>
          <cell r="BE82">
            <v>0</v>
          </cell>
          <cell r="BF82">
            <v>6</v>
          </cell>
          <cell r="BG82">
            <v>0</v>
          </cell>
          <cell r="BH82">
            <v>0</v>
          </cell>
          <cell r="BI82">
            <v>1</v>
          </cell>
          <cell r="BJ82">
            <v>3</v>
          </cell>
          <cell r="BK82">
            <v>1</v>
          </cell>
          <cell r="BL82">
            <v>3</v>
          </cell>
          <cell r="BM82">
            <v>2</v>
          </cell>
          <cell r="BN82">
            <v>0</v>
          </cell>
          <cell r="BO82">
            <v>39.583333333333336</v>
          </cell>
        </row>
        <row r="83">
          <cell r="H83">
            <v>81</v>
          </cell>
          <cell r="I83" t="str">
            <v>BETANIA</v>
          </cell>
          <cell r="J83">
            <v>5</v>
          </cell>
          <cell r="K83">
            <v>1</v>
          </cell>
          <cell r="L83">
            <v>0</v>
          </cell>
          <cell r="M83">
            <v>1</v>
          </cell>
          <cell r="N83">
            <v>1</v>
          </cell>
          <cell r="O83">
            <v>0</v>
          </cell>
          <cell r="P83">
            <v>0</v>
          </cell>
          <cell r="Q83">
            <v>3</v>
          </cell>
          <cell r="R83">
            <v>2</v>
          </cell>
          <cell r="S83">
            <v>1</v>
          </cell>
          <cell r="T83">
            <v>1</v>
          </cell>
          <cell r="U83">
            <v>0</v>
          </cell>
          <cell r="V83">
            <v>15</v>
          </cell>
          <cell r="W83">
            <v>21</v>
          </cell>
          <cell r="X83">
            <v>71.428571428571431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1</v>
          </cell>
          <cell r="AY83">
            <v>0</v>
          </cell>
          <cell r="AZ83">
            <v>1</v>
          </cell>
          <cell r="BA83">
            <v>0</v>
          </cell>
          <cell r="BB83">
            <v>0</v>
          </cell>
          <cell r="BC83">
            <v>5</v>
          </cell>
          <cell r="BD83">
            <v>1</v>
          </cell>
          <cell r="BE83">
            <v>0</v>
          </cell>
          <cell r="BF83">
            <v>1</v>
          </cell>
          <cell r="BG83">
            <v>1</v>
          </cell>
          <cell r="BH83">
            <v>0</v>
          </cell>
          <cell r="BI83">
            <v>0</v>
          </cell>
          <cell r="BJ83">
            <v>3</v>
          </cell>
          <cell r="BK83">
            <v>2</v>
          </cell>
          <cell r="BL83">
            <v>1</v>
          </cell>
          <cell r="BM83">
            <v>2</v>
          </cell>
          <cell r="BN83">
            <v>0</v>
          </cell>
          <cell r="BO83">
            <v>21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5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5</v>
          </cell>
          <cell r="U84">
            <v>2</v>
          </cell>
          <cell r="V84">
            <v>12</v>
          </cell>
          <cell r="W84">
            <v>25.916666666666668</v>
          </cell>
          <cell r="X84">
            <v>46.30225080385852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5</v>
          </cell>
          <cell r="AY84">
            <v>0</v>
          </cell>
          <cell r="AZ84">
            <v>5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5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10</v>
          </cell>
          <cell r="BN84">
            <v>2</v>
          </cell>
          <cell r="BO84">
            <v>25.916666666666668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1</v>
          </cell>
          <cell r="Q85">
            <v>0</v>
          </cell>
          <cell r="R85">
            <v>2</v>
          </cell>
          <cell r="S85">
            <v>1</v>
          </cell>
          <cell r="T85">
            <v>0</v>
          </cell>
          <cell r="U85">
            <v>0</v>
          </cell>
          <cell r="V85">
            <v>5</v>
          </cell>
          <cell r="W85">
            <v>2.9166666666666665</v>
          </cell>
          <cell r="X85">
            <v>171.42857142857144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1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1</v>
          </cell>
          <cell r="BJ85">
            <v>0</v>
          </cell>
          <cell r="BK85">
            <v>2</v>
          </cell>
          <cell r="BL85">
            <v>1</v>
          </cell>
          <cell r="BM85">
            <v>0</v>
          </cell>
          <cell r="BN85">
            <v>0</v>
          </cell>
          <cell r="BO85">
            <v>2.9166666666666665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0</v>
          </cell>
          <cell r="L86">
            <v>2</v>
          </cell>
          <cell r="M86">
            <v>2</v>
          </cell>
          <cell r="N86">
            <v>2</v>
          </cell>
          <cell r="O86">
            <v>0</v>
          </cell>
          <cell r="P86">
            <v>1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10</v>
          </cell>
          <cell r="W86">
            <v>16.583333333333336</v>
          </cell>
          <cell r="X86">
            <v>60.301507537688437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</v>
          </cell>
          <cell r="BD86">
            <v>0</v>
          </cell>
          <cell r="BE86">
            <v>2</v>
          </cell>
          <cell r="BF86">
            <v>2</v>
          </cell>
          <cell r="BG86">
            <v>2</v>
          </cell>
          <cell r="BH86">
            <v>0</v>
          </cell>
          <cell r="BI86">
            <v>1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16.583333333333336</v>
          </cell>
        </row>
        <row r="87">
          <cell r="H87">
            <v>85</v>
          </cell>
          <cell r="I87" t="str">
            <v>IPRESS I-1 SAN FRANCISCO DE ERE</v>
          </cell>
          <cell r="J87">
            <v>1</v>
          </cell>
          <cell r="K87">
            <v>0</v>
          </cell>
          <cell r="L87">
            <v>1</v>
          </cell>
          <cell r="M87">
            <v>0</v>
          </cell>
          <cell r="N87">
            <v>0</v>
          </cell>
          <cell r="O87">
            <v>1</v>
          </cell>
          <cell r="P87">
            <v>2</v>
          </cell>
          <cell r="Q87">
            <v>0</v>
          </cell>
          <cell r="R87">
            <v>0</v>
          </cell>
          <cell r="S87">
            <v>0</v>
          </cell>
          <cell r="T87">
            <v>3</v>
          </cell>
          <cell r="U87">
            <v>0</v>
          </cell>
          <cell r="V87">
            <v>8</v>
          </cell>
          <cell r="W87">
            <v>12.75</v>
          </cell>
          <cell r="X87">
            <v>62.745098039215684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3</v>
          </cell>
          <cell r="AY87">
            <v>0</v>
          </cell>
          <cell r="AZ87">
            <v>3</v>
          </cell>
          <cell r="BA87">
            <v>0</v>
          </cell>
          <cell r="BB87">
            <v>0</v>
          </cell>
          <cell r="BC87">
            <v>1</v>
          </cell>
          <cell r="BD87">
            <v>0</v>
          </cell>
          <cell r="BE87">
            <v>1</v>
          </cell>
          <cell r="BF87">
            <v>0</v>
          </cell>
          <cell r="BG87">
            <v>0</v>
          </cell>
          <cell r="BH87">
            <v>1</v>
          </cell>
          <cell r="BI87">
            <v>2</v>
          </cell>
          <cell r="BJ87">
            <v>0</v>
          </cell>
          <cell r="BK87">
            <v>0</v>
          </cell>
          <cell r="BL87">
            <v>0</v>
          </cell>
          <cell r="BM87">
            <v>6</v>
          </cell>
          <cell r="BN87">
            <v>0</v>
          </cell>
          <cell r="BO87">
            <v>12.75</v>
          </cell>
        </row>
        <row r="88">
          <cell r="H88">
            <v>86</v>
          </cell>
          <cell r="I88" t="str">
            <v>SANTA MERCEDES</v>
          </cell>
          <cell r="J88">
            <v>8</v>
          </cell>
          <cell r="K88">
            <v>4</v>
          </cell>
          <cell r="L88">
            <v>4</v>
          </cell>
          <cell r="M88">
            <v>7</v>
          </cell>
          <cell r="N88">
            <v>0</v>
          </cell>
          <cell r="O88">
            <v>4</v>
          </cell>
          <cell r="P88">
            <v>2</v>
          </cell>
          <cell r="Q88">
            <v>6</v>
          </cell>
          <cell r="R88">
            <v>6</v>
          </cell>
          <cell r="S88">
            <v>0</v>
          </cell>
          <cell r="T88">
            <v>2</v>
          </cell>
          <cell r="U88">
            <v>0</v>
          </cell>
          <cell r="V88">
            <v>43</v>
          </cell>
          <cell r="W88">
            <v>26.25</v>
          </cell>
          <cell r="X88">
            <v>163.8095238095238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2</v>
          </cell>
          <cell r="AY88">
            <v>0</v>
          </cell>
          <cell r="AZ88">
            <v>2</v>
          </cell>
          <cell r="BA88">
            <v>0</v>
          </cell>
          <cell r="BB88">
            <v>0</v>
          </cell>
          <cell r="BC88">
            <v>8</v>
          </cell>
          <cell r="BD88">
            <v>4</v>
          </cell>
          <cell r="BE88">
            <v>4</v>
          </cell>
          <cell r="BF88">
            <v>7</v>
          </cell>
          <cell r="BG88">
            <v>0</v>
          </cell>
          <cell r="BH88">
            <v>4</v>
          </cell>
          <cell r="BI88">
            <v>2</v>
          </cell>
          <cell r="BJ88">
            <v>6</v>
          </cell>
          <cell r="BK88">
            <v>6</v>
          </cell>
          <cell r="BL88">
            <v>0</v>
          </cell>
          <cell r="BM88">
            <v>4</v>
          </cell>
          <cell r="BN88">
            <v>0</v>
          </cell>
          <cell r="BO88">
            <v>26.25</v>
          </cell>
        </row>
        <row r="89">
          <cell r="H89">
            <v>87</v>
          </cell>
          <cell r="I89" t="str">
            <v>BELLAVISTA DE TENIENTE MANUEL CLAVERO</v>
          </cell>
          <cell r="J89">
            <v>3</v>
          </cell>
          <cell r="K89">
            <v>3</v>
          </cell>
          <cell r="L89">
            <v>10</v>
          </cell>
          <cell r="M89">
            <v>4</v>
          </cell>
          <cell r="N89">
            <v>10</v>
          </cell>
          <cell r="O89">
            <v>11</v>
          </cell>
          <cell r="P89">
            <v>18</v>
          </cell>
          <cell r="Q89">
            <v>14</v>
          </cell>
          <cell r="R89">
            <v>9</v>
          </cell>
          <cell r="S89">
            <v>13</v>
          </cell>
          <cell r="T89">
            <v>6</v>
          </cell>
          <cell r="U89">
            <v>5</v>
          </cell>
          <cell r="V89">
            <v>106</v>
          </cell>
          <cell r="W89">
            <v>36.416666666666671</v>
          </cell>
          <cell r="X89">
            <v>291.07551487414185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</v>
          </cell>
          <cell r="BD89">
            <v>3</v>
          </cell>
          <cell r="BE89">
            <v>10</v>
          </cell>
          <cell r="BF89">
            <v>4</v>
          </cell>
          <cell r="BG89">
            <v>10</v>
          </cell>
          <cell r="BH89">
            <v>11</v>
          </cell>
          <cell r="BI89">
            <v>18</v>
          </cell>
          <cell r="BJ89">
            <v>14</v>
          </cell>
          <cell r="BK89">
            <v>9</v>
          </cell>
          <cell r="BL89">
            <v>13</v>
          </cell>
          <cell r="BM89">
            <v>6</v>
          </cell>
          <cell r="BN89">
            <v>5</v>
          </cell>
          <cell r="BO89">
            <v>36.416666666666671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1</v>
          </cell>
          <cell r="L90">
            <v>5</v>
          </cell>
          <cell r="M90">
            <v>0</v>
          </cell>
          <cell r="N90">
            <v>1</v>
          </cell>
          <cell r="O90">
            <v>4</v>
          </cell>
          <cell r="P90">
            <v>4</v>
          </cell>
          <cell r="Q90">
            <v>3</v>
          </cell>
          <cell r="R90">
            <v>11</v>
          </cell>
          <cell r="S90">
            <v>3</v>
          </cell>
          <cell r="T90">
            <v>5</v>
          </cell>
          <cell r="U90">
            <v>2</v>
          </cell>
          <cell r="V90">
            <v>43</v>
          </cell>
          <cell r="W90">
            <v>40</v>
          </cell>
          <cell r="X90">
            <v>107.5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1</v>
          </cell>
          <cell r="AE90">
            <v>0</v>
          </cell>
          <cell r="AF90">
            <v>0</v>
          </cell>
          <cell r="AG90">
            <v>3</v>
          </cell>
          <cell r="AH90">
            <v>0</v>
          </cell>
          <cell r="AI90">
            <v>0</v>
          </cell>
          <cell r="AJ90">
            <v>1</v>
          </cell>
          <cell r="AK90">
            <v>5</v>
          </cell>
          <cell r="AL90">
            <v>0</v>
          </cell>
          <cell r="AM90">
            <v>0</v>
          </cell>
          <cell r="AN90">
            <v>0</v>
          </cell>
          <cell r="AO90">
            <v>1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1</v>
          </cell>
          <cell r="BA90">
            <v>1.5</v>
          </cell>
          <cell r="BB90">
            <v>66.666666666666657</v>
          </cell>
          <cell r="BC90">
            <v>4</v>
          </cell>
          <cell r="BD90">
            <v>2</v>
          </cell>
          <cell r="BE90">
            <v>5</v>
          </cell>
          <cell r="BF90">
            <v>0</v>
          </cell>
          <cell r="BG90">
            <v>1</v>
          </cell>
          <cell r="BH90">
            <v>5</v>
          </cell>
          <cell r="BI90">
            <v>4</v>
          </cell>
          <cell r="BJ90">
            <v>3</v>
          </cell>
          <cell r="BK90">
            <v>14</v>
          </cell>
          <cell r="BL90">
            <v>3</v>
          </cell>
          <cell r="BM90">
            <v>5</v>
          </cell>
          <cell r="BN90">
            <v>3</v>
          </cell>
          <cell r="BO90">
            <v>41.5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4</v>
          </cell>
          <cell r="M91">
            <v>2</v>
          </cell>
          <cell r="N91">
            <v>1</v>
          </cell>
          <cell r="O91">
            <v>5</v>
          </cell>
          <cell r="P91">
            <v>2</v>
          </cell>
          <cell r="Q91">
            <v>2</v>
          </cell>
          <cell r="R91">
            <v>1</v>
          </cell>
          <cell r="S91">
            <v>0</v>
          </cell>
          <cell r="T91">
            <v>0</v>
          </cell>
          <cell r="U91">
            <v>0</v>
          </cell>
          <cell r="V91">
            <v>17</v>
          </cell>
          <cell r="W91">
            <v>9.0833333333333321</v>
          </cell>
          <cell r="X91">
            <v>187.15596330275233</v>
          </cell>
          <cell r="Y91">
            <v>0</v>
          </cell>
          <cell r="Z91">
            <v>0</v>
          </cell>
          <cell r="AA91">
            <v>0</v>
          </cell>
          <cell r="AB91">
            <v>1</v>
          </cell>
          <cell r="AC91">
            <v>3</v>
          </cell>
          <cell r="AD91">
            <v>1</v>
          </cell>
          <cell r="AE91">
            <v>0</v>
          </cell>
          <cell r="AF91">
            <v>1</v>
          </cell>
          <cell r="AG91">
            <v>0</v>
          </cell>
          <cell r="AH91">
            <v>0</v>
          </cell>
          <cell r="AI91">
            <v>1</v>
          </cell>
          <cell r="AJ91">
            <v>0</v>
          </cell>
          <cell r="AK91">
            <v>7</v>
          </cell>
          <cell r="AL91">
            <v>0.86666666666666659</v>
          </cell>
          <cell r="AM91">
            <v>807.69230769230785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4</v>
          </cell>
          <cell r="BF91">
            <v>3</v>
          </cell>
          <cell r="BG91">
            <v>4</v>
          </cell>
          <cell r="BH91">
            <v>6</v>
          </cell>
          <cell r="BI91">
            <v>2</v>
          </cell>
          <cell r="BJ91">
            <v>3</v>
          </cell>
          <cell r="BK91">
            <v>1</v>
          </cell>
          <cell r="BL91">
            <v>0</v>
          </cell>
          <cell r="BM91">
            <v>1</v>
          </cell>
          <cell r="BN91">
            <v>0</v>
          </cell>
          <cell r="BO91">
            <v>9.9499999999999993</v>
          </cell>
        </row>
        <row r="92">
          <cell r="H92">
            <v>90</v>
          </cell>
          <cell r="I92" t="str">
            <v>NUEVA ESPERANZA DE TENIENTE MANUEL CLAVERO</v>
          </cell>
          <cell r="J92">
            <v>3</v>
          </cell>
          <cell r="K92">
            <v>1</v>
          </cell>
          <cell r="L92">
            <v>8</v>
          </cell>
          <cell r="M92">
            <v>4</v>
          </cell>
          <cell r="N92">
            <v>3</v>
          </cell>
          <cell r="O92">
            <v>3</v>
          </cell>
          <cell r="P92">
            <v>2</v>
          </cell>
          <cell r="Q92">
            <v>6</v>
          </cell>
          <cell r="R92">
            <v>8</v>
          </cell>
          <cell r="S92">
            <v>1</v>
          </cell>
          <cell r="T92">
            <v>4</v>
          </cell>
          <cell r="U92">
            <v>0</v>
          </cell>
          <cell r="V92">
            <v>43</v>
          </cell>
          <cell r="W92">
            <v>18.166666666666664</v>
          </cell>
          <cell r="X92">
            <v>236.69724770642208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0.43333333333333329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</v>
          </cell>
          <cell r="BD92">
            <v>1</v>
          </cell>
          <cell r="BE92">
            <v>8</v>
          </cell>
          <cell r="BF92">
            <v>4</v>
          </cell>
          <cell r="BG92">
            <v>3</v>
          </cell>
          <cell r="BH92">
            <v>3</v>
          </cell>
          <cell r="BI92">
            <v>2</v>
          </cell>
          <cell r="BJ92">
            <v>6</v>
          </cell>
          <cell r="BK92">
            <v>8</v>
          </cell>
          <cell r="BL92">
            <v>1</v>
          </cell>
          <cell r="BM92">
            <v>4</v>
          </cell>
          <cell r="BN92">
            <v>0</v>
          </cell>
          <cell r="BO92">
            <v>18.599999999999998</v>
          </cell>
        </row>
        <row r="93">
          <cell r="H93">
            <v>91</v>
          </cell>
          <cell r="I93" t="str">
            <v>NAUTA - NUCLEO BASE</v>
          </cell>
          <cell r="J93">
            <v>67</v>
          </cell>
          <cell r="K93">
            <v>55</v>
          </cell>
          <cell r="L93">
            <v>58</v>
          </cell>
          <cell r="M93">
            <v>46</v>
          </cell>
          <cell r="N93">
            <v>44</v>
          </cell>
          <cell r="O93">
            <v>26</v>
          </cell>
          <cell r="P93">
            <v>40</v>
          </cell>
          <cell r="Q93">
            <v>48</v>
          </cell>
          <cell r="R93">
            <v>50</v>
          </cell>
          <cell r="S93">
            <v>84</v>
          </cell>
          <cell r="T93">
            <v>29</v>
          </cell>
          <cell r="U93">
            <v>24</v>
          </cell>
          <cell r="V93">
            <v>571</v>
          </cell>
          <cell r="W93">
            <v>378.66666666666669</v>
          </cell>
          <cell r="X93">
            <v>150.79225352112675</v>
          </cell>
          <cell r="Y93">
            <v>0</v>
          </cell>
          <cell r="Z93">
            <v>0</v>
          </cell>
          <cell r="AA93">
            <v>0</v>
          </cell>
          <cell r="AB93">
            <v>2</v>
          </cell>
          <cell r="AC93">
            <v>0</v>
          </cell>
          <cell r="AD93">
            <v>1</v>
          </cell>
          <cell r="AE93">
            <v>1</v>
          </cell>
          <cell r="AF93">
            <v>0</v>
          </cell>
          <cell r="AG93">
            <v>0</v>
          </cell>
          <cell r="AH93">
            <v>3</v>
          </cell>
          <cell r="AI93">
            <v>1</v>
          </cell>
          <cell r="AJ93">
            <v>0</v>
          </cell>
          <cell r="AK93">
            <v>8</v>
          </cell>
          <cell r="AL93">
            <v>1.7333333333333332</v>
          </cell>
          <cell r="AM93">
            <v>461.5384615384616</v>
          </cell>
          <cell r="AN93">
            <v>0</v>
          </cell>
          <cell r="AO93">
            <v>0</v>
          </cell>
          <cell r="AP93">
            <v>1</v>
          </cell>
          <cell r="AQ93">
            <v>0</v>
          </cell>
          <cell r="AR93">
            <v>0</v>
          </cell>
          <cell r="AS93">
            <v>0</v>
          </cell>
          <cell r="AT93">
            <v>2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3</v>
          </cell>
          <cell r="BA93">
            <v>1.5</v>
          </cell>
          <cell r="BB93">
            <v>200</v>
          </cell>
          <cell r="BC93">
            <v>67</v>
          </cell>
          <cell r="BD93">
            <v>55</v>
          </cell>
          <cell r="BE93">
            <v>59</v>
          </cell>
          <cell r="BF93">
            <v>48</v>
          </cell>
          <cell r="BG93">
            <v>44</v>
          </cell>
          <cell r="BH93">
            <v>27</v>
          </cell>
          <cell r="BI93">
            <v>43</v>
          </cell>
          <cell r="BJ93">
            <v>48</v>
          </cell>
          <cell r="BK93">
            <v>50</v>
          </cell>
          <cell r="BL93">
            <v>87</v>
          </cell>
          <cell r="BM93">
            <v>30</v>
          </cell>
          <cell r="BN93">
            <v>24</v>
          </cell>
          <cell r="BO93">
            <v>381.90000000000003</v>
          </cell>
        </row>
        <row r="94">
          <cell r="H94">
            <v>92</v>
          </cell>
          <cell r="I94" t="str">
            <v>SAN JOAQUIN DE OMAGUAS</v>
          </cell>
          <cell r="J94">
            <v>8</v>
          </cell>
          <cell r="K94">
            <v>9</v>
          </cell>
          <cell r="L94">
            <v>8</v>
          </cell>
          <cell r="M94">
            <v>1</v>
          </cell>
          <cell r="N94">
            <v>4</v>
          </cell>
          <cell r="O94">
            <v>6</v>
          </cell>
          <cell r="P94">
            <v>9</v>
          </cell>
          <cell r="Q94">
            <v>3</v>
          </cell>
          <cell r="R94">
            <v>4</v>
          </cell>
          <cell r="S94">
            <v>13</v>
          </cell>
          <cell r="T94">
            <v>3</v>
          </cell>
          <cell r="U94">
            <v>7</v>
          </cell>
          <cell r="V94">
            <v>75</v>
          </cell>
          <cell r="W94">
            <v>67.75</v>
          </cell>
          <cell r="X94">
            <v>110.70110701107012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1.7333333333333332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9</v>
          </cell>
          <cell r="BE94">
            <v>8</v>
          </cell>
          <cell r="BF94">
            <v>1</v>
          </cell>
          <cell r="BG94">
            <v>4</v>
          </cell>
          <cell r="BH94">
            <v>6</v>
          </cell>
          <cell r="BI94">
            <v>9</v>
          </cell>
          <cell r="BJ94">
            <v>3</v>
          </cell>
          <cell r="BK94">
            <v>4</v>
          </cell>
          <cell r="BL94">
            <v>13</v>
          </cell>
          <cell r="BM94">
            <v>3</v>
          </cell>
          <cell r="BN94">
            <v>7</v>
          </cell>
          <cell r="BO94">
            <v>69.483333333333334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6</v>
          </cell>
          <cell r="L95">
            <v>11</v>
          </cell>
          <cell r="M95">
            <v>4</v>
          </cell>
          <cell r="N95">
            <v>15</v>
          </cell>
          <cell r="O95">
            <v>7</v>
          </cell>
          <cell r="P95">
            <v>9</v>
          </cell>
          <cell r="Q95">
            <v>10</v>
          </cell>
          <cell r="R95">
            <v>12</v>
          </cell>
          <cell r="S95">
            <v>6</v>
          </cell>
          <cell r="T95">
            <v>13</v>
          </cell>
          <cell r="U95">
            <v>12</v>
          </cell>
          <cell r="V95">
            <v>111</v>
          </cell>
          <cell r="W95">
            <v>134.75</v>
          </cell>
          <cell r="X95">
            <v>82.374768089053802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2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3</v>
          </cell>
          <cell r="AL95">
            <v>0.86666666666666659</v>
          </cell>
          <cell r="AM95">
            <v>346.15384615384619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2</v>
          </cell>
          <cell r="AS95">
            <v>1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3</v>
          </cell>
          <cell r="BA95">
            <v>4.5</v>
          </cell>
          <cell r="BB95">
            <v>66.666666666666657</v>
          </cell>
          <cell r="BC95">
            <v>7</v>
          </cell>
          <cell r="BD95">
            <v>6</v>
          </cell>
          <cell r="BE95">
            <v>11</v>
          </cell>
          <cell r="BF95">
            <v>4</v>
          </cell>
          <cell r="BG95">
            <v>17</v>
          </cell>
          <cell r="BH95">
            <v>8</v>
          </cell>
          <cell r="BI95">
            <v>9</v>
          </cell>
          <cell r="BJ95">
            <v>12</v>
          </cell>
          <cell r="BK95">
            <v>12</v>
          </cell>
          <cell r="BL95">
            <v>6</v>
          </cell>
          <cell r="BM95">
            <v>13</v>
          </cell>
          <cell r="BN95">
            <v>12</v>
          </cell>
          <cell r="BO95">
            <v>140.11666666666667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2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1</v>
          </cell>
          <cell r="Q96">
            <v>1</v>
          </cell>
          <cell r="R96">
            <v>0</v>
          </cell>
          <cell r="S96">
            <v>2</v>
          </cell>
          <cell r="T96">
            <v>1</v>
          </cell>
          <cell r="U96">
            <v>0</v>
          </cell>
          <cell r="V96">
            <v>7</v>
          </cell>
          <cell r="W96">
            <v>52.166666666666664</v>
          </cell>
          <cell r="X96">
            <v>13.418530351437699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2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1</v>
          </cell>
          <cell r="BJ96">
            <v>1</v>
          </cell>
          <cell r="BK96">
            <v>0</v>
          </cell>
          <cell r="BL96">
            <v>2</v>
          </cell>
          <cell r="BM96">
            <v>1</v>
          </cell>
          <cell r="BN96">
            <v>0</v>
          </cell>
          <cell r="BO96">
            <v>52.166666666666664</v>
          </cell>
        </row>
        <row r="97">
          <cell r="H97">
            <v>95</v>
          </cell>
          <cell r="I97" t="str">
            <v>SANTA FE</v>
          </cell>
          <cell r="J97">
            <v>11</v>
          </cell>
          <cell r="K97">
            <v>6</v>
          </cell>
          <cell r="L97">
            <v>17</v>
          </cell>
          <cell r="M97">
            <v>8</v>
          </cell>
          <cell r="N97">
            <v>16</v>
          </cell>
          <cell r="O97">
            <v>10</v>
          </cell>
          <cell r="P97">
            <v>3</v>
          </cell>
          <cell r="Q97">
            <v>4</v>
          </cell>
          <cell r="R97">
            <v>6</v>
          </cell>
          <cell r="S97">
            <v>12</v>
          </cell>
          <cell r="T97">
            <v>4</v>
          </cell>
          <cell r="U97">
            <v>3</v>
          </cell>
          <cell r="V97">
            <v>100</v>
          </cell>
          <cell r="W97">
            <v>110.33333333333333</v>
          </cell>
          <cell r="X97">
            <v>90.634441087613297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3.0333333333333337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11</v>
          </cell>
          <cell r="BD97">
            <v>6</v>
          </cell>
          <cell r="BE97">
            <v>17</v>
          </cell>
          <cell r="BF97">
            <v>8</v>
          </cell>
          <cell r="BG97">
            <v>16</v>
          </cell>
          <cell r="BH97">
            <v>10</v>
          </cell>
          <cell r="BI97">
            <v>3</v>
          </cell>
          <cell r="BJ97">
            <v>4</v>
          </cell>
          <cell r="BK97">
            <v>6</v>
          </cell>
          <cell r="BL97">
            <v>12</v>
          </cell>
          <cell r="BM97">
            <v>4</v>
          </cell>
          <cell r="BN97">
            <v>3</v>
          </cell>
          <cell r="BO97">
            <v>113.36666666666666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2</v>
          </cell>
          <cell r="L98">
            <v>1</v>
          </cell>
          <cell r="M98">
            <v>0</v>
          </cell>
          <cell r="N98">
            <v>1</v>
          </cell>
          <cell r="O98">
            <v>3</v>
          </cell>
          <cell r="P98">
            <v>3</v>
          </cell>
          <cell r="Q98">
            <v>1</v>
          </cell>
          <cell r="R98">
            <v>3</v>
          </cell>
          <cell r="S98">
            <v>1</v>
          </cell>
          <cell r="T98">
            <v>3</v>
          </cell>
          <cell r="U98">
            <v>0</v>
          </cell>
          <cell r="V98">
            <v>18</v>
          </cell>
          <cell r="W98">
            <v>30.416666666666668</v>
          </cell>
          <cell r="X98">
            <v>59.178082191780824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1</v>
          </cell>
          <cell r="AJ98">
            <v>0</v>
          </cell>
          <cell r="AK98">
            <v>1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2</v>
          </cell>
          <cell r="BE98">
            <v>1</v>
          </cell>
          <cell r="BF98">
            <v>0</v>
          </cell>
          <cell r="BG98">
            <v>1</v>
          </cell>
          <cell r="BH98">
            <v>3</v>
          </cell>
          <cell r="BI98">
            <v>3</v>
          </cell>
          <cell r="BJ98">
            <v>1</v>
          </cell>
          <cell r="BK98">
            <v>3</v>
          </cell>
          <cell r="BL98">
            <v>1</v>
          </cell>
          <cell r="BM98">
            <v>4</v>
          </cell>
          <cell r="BN98">
            <v>0</v>
          </cell>
          <cell r="BO98">
            <v>30.416666666666668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9</v>
          </cell>
          <cell r="L99">
            <v>5</v>
          </cell>
          <cell r="M99">
            <v>6</v>
          </cell>
          <cell r="N99">
            <v>1</v>
          </cell>
          <cell r="O99">
            <v>8</v>
          </cell>
          <cell r="P99">
            <v>7</v>
          </cell>
          <cell r="Q99">
            <v>11</v>
          </cell>
          <cell r="R99">
            <v>4</v>
          </cell>
          <cell r="S99">
            <v>4</v>
          </cell>
          <cell r="T99">
            <v>5</v>
          </cell>
          <cell r="U99">
            <v>2</v>
          </cell>
          <cell r="V99">
            <v>74</v>
          </cell>
          <cell r="W99">
            <v>72.25</v>
          </cell>
          <cell r="X99">
            <v>102.42214532871972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1</v>
          </cell>
          <cell r="AG99">
            <v>1</v>
          </cell>
          <cell r="AH99">
            <v>0</v>
          </cell>
          <cell r="AI99">
            <v>0</v>
          </cell>
          <cell r="AJ99">
            <v>0</v>
          </cell>
          <cell r="AK99">
            <v>2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12</v>
          </cell>
          <cell r="BD99">
            <v>9</v>
          </cell>
          <cell r="BE99">
            <v>5</v>
          </cell>
          <cell r="BF99">
            <v>6</v>
          </cell>
          <cell r="BG99">
            <v>1</v>
          </cell>
          <cell r="BH99">
            <v>8</v>
          </cell>
          <cell r="BI99">
            <v>7</v>
          </cell>
          <cell r="BJ99">
            <v>12</v>
          </cell>
          <cell r="BK99">
            <v>5</v>
          </cell>
          <cell r="BL99">
            <v>4</v>
          </cell>
          <cell r="BM99">
            <v>5</v>
          </cell>
          <cell r="BN99">
            <v>2</v>
          </cell>
          <cell r="BO99">
            <v>72.25</v>
          </cell>
        </row>
        <row r="100">
          <cell r="H100">
            <v>98</v>
          </cell>
          <cell r="I100" t="str">
            <v>SANTA RITA DE CASTILLA</v>
          </cell>
          <cell r="J100">
            <v>7</v>
          </cell>
          <cell r="K100">
            <v>4</v>
          </cell>
          <cell r="L100">
            <v>0</v>
          </cell>
          <cell r="M100">
            <v>1</v>
          </cell>
          <cell r="N100">
            <v>0</v>
          </cell>
          <cell r="O100">
            <v>3</v>
          </cell>
          <cell r="P100">
            <v>5</v>
          </cell>
          <cell r="Q100">
            <v>22</v>
          </cell>
          <cell r="R100">
            <v>11</v>
          </cell>
          <cell r="S100">
            <v>1</v>
          </cell>
          <cell r="T100">
            <v>2</v>
          </cell>
          <cell r="U100">
            <v>7</v>
          </cell>
          <cell r="V100">
            <v>63</v>
          </cell>
          <cell r="W100">
            <v>110.83333333333333</v>
          </cell>
          <cell r="X100">
            <v>56.84210526315789</v>
          </cell>
          <cell r="Y100">
            <v>6</v>
          </cell>
          <cell r="Z100">
            <v>8</v>
          </cell>
          <cell r="AA100">
            <v>11</v>
          </cell>
          <cell r="AB100">
            <v>7</v>
          </cell>
          <cell r="AC100">
            <v>2</v>
          </cell>
          <cell r="AD100">
            <v>5</v>
          </cell>
          <cell r="AE100">
            <v>6</v>
          </cell>
          <cell r="AF100">
            <v>1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46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1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1</v>
          </cell>
          <cell r="AY100">
            <v>0</v>
          </cell>
          <cell r="AZ100">
            <v>2</v>
          </cell>
          <cell r="BA100">
            <v>1.5</v>
          </cell>
          <cell r="BB100">
            <v>133.33333333333331</v>
          </cell>
          <cell r="BC100">
            <v>13</v>
          </cell>
          <cell r="BD100">
            <v>12</v>
          </cell>
          <cell r="BE100">
            <v>11</v>
          </cell>
          <cell r="BF100">
            <v>9</v>
          </cell>
          <cell r="BG100">
            <v>2</v>
          </cell>
          <cell r="BH100">
            <v>8</v>
          </cell>
          <cell r="BI100">
            <v>11</v>
          </cell>
          <cell r="BJ100">
            <v>23</v>
          </cell>
          <cell r="BK100">
            <v>11</v>
          </cell>
          <cell r="BL100">
            <v>1</v>
          </cell>
          <cell r="BM100">
            <v>3</v>
          </cell>
          <cell r="BN100">
            <v>7</v>
          </cell>
          <cell r="BO100">
            <v>112.33333333333333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1</v>
          </cell>
          <cell r="L101">
            <v>6</v>
          </cell>
          <cell r="M101">
            <v>4</v>
          </cell>
          <cell r="N101">
            <v>4</v>
          </cell>
          <cell r="O101">
            <v>3</v>
          </cell>
          <cell r="P101">
            <v>5</v>
          </cell>
          <cell r="Q101">
            <v>3</v>
          </cell>
          <cell r="R101">
            <v>3</v>
          </cell>
          <cell r="S101">
            <v>0</v>
          </cell>
          <cell r="T101">
            <v>1</v>
          </cell>
          <cell r="U101">
            <v>1</v>
          </cell>
          <cell r="V101">
            <v>34</v>
          </cell>
          <cell r="W101">
            <v>40.5</v>
          </cell>
          <cell r="X101">
            <v>83.950617283950606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0.86666666666666659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</v>
          </cell>
          <cell r="BD101">
            <v>1</v>
          </cell>
          <cell r="BE101">
            <v>6</v>
          </cell>
          <cell r="BF101">
            <v>4</v>
          </cell>
          <cell r="BG101">
            <v>4</v>
          </cell>
          <cell r="BH101">
            <v>3</v>
          </cell>
          <cell r="BI101">
            <v>5</v>
          </cell>
          <cell r="BJ101">
            <v>3</v>
          </cell>
          <cell r="BK101">
            <v>3</v>
          </cell>
          <cell r="BL101">
            <v>0</v>
          </cell>
          <cell r="BM101">
            <v>1</v>
          </cell>
          <cell r="BN101">
            <v>1</v>
          </cell>
          <cell r="BO101">
            <v>41.366666666666667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0</v>
          </cell>
          <cell r="L102">
            <v>3</v>
          </cell>
          <cell r="M102">
            <v>5</v>
          </cell>
          <cell r="N102">
            <v>2</v>
          </cell>
          <cell r="O102">
            <v>1</v>
          </cell>
          <cell r="P102">
            <v>10</v>
          </cell>
          <cell r="Q102">
            <v>8</v>
          </cell>
          <cell r="R102">
            <v>2</v>
          </cell>
          <cell r="S102">
            <v>0</v>
          </cell>
          <cell r="T102">
            <v>3</v>
          </cell>
          <cell r="U102">
            <v>3</v>
          </cell>
          <cell r="V102">
            <v>39</v>
          </cell>
          <cell r="W102">
            <v>46.916666666666664</v>
          </cell>
          <cell r="X102">
            <v>83.126110124333934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1.3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0</v>
          </cell>
          <cell r="BE102">
            <v>3</v>
          </cell>
          <cell r="BF102">
            <v>5</v>
          </cell>
          <cell r="BG102">
            <v>2</v>
          </cell>
          <cell r="BH102">
            <v>1</v>
          </cell>
          <cell r="BI102">
            <v>10</v>
          </cell>
          <cell r="BJ102">
            <v>8</v>
          </cell>
          <cell r="BK102">
            <v>2</v>
          </cell>
          <cell r="BL102">
            <v>0</v>
          </cell>
          <cell r="BM102">
            <v>3</v>
          </cell>
          <cell r="BN102">
            <v>3</v>
          </cell>
          <cell r="BO102">
            <v>48.216666666666661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4</v>
          </cell>
          <cell r="L103">
            <v>24</v>
          </cell>
          <cell r="M103">
            <v>24</v>
          </cell>
          <cell r="N103">
            <v>25</v>
          </cell>
          <cell r="O103">
            <v>23</v>
          </cell>
          <cell r="P103">
            <v>14</v>
          </cell>
          <cell r="Q103">
            <v>21</v>
          </cell>
          <cell r="R103">
            <v>13</v>
          </cell>
          <cell r="S103">
            <v>2</v>
          </cell>
          <cell r="T103">
            <v>25</v>
          </cell>
          <cell r="U103">
            <v>8</v>
          </cell>
          <cell r="V103">
            <v>200</v>
          </cell>
          <cell r="W103">
            <v>215.08333333333334</v>
          </cell>
          <cell r="X103">
            <v>92.987214258039515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1</v>
          </cell>
          <cell r="AG103">
            <v>1</v>
          </cell>
          <cell r="AH103">
            <v>0</v>
          </cell>
          <cell r="AI103">
            <v>0</v>
          </cell>
          <cell r="AJ103">
            <v>0</v>
          </cell>
          <cell r="AK103">
            <v>2</v>
          </cell>
          <cell r="AL103">
            <v>0.86666666666666659</v>
          </cell>
          <cell r="AM103">
            <v>230.7692307692308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17</v>
          </cell>
          <cell r="BD103">
            <v>4</v>
          </cell>
          <cell r="BE103">
            <v>24</v>
          </cell>
          <cell r="BF103">
            <v>24</v>
          </cell>
          <cell r="BG103">
            <v>25</v>
          </cell>
          <cell r="BH103">
            <v>23</v>
          </cell>
          <cell r="BI103">
            <v>14</v>
          </cell>
          <cell r="BJ103">
            <v>22</v>
          </cell>
          <cell r="BK103">
            <v>14</v>
          </cell>
          <cell r="BL103">
            <v>2</v>
          </cell>
          <cell r="BM103">
            <v>25</v>
          </cell>
          <cell r="BN103">
            <v>8</v>
          </cell>
          <cell r="BO103">
            <v>215.95000000000002</v>
          </cell>
        </row>
        <row r="104">
          <cell r="H104">
            <v>102</v>
          </cell>
          <cell r="I104" t="str">
            <v>LIBERTAD DEL TIGRE</v>
          </cell>
          <cell r="J104">
            <v>13</v>
          </cell>
          <cell r="K104">
            <v>6</v>
          </cell>
          <cell r="L104">
            <v>5</v>
          </cell>
          <cell r="M104">
            <v>10</v>
          </cell>
          <cell r="N104">
            <v>19</v>
          </cell>
          <cell r="O104">
            <v>13</v>
          </cell>
          <cell r="P104">
            <v>3</v>
          </cell>
          <cell r="Q104">
            <v>20</v>
          </cell>
          <cell r="R104">
            <v>7</v>
          </cell>
          <cell r="S104">
            <v>10</v>
          </cell>
          <cell r="T104">
            <v>13</v>
          </cell>
          <cell r="U104">
            <v>14</v>
          </cell>
          <cell r="V104">
            <v>133</v>
          </cell>
          <cell r="W104">
            <v>154.91666666666666</v>
          </cell>
          <cell r="X104">
            <v>85.852608929532011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2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2</v>
          </cell>
          <cell r="AL104">
            <v>1.7333333333333332</v>
          </cell>
          <cell r="AM104">
            <v>115.3846153846154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13</v>
          </cell>
          <cell r="BD104">
            <v>6</v>
          </cell>
          <cell r="BE104">
            <v>5</v>
          </cell>
          <cell r="BF104">
            <v>10</v>
          </cell>
          <cell r="BG104">
            <v>21</v>
          </cell>
          <cell r="BH104">
            <v>13</v>
          </cell>
          <cell r="BI104">
            <v>3</v>
          </cell>
          <cell r="BJ104">
            <v>20</v>
          </cell>
          <cell r="BK104">
            <v>7</v>
          </cell>
          <cell r="BL104">
            <v>10</v>
          </cell>
          <cell r="BM104">
            <v>13</v>
          </cell>
          <cell r="BN104">
            <v>14</v>
          </cell>
          <cell r="BO104">
            <v>156.64999999999998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2</v>
          </cell>
          <cell r="P105">
            <v>1</v>
          </cell>
          <cell r="Q105">
            <v>2</v>
          </cell>
          <cell r="R105">
            <v>0</v>
          </cell>
          <cell r="S105">
            <v>1</v>
          </cell>
          <cell r="T105">
            <v>0</v>
          </cell>
          <cell r="U105">
            <v>0</v>
          </cell>
          <cell r="V105">
            <v>6</v>
          </cell>
          <cell r="W105">
            <v>12</v>
          </cell>
          <cell r="X105">
            <v>50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2</v>
          </cell>
          <cell r="BI105">
            <v>1</v>
          </cell>
          <cell r="BJ105">
            <v>2</v>
          </cell>
          <cell r="BK105">
            <v>0</v>
          </cell>
          <cell r="BL105">
            <v>1</v>
          </cell>
          <cell r="BM105">
            <v>0</v>
          </cell>
          <cell r="BN105">
            <v>0</v>
          </cell>
          <cell r="BO105">
            <v>12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26</v>
          </cell>
          <cell r="N106">
            <v>0</v>
          </cell>
          <cell r="O106">
            <v>0</v>
          </cell>
          <cell r="P106">
            <v>16</v>
          </cell>
          <cell r="Q106">
            <v>13</v>
          </cell>
          <cell r="R106">
            <v>7</v>
          </cell>
          <cell r="S106">
            <v>0</v>
          </cell>
          <cell r="T106">
            <v>10</v>
          </cell>
          <cell r="U106">
            <v>0</v>
          </cell>
          <cell r="V106">
            <v>72</v>
          </cell>
          <cell r="W106">
            <v>142.16666666666666</v>
          </cell>
          <cell r="X106">
            <v>50.644783118405634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0.43333333333333329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26</v>
          </cell>
          <cell r="BG106">
            <v>0</v>
          </cell>
          <cell r="BH106">
            <v>0</v>
          </cell>
          <cell r="BI106">
            <v>16</v>
          </cell>
          <cell r="BJ106">
            <v>13</v>
          </cell>
          <cell r="BK106">
            <v>7</v>
          </cell>
          <cell r="BL106">
            <v>0</v>
          </cell>
          <cell r="BM106">
            <v>10</v>
          </cell>
          <cell r="BN106">
            <v>0</v>
          </cell>
          <cell r="BO106">
            <v>142.6</v>
          </cell>
        </row>
        <row r="107">
          <cell r="H107">
            <v>105</v>
          </cell>
          <cell r="I107" t="str">
            <v>VILLA TROMPETEROS</v>
          </cell>
          <cell r="J107">
            <v>8</v>
          </cell>
          <cell r="K107">
            <v>2</v>
          </cell>
          <cell r="L107">
            <v>1</v>
          </cell>
          <cell r="M107">
            <v>12</v>
          </cell>
          <cell r="N107">
            <v>2</v>
          </cell>
          <cell r="O107">
            <v>6</v>
          </cell>
          <cell r="P107">
            <v>5</v>
          </cell>
          <cell r="Q107">
            <v>12</v>
          </cell>
          <cell r="R107">
            <v>13</v>
          </cell>
          <cell r="S107">
            <v>8</v>
          </cell>
          <cell r="T107">
            <v>10</v>
          </cell>
          <cell r="U107">
            <v>14</v>
          </cell>
          <cell r="V107">
            <v>93</v>
          </cell>
          <cell r="W107">
            <v>199.33333333333334</v>
          </cell>
          <cell r="X107">
            <v>46.655518394648823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1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1</v>
          </cell>
          <cell r="AL107">
            <v>2.166666666666667</v>
          </cell>
          <cell r="AM107">
            <v>46.153846153846146</v>
          </cell>
          <cell r="AN107">
            <v>3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3</v>
          </cell>
          <cell r="BA107">
            <v>4.5</v>
          </cell>
          <cell r="BB107">
            <v>66.666666666666657</v>
          </cell>
          <cell r="BC107">
            <v>11</v>
          </cell>
          <cell r="BD107">
            <v>2</v>
          </cell>
          <cell r="BE107">
            <v>1</v>
          </cell>
          <cell r="BF107">
            <v>12</v>
          </cell>
          <cell r="BG107">
            <v>2</v>
          </cell>
          <cell r="BH107">
            <v>7</v>
          </cell>
          <cell r="BI107">
            <v>5</v>
          </cell>
          <cell r="BJ107">
            <v>12</v>
          </cell>
          <cell r="BK107">
            <v>13</v>
          </cell>
          <cell r="BL107">
            <v>8</v>
          </cell>
          <cell r="BM107">
            <v>10</v>
          </cell>
          <cell r="BN107">
            <v>14</v>
          </cell>
          <cell r="BO107">
            <v>206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5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6</v>
          </cell>
          <cell r="W108">
            <v>57.916666666666664</v>
          </cell>
          <cell r="X108">
            <v>10.359712230215829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1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5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57.916666666666664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10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1</v>
          </cell>
          <cell r="L110">
            <v>8</v>
          </cell>
          <cell r="M110">
            <v>0</v>
          </cell>
          <cell r="N110">
            <v>0</v>
          </cell>
          <cell r="O110">
            <v>2</v>
          </cell>
          <cell r="P110">
            <v>5</v>
          </cell>
          <cell r="Q110">
            <v>4</v>
          </cell>
          <cell r="R110">
            <v>0</v>
          </cell>
          <cell r="S110">
            <v>0</v>
          </cell>
          <cell r="T110">
            <v>5</v>
          </cell>
          <cell r="U110">
            <v>0</v>
          </cell>
          <cell r="V110">
            <v>27</v>
          </cell>
          <cell r="W110">
            <v>25.916666666666668</v>
          </cell>
          <cell r="X110">
            <v>104.18006430868168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2</v>
          </cell>
          <cell r="BD110">
            <v>1</v>
          </cell>
          <cell r="BE110">
            <v>8</v>
          </cell>
          <cell r="BF110">
            <v>0</v>
          </cell>
          <cell r="BG110">
            <v>0</v>
          </cell>
          <cell r="BH110">
            <v>2</v>
          </cell>
          <cell r="BI110">
            <v>5</v>
          </cell>
          <cell r="BJ110">
            <v>4</v>
          </cell>
          <cell r="BK110">
            <v>0</v>
          </cell>
          <cell r="BL110">
            <v>0</v>
          </cell>
          <cell r="BM110">
            <v>5</v>
          </cell>
          <cell r="BN110">
            <v>0</v>
          </cell>
          <cell r="BO110">
            <v>25.916666666666668</v>
          </cell>
        </row>
        <row r="111">
          <cell r="H111">
            <v>109</v>
          </cell>
          <cell r="I111" t="str">
            <v>MAYPUCO</v>
          </cell>
          <cell r="J111">
            <v>2</v>
          </cell>
          <cell r="K111">
            <v>2</v>
          </cell>
          <cell r="L111">
            <v>4</v>
          </cell>
          <cell r="M111">
            <v>18</v>
          </cell>
          <cell r="N111">
            <v>5</v>
          </cell>
          <cell r="O111">
            <v>9</v>
          </cell>
          <cell r="P111">
            <v>8</v>
          </cell>
          <cell r="Q111">
            <v>7</v>
          </cell>
          <cell r="R111">
            <v>22</v>
          </cell>
          <cell r="S111">
            <v>16</v>
          </cell>
          <cell r="T111">
            <v>4</v>
          </cell>
          <cell r="U111">
            <v>1</v>
          </cell>
          <cell r="V111">
            <v>98</v>
          </cell>
          <cell r="W111">
            <v>298.91666666666669</v>
          </cell>
          <cell r="X111">
            <v>32.785057150822411</v>
          </cell>
          <cell r="Y111">
            <v>0</v>
          </cell>
          <cell r="Z111">
            <v>0</v>
          </cell>
          <cell r="AA111">
            <v>0</v>
          </cell>
          <cell r="AB111">
            <v>1</v>
          </cell>
          <cell r="AC111">
            <v>0</v>
          </cell>
          <cell r="AD111">
            <v>0</v>
          </cell>
          <cell r="AE111">
            <v>2</v>
          </cell>
          <cell r="AF111">
            <v>2</v>
          </cell>
          <cell r="AG111">
            <v>1</v>
          </cell>
          <cell r="AH111">
            <v>2</v>
          </cell>
          <cell r="AI111">
            <v>0</v>
          </cell>
          <cell r="AJ111">
            <v>1</v>
          </cell>
          <cell r="AK111">
            <v>9</v>
          </cell>
          <cell r="AL111">
            <v>0.86666666666666659</v>
          </cell>
          <cell r="AM111">
            <v>1038.4615384615386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2</v>
          </cell>
          <cell r="BD111">
            <v>2</v>
          </cell>
          <cell r="BE111">
            <v>4</v>
          </cell>
          <cell r="BF111">
            <v>19</v>
          </cell>
          <cell r="BG111">
            <v>5</v>
          </cell>
          <cell r="BH111">
            <v>9</v>
          </cell>
          <cell r="BI111">
            <v>10</v>
          </cell>
          <cell r="BJ111">
            <v>9</v>
          </cell>
          <cell r="BK111">
            <v>23</v>
          </cell>
          <cell r="BL111">
            <v>18</v>
          </cell>
          <cell r="BM111">
            <v>4</v>
          </cell>
          <cell r="BN111">
            <v>2</v>
          </cell>
          <cell r="BO111">
            <v>299.78333333333336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1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2</v>
          </cell>
          <cell r="V112">
            <v>3</v>
          </cell>
          <cell r="W112">
            <v>25.583333333333332</v>
          </cell>
          <cell r="X112">
            <v>11.726384364820849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1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2</v>
          </cell>
          <cell r="BO112">
            <v>25.583333333333332</v>
          </cell>
        </row>
        <row r="113">
          <cell r="H113">
            <v>111</v>
          </cell>
          <cell r="I113" t="str">
            <v>CENTRO DE SALUD I-3 CONCORDIA</v>
          </cell>
          <cell r="J113">
            <v>17</v>
          </cell>
          <cell r="K113">
            <v>9</v>
          </cell>
          <cell r="L113">
            <v>8</v>
          </cell>
          <cell r="M113">
            <v>23</v>
          </cell>
          <cell r="N113">
            <v>10</v>
          </cell>
          <cell r="O113">
            <v>32</v>
          </cell>
          <cell r="P113">
            <v>23</v>
          </cell>
          <cell r="Q113">
            <v>52</v>
          </cell>
          <cell r="R113">
            <v>52</v>
          </cell>
          <cell r="S113">
            <v>22</v>
          </cell>
          <cell r="T113">
            <v>29</v>
          </cell>
          <cell r="U113">
            <v>11</v>
          </cell>
          <cell r="V113">
            <v>288</v>
          </cell>
          <cell r="W113">
            <v>168.58333333333334</v>
          </cell>
          <cell r="X113">
            <v>170.83539298072171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17</v>
          </cell>
          <cell r="BD113">
            <v>9</v>
          </cell>
          <cell r="BE113">
            <v>8</v>
          </cell>
          <cell r="BF113">
            <v>23</v>
          </cell>
          <cell r="BG113">
            <v>10</v>
          </cell>
          <cell r="BH113">
            <v>32</v>
          </cell>
          <cell r="BI113">
            <v>23</v>
          </cell>
          <cell r="BJ113">
            <v>52</v>
          </cell>
          <cell r="BK113">
            <v>52</v>
          </cell>
          <cell r="BL113">
            <v>22</v>
          </cell>
          <cell r="BM113">
            <v>29</v>
          </cell>
          <cell r="BN113">
            <v>11</v>
          </cell>
          <cell r="BO113">
            <v>168.58333333333334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4</v>
          </cell>
          <cell r="L114">
            <v>1</v>
          </cell>
          <cell r="M114">
            <v>3</v>
          </cell>
          <cell r="N114">
            <v>2</v>
          </cell>
          <cell r="O114">
            <v>3</v>
          </cell>
          <cell r="P114">
            <v>0</v>
          </cell>
          <cell r="Q114">
            <v>3</v>
          </cell>
          <cell r="R114">
            <v>3</v>
          </cell>
          <cell r="S114">
            <v>5</v>
          </cell>
          <cell r="T114">
            <v>0</v>
          </cell>
          <cell r="U114">
            <v>1</v>
          </cell>
          <cell r="V114">
            <v>26</v>
          </cell>
          <cell r="W114">
            <v>57.75</v>
          </cell>
          <cell r="X114">
            <v>45.021645021645021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1</v>
          </cell>
          <cell r="BD114">
            <v>4</v>
          </cell>
          <cell r="BE114">
            <v>1</v>
          </cell>
          <cell r="BF114">
            <v>3</v>
          </cell>
          <cell r="BG114">
            <v>2</v>
          </cell>
          <cell r="BH114">
            <v>3</v>
          </cell>
          <cell r="BI114">
            <v>0</v>
          </cell>
          <cell r="BJ114">
            <v>3</v>
          </cell>
          <cell r="BK114">
            <v>3</v>
          </cell>
          <cell r="BL114">
            <v>5</v>
          </cell>
          <cell r="BM114">
            <v>0</v>
          </cell>
          <cell r="BN114">
            <v>1</v>
          </cell>
          <cell r="BO114">
            <v>57.75</v>
          </cell>
        </row>
        <row r="115">
          <cell r="H115">
            <v>113</v>
          </cell>
          <cell r="I115" t="str">
            <v>CENTRO DE SALUD I-3 PEVAS</v>
          </cell>
          <cell r="J115">
            <v>27</v>
          </cell>
          <cell r="K115">
            <v>16</v>
          </cell>
          <cell r="L115">
            <v>27</v>
          </cell>
          <cell r="M115">
            <v>20</v>
          </cell>
          <cell r="N115">
            <v>20</v>
          </cell>
          <cell r="O115">
            <v>14</v>
          </cell>
          <cell r="P115">
            <v>15</v>
          </cell>
          <cell r="Q115">
            <v>13</v>
          </cell>
          <cell r="R115">
            <v>31</v>
          </cell>
          <cell r="S115">
            <v>12</v>
          </cell>
          <cell r="T115">
            <v>15</v>
          </cell>
          <cell r="U115">
            <v>13</v>
          </cell>
          <cell r="V115">
            <v>223</v>
          </cell>
          <cell r="W115">
            <v>205.41666666666666</v>
          </cell>
          <cell r="X115">
            <v>108.55983772819474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1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1</v>
          </cell>
          <cell r="AL115">
            <v>0.43333333333333329</v>
          </cell>
          <cell r="AM115">
            <v>230.7692307692308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27</v>
          </cell>
          <cell r="BD115">
            <v>16</v>
          </cell>
          <cell r="BE115">
            <v>27</v>
          </cell>
          <cell r="BF115">
            <v>20</v>
          </cell>
          <cell r="BG115">
            <v>21</v>
          </cell>
          <cell r="BH115">
            <v>14</v>
          </cell>
          <cell r="BI115">
            <v>15</v>
          </cell>
          <cell r="BJ115">
            <v>13</v>
          </cell>
          <cell r="BK115">
            <v>31</v>
          </cell>
          <cell r="BL115">
            <v>12</v>
          </cell>
          <cell r="BM115">
            <v>15</v>
          </cell>
          <cell r="BN115">
            <v>13</v>
          </cell>
          <cell r="BO115">
            <v>205.85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4</v>
          </cell>
          <cell r="L116">
            <v>6</v>
          </cell>
          <cell r="M116">
            <v>7</v>
          </cell>
          <cell r="N116">
            <v>8</v>
          </cell>
          <cell r="O116">
            <v>4</v>
          </cell>
          <cell r="P116">
            <v>4</v>
          </cell>
          <cell r="Q116">
            <v>3</v>
          </cell>
          <cell r="R116">
            <v>4</v>
          </cell>
          <cell r="S116">
            <v>6</v>
          </cell>
          <cell r="T116">
            <v>3</v>
          </cell>
          <cell r="U116">
            <v>3</v>
          </cell>
          <cell r="V116">
            <v>53</v>
          </cell>
          <cell r="W116">
            <v>39.5</v>
          </cell>
          <cell r="X116">
            <v>134.17721518987344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4</v>
          </cell>
          <cell r="BE116">
            <v>6</v>
          </cell>
          <cell r="BF116">
            <v>7</v>
          </cell>
          <cell r="BG116">
            <v>8</v>
          </cell>
          <cell r="BH116">
            <v>4</v>
          </cell>
          <cell r="BI116">
            <v>4</v>
          </cell>
          <cell r="BJ116">
            <v>3</v>
          </cell>
          <cell r="BK116">
            <v>4</v>
          </cell>
          <cell r="BL116">
            <v>6</v>
          </cell>
          <cell r="BM116">
            <v>3</v>
          </cell>
          <cell r="BN116">
            <v>3</v>
          </cell>
          <cell r="BO116">
            <v>39.5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0</v>
          </cell>
          <cell r="L117">
            <v>1</v>
          </cell>
          <cell r="M117">
            <v>2</v>
          </cell>
          <cell r="N117">
            <v>3</v>
          </cell>
          <cell r="O117">
            <v>5</v>
          </cell>
          <cell r="P117">
            <v>2</v>
          </cell>
          <cell r="Q117">
            <v>2</v>
          </cell>
          <cell r="R117">
            <v>3</v>
          </cell>
          <cell r="S117">
            <v>0</v>
          </cell>
          <cell r="T117">
            <v>1</v>
          </cell>
          <cell r="U117">
            <v>0</v>
          </cell>
          <cell r="V117">
            <v>20</v>
          </cell>
          <cell r="W117">
            <v>25.666666666666668</v>
          </cell>
          <cell r="X117">
            <v>77.922077922077918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0</v>
          </cell>
          <cell r="BE117">
            <v>1</v>
          </cell>
          <cell r="BF117">
            <v>2</v>
          </cell>
          <cell r="BG117">
            <v>3</v>
          </cell>
          <cell r="BH117">
            <v>5</v>
          </cell>
          <cell r="BI117">
            <v>2</v>
          </cell>
          <cell r="BJ117">
            <v>2</v>
          </cell>
          <cell r="BK117">
            <v>3</v>
          </cell>
          <cell r="BL117">
            <v>0</v>
          </cell>
          <cell r="BM117">
            <v>1</v>
          </cell>
          <cell r="BN117">
            <v>0</v>
          </cell>
          <cell r="BO117">
            <v>25.666666666666668</v>
          </cell>
        </row>
        <row r="118">
          <cell r="H118">
            <v>116</v>
          </cell>
          <cell r="I118" t="str">
            <v>BRILLO NUEVO</v>
          </cell>
          <cell r="J118">
            <v>1</v>
          </cell>
          <cell r="K118">
            <v>0</v>
          </cell>
          <cell r="L118">
            <v>2</v>
          </cell>
          <cell r="M118">
            <v>0</v>
          </cell>
          <cell r="N118">
            <v>3</v>
          </cell>
          <cell r="O118">
            <v>2</v>
          </cell>
          <cell r="P118">
            <v>0</v>
          </cell>
          <cell r="Q118">
            <v>3</v>
          </cell>
          <cell r="R118">
            <v>2</v>
          </cell>
          <cell r="S118">
            <v>1</v>
          </cell>
          <cell r="T118">
            <v>4</v>
          </cell>
          <cell r="U118">
            <v>1</v>
          </cell>
          <cell r="V118">
            <v>19</v>
          </cell>
          <cell r="W118">
            <v>44.5</v>
          </cell>
          <cell r="X118">
            <v>42.696629213483142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1</v>
          </cell>
          <cell r="BD118">
            <v>0</v>
          </cell>
          <cell r="BE118">
            <v>2</v>
          </cell>
          <cell r="BF118">
            <v>0</v>
          </cell>
          <cell r="BG118">
            <v>3</v>
          </cell>
          <cell r="BH118">
            <v>2</v>
          </cell>
          <cell r="BI118">
            <v>0</v>
          </cell>
          <cell r="BJ118">
            <v>3</v>
          </cell>
          <cell r="BK118">
            <v>2</v>
          </cell>
          <cell r="BL118">
            <v>1</v>
          </cell>
          <cell r="BM118">
            <v>4</v>
          </cell>
          <cell r="BN118">
            <v>1</v>
          </cell>
          <cell r="BO118">
            <v>44.5</v>
          </cell>
        </row>
        <row r="119">
          <cell r="H119">
            <v>117</v>
          </cell>
          <cell r="I119" t="str">
            <v>SAN FRANCISCO DE PEVAS</v>
          </cell>
          <cell r="J119">
            <v>4</v>
          </cell>
          <cell r="K119">
            <v>2</v>
          </cell>
          <cell r="L119">
            <v>16</v>
          </cell>
          <cell r="M119">
            <v>0</v>
          </cell>
          <cell r="N119">
            <v>9</v>
          </cell>
          <cell r="O119">
            <v>7</v>
          </cell>
          <cell r="P119">
            <v>9</v>
          </cell>
          <cell r="Q119">
            <v>1</v>
          </cell>
          <cell r="R119">
            <v>9</v>
          </cell>
          <cell r="S119">
            <v>1</v>
          </cell>
          <cell r="T119">
            <v>3</v>
          </cell>
          <cell r="U119">
            <v>1</v>
          </cell>
          <cell r="V119">
            <v>62</v>
          </cell>
          <cell r="W119">
            <v>73.833333333333329</v>
          </cell>
          <cell r="X119">
            <v>83.972911963882623</v>
          </cell>
          <cell r="Y119">
            <v>0</v>
          </cell>
          <cell r="Z119">
            <v>0</v>
          </cell>
          <cell r="AA119">
            <v>1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4</v>
          </cell>
          <cell r="BD119">
            <v>2</v>
          </cell>
          <cell r="BE119">
            <v>17</v>
          </cell>
          <cell r="BF119">
            <v>0</v>
          </cell>
          <cell r="BG119">
            <v>9</v>
          </cell>
          <cell r="BH119">
            <v>7</v>
          </cell>
          <cell r="BI119">
            <v>9</v>
          </cell>
          <cell r="BJ119">
            <v>1</v>
          </cell>
          <cell r="BK119">
            <v>9</v>
          </cell>
          <cell r="BL119">
            <v>1</v>
          </cell>
          <cell r="BM119">
            <v>3</v>
          </cell>
          <cell r="BN119">
            <v>1</v>
          </cell>
          <cell r="BO119">
            <v>73.833333333333329</v>
          </cell>
        </row>
        <row r="120">
          <cell r="H120">
            <v>118</v>
          </cell>
          <cell r="I120" t="str">
            <v>CABALLOCOCHA</v>
          </cell>
          <cell r="J120">
            <v>70</v>
          </cell>
          <cell r="K120">
            <v>59</v>
          </cell>
          <cell r="L120">
            <v>50</v>
          </cell>
          <cell r="M120">
            <v>53</v>
          </cell>
          <cell r="N120">
            <v>62</v>
          </cell>
          <cell r="O120">
            <v>112</v>
          </cell>
          <cell r="P120">
            <v>73</v>
          </cell>
          <cell r="Q120">
            <v>39</v>
          </cell>
          <cell r="R120">
            <v>32</v>
          </cell>
          <cell r="S120">
            <v>86</v>
          </cell>
          <cell r="T120">
            <v>47</v>
          </cell>
          <cell r="U120">
            <v>37</v>
          </cell>
          <cell r="V120">
            <v>720</v>
          </cell>
          <cell r="W120">
            <v>411.91666666666669</v>
          </cell>
          <cell r="X120">
            <v>174.79263605098117</v>
          </cell>
          <cell r="Y120">
            <v>1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1</v>
          </cell>
          <cell r="AJ120">
            <v>0</v>
          </cell>
          <cell r="AK120">
            <v>3</v>
          </cell>
          <cell r="AL120">
            <v>29.466666666666669</v>
          </cell>
          <cell r="AM120">
            <v>10.180995475113122</v>
          </cell>
          <cell r="AN120">
            <v>4</v>
          </cell>
          <cell r="AO120">
            <v>5</v>
          </cell>
          <cell r="AP120">
            <v>3</v>
          </cell>
          <cell r="AQ120">
            <v>5</v>
          </cell>
          <cell r="AR120">
            <v>8</v>
          </cell>
          <cell r="AS120">
            <v>13</v>
          </cell>
          <cell r="AT120">
            <v>14</v>
          </cell>
          <cell r="AU120">
            <v>1</v>
          </cell>
          <cell r="AV120">
            <v>0</v>
          </cell>
          <cell r="AW120">
            <v>5</v>
          </cell>
          <cell r="AX120">
            <v>2</v>
          </cell>
          <cell r="AY120">
            <v>0</v>
          </cell>
          <cell r="AZ120">
            <v>60</v>
          </cell>
          <cell r="BA120">
            <v>43.5</v>
          </cell>
          <cell r="BB120">
            <v>137.93103448275863</v>
          </cell>
          <cell r="BC120">
            <v>75</v>
          </cell>
          <cell r="BD120">
            <v>65</v>
          </cell>
          <cell r="BE120">
            <v>53</v>
          </cell>
          <cell r="BF120">
            <v>58</v>
          </cell>
          <cell r="BG120">
            <v>70</v>
          </cell>
          <cell r="BH120">
            <v>125</v>
          </cell>
          <cell r="BI120">
            <v>87</v>
          </cell>
          <cell r="BJ120">
            <v>40</v>
          </cell>
          <cell r="BK120">
            <v>32</v>
          </cell>
          <cell r="BL120">
            <v>91</v>
          </cell>
          <cell r="BM120">
            <v>50</v>
          </cell>
          <cell r="BN120">
            <v>37</v>
          </cell>
          <cell r="BO120">
            <v>484.88333333333333</v>
          </cell>
        </row>
        <row r="121">
          <cell r="H121">
            <v>119</v>
          </cell>
          <cell r="I121" t="str">
            <v>CHIMBOTE</v>
          </cell>
          <cell r="J121">
            <v>7</v>
          </cell>
          <cell r="K121">
            <v>7</v>
          </cell>
          <cell r="L121">
            <v>12</v>
          </cell>
          <cell r="M121">
            <v>8</v>
          </cell>
          <cell r="N121">
            <v>7</v>
          </cell>
          <cell r="O121">
            <v>2</v>
          </cell>
          <cell r="P121">
            <v>7</v>
          </cell>
          <cell r="Q121">
            <v>3</v>
          </cell>
          <cell r="R121">
            <v>6</v>
          </cell>
          <cell r="S121">
            <v>5</v>
          </cell>
          <cell r="T121">
            <v>5</v>
          </cell>
          <cell r="U121">
            <v>5</v>
          </cell>
          <cell r="V121">
            <v>74</v>
          </cell>
          <cell r="W121">
            <v>69.25</v>
          </cell>
          <cell r="X121">
            <v>106.8592057761733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7</v>
          </cell>
          <cell r="BD121">
            <v>7</v>
          </cell>
          <cell r="BE121">
            <v>12</v>
          </cell>
          <cell r="BF121">
            <v>8</v>
          </cell>
          <cell r="BG121">
            <v>7</v>
          </cell>
          <cell r="BH121">
            <v>2</v>
          </cell>
          <cell r="BI121">
            <v>7</v>
          </cell>
          <cell r="BJ121">
            <v>3</v>
          </cell>
          <cell r="BK121">
            <v>6</v>
          </cell>
          <cell r="BL121">
            <v>5</v>
          </cell>
          <cell r="BM121">
            <v>5</v>
          </cell>
          <cell r="BN121">
            <v>5</v>
          </cell>
          <cell r="BO121">
            <v>69.25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1</v>
          </cell>
          <cell r="M122">
            <v>2</v>
          </cell>
          <cell r="N122">
            <v>11</v>
          </cell>
          <cell r="O122">
            <v>8</v>
          </cell>
          <cell r="P122">
            <v>9</v>
          </cell>
          <cell r="Q122">
            <v>6</v>
          </cell>
          <cell r="R122">
            <v>6</v>
          </cell>
          <cell r="S122">
            <v>22</v>
          </cell>
          <cell r="T122">
            <v>0</v>
          </cell>
          <cell r="U122">
            <v>0</v>
          </cell>
          <cell r="V122">
            <v>90</v>
          </cell>
          <cell r="W122">
            <v>68.083333333333343</v>
          </cell>
          <cell r="X122">
            <v>132.19094247246019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1</v>
          </cell>
          <cell r="BF122">
            <v>2</v>
          </cell>
          <cell r="BG122">
            <v>11</v>
          </cell>
          <cell r="BH122">
            <v>8</v>
          </cell>
          <cell r="BI122">
            <v>9</v>
          </cell>
          <cell r="BJ122">
            <v>6</v>
          </cell>
          <cell r="BK122">
            <v>6</v>
          </cell>
          <cell r="BL122">
            <v>22</v>
          </cell>
          <cell r="BM122">
            <v>0</v>
          </cell>
          <cell r="BN122">
            <v>0</v>
          </cell>
          <cell r="BO122">
            <v>68.083333333333343</v>
          </cell>
        </row>
        <row r="123">
          <cell r="H123">
            <v>121</v>
          </cell>
          <cell r="I123" t="str">
            <v>CUSHILLOCOCHA</v>
          </cell>
          <cell r="J123">
            <v>17</v>
          </cell>
          <cell r="K123">
            <v>13</v>
          </cell>
          <cell r="L123">
            <v>13</v>
          </cell>
          <cell r="M123">
            <v>10</v>
          </cell>
          <cell r="N123">
            <v>29</v>
          </cell>
          <cell r="O123">
            <v>36</v>
          </cell>
          <cell r="P123">
            <v>24</v>
          </cell>
          <cell r="Q123">
            <v>18</v>
          </cell>
          <cell r="R123">
            <v>19</v>
          </cell>
          <cell r="S123">
            <v>5</v>
          </cell>
          <cell r="T123">
            <v>13</v>
          </cell>
          <cell r="U123">
            <v>15</v>
          </cell>
          <cell r="V123">
            <v>212</v>
          </cell>
          <cell r="W123">
            <v>236.41666666666666</v>
          </cell>
          <cell r="X123">
            <v>89.672188931970396</v>
          </cell>
          <cell r="Y123">
            <v>0</v>
          </cell>
          <cell r="Z123">
            <v>1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1</v>
          </cell>
          <cell r="AJ123">
            <v>0</v>
          </cell>
          <cell r="AK123">
            <v>2</v>
          </cell>
          <cell r="AL123">
            <v>29.033333333333331</v>
          </cell>
          <cell r="AM123">
            <v>6.8886337543053973</v>
          </cell>
          <cell r="AN123">
            <v>0</v>
          </cell>
          <cell r="AO123">
            <v>0</v>
          </cell>
          <cell r="AP123">
            <v>2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6</v>
          </cell>
          <cell r="BA123">
            <v>9</v>
          </cell>
          <cell r="BB123">
            <v>66.666666666666657</v>
          </cell>
          <cell r="BC123">
            <v>17</v>
          </cell>
          <cell r="BD123">
            <v>14</v>
          </cell>
          <cell r="BE123">
            <v>15</v>
          </cell>
          <cell r="BF123">
            <v>14</v>
          </cell>
          <cell r="BG123">
            <v>29</v>
          </cell>
          <cell r="BH123">
            <v>36</v>
          </cell>
          <cell r="BI123">
            <v>24</v>
          </cell>
          <cell r="BJ123">
            <v>18</v>
          </cell>
          <cell r="BK123">
            <v>19</v>
          </cell>
          <cell r="BL123">
            <v>5</v>
          </cell>
          <cell r="BM123">
            <v>14</v>
          </cell>
          <cell r="BN123">
            <v>15</v>
          </cell>
          <cell r="BO123">
            <v>274.45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24</v>
          </cell>
          <cell r="M124">
            <v>0</v>
          </cell>
          <cell r="N124">
            <v>4</v>
          </cell>
          <cell r="O124">
            <v>0</v>
          </cell>
          <cell r="P124">
            <v>13</v>
          </cell>
          <cell r="Q124">
            <v>0</v>
          </cell>
          <cell r="R124">
            <v>0</v>
          </cell>
          <cell r="S124">
            <v>3</v>
          </cell>
          <cell r="T124">
            <v>2</v>
          </cell>
          <cell r="U124">
            <v>1</v>
          </cell>
          <cell r="V124">
            <v>47</v>
          </cell>
          <cell r="W124">
            <v>42</v>
          </cell>
          <cell r="X124">
            <v>111.90476190476191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1</v>
          </cell>
          <cell r="AY124">
            <v>1</v>
          </cell>
          <cell r="AZ124">
            <v>2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24</v>
          </cell>
          <cell r="BF124">
            <v>0</v>
          </cell>
          <cell r="BG124">
            <v>4</v>
          </cell>
          <cell r="BH124">
            <v>0</v>
          </cell>
          <cell r="BI124">
            <v>13</v>
          </cell>
          <cell r="BJ124">
            <v>0</v>
          </cell>
          <cell r="BK124">
            <v>0</v>
          </cell>
          <cell r="BL124">
            <v>3</v>
          </cell>
          <cell r="BM124">
            <v>3</v>
          </cell>
          <cell r="BN124">
            <v>2</v>
          </cell>
          <cell r="BO124">
            <v>42</v>
          </cell>
        </row>
        <row r="125">
          <cell r="H125">
            <v>123</v>
          </cell>
          <cell r="I125" t="str">
            <v>SAN PABLO</v>
          </cell>
          <cell r="J125">
            <v>13</v>
          </cell>
          <cell r="K125">
            <v>18</v>
          </cell>
          <cell r="L125">
            <v>16</v>
          </cell>
          <cell r="M125">
            <v>21</v>
          </cell>
          <cell r="N125">
            <v>14</v>
          </cell>
          <cell r="O125">
            <v>16</v>
          </cell>
          <cell r="P125">
            <v>2</v>
          </cell>
          <cell r="Q125">
            <v>16</v>
          </cell>
          <cell r="R125">
            <v>10</v>
          </cell>
          <cell r="S125">
            <v>8</v>
          </cell>
          <cell r="T125">
            <v>10</v>
          </cell>
          <cell r="U125">
            <v>3</v>
          </cell>
          <cell r="V125">
            <v>147</v>
          </cell>
          <cell r="W125">
            <v>133.66666666666669</v>
          </cell>
          <cell r="X125">
            <v>109.97506234413963</v>
          </cell>
          <cell r="Y125">
            <v>1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1</v>
          </cell>
          <cell r="AG125">
            <v>0</v>
          </cell>
          <cell r="AH125">
            <v>0</v>
          </cell>
          <cell r="AI125">
            <v>6</v>
          </cell>
          <cell r="AJ125">
            <v>3</v>
          </cell>
          <cell r="AK125">
            <v>11</v>
          </cell>
          <cell r="AL125">
            <v>0</v>
          </cell>
          <cell r="AM125">
            <v>0</v>
          </cell>
          <cell r="AN125">
            <v>0</v>
          </cell>
          <cell r="AO125">
            <v>1</v>
          </cell>
          <cell r="AP125">
            <v>0</v>
          </cell>
          <cell r="AQ125">
            <v>0</v>
          </cell>
          <cell r="AR125">
            <v>2</v>
          </cell>
          <cell r="AS125">
            <v>5</v>
          </cell>
          <cell r="AT125">
            <v>2</v>
          </cell>
          <cell r="AU125">
            <v>2</v>
          </cell>
          <cell r="AV125">
            <v>10</v>
          </cell>
          <cell r="AW125">
            <v>0</v>
          </cell>
          <cell r="AX125">
            <v>0</v>
          </cell>
          <cell r="AY125">
            <v>0</v>
          </cell>
          <cell r="AZ125">
            <v>22</v>
          </cell>
          <cell r="BA125">
            <v>10.5</v>
          </cell>
          <cell r="BB125">
            <v>209.52380952380955</v>
          </cell>
          <cell r="BC125">
            <v>14</v>
          </cell>
          <cell r="BD125">
            <v>19</v>
          </cell>
          <cell r="BE125">
            <v>16</v>
          </cell>
          <cell r="BF125">
            <v>21</v>
          </cell>
          <cell r="BG125">
            <v>16</v>
          </cell>
          <cell r="BH125">
            <v>21</v>
          </cell>
          <cell r="BI125">
            <v>4</v>
          </cell>
          <cell r="BJ125">
            <v>19</v>
          </cell>
          <cell r="BK125">
            <v>20</v>
          </cell>
          <cell r="BL125">
            <v>8</v>
          </cell>
          <cell r="BM125">
            <v>16</v>
          </cell>
          <cell r="BN125">
            <v>6</v>
          </cell>
          <cell r="BO125">
            <v>144.16666666666669</v>
          </cell>
        </row>
        <row r="126">
          <cell r="H126">
            <v>124</v>
          </cell>
          <cell r="I126" t="str">
            <v>SANTA ELENA DE IMAZA</v>
          </cell>
          <cell r="J126">
            <v>8</v>
          </cell>
          <cell r="K126">
            <v>13</v>
          </cell>
          <cell r="L126">
            <v>0</v>
          </cell>
          <cell r="M126">
            <v>5</v>
          </cell>
          <cell r="N126">
            <v>8</v>
          </cell>
          <cell r="O126">
            <v>7</v>
          </cell>
          <cell r="P126">
            <v>2</v>
          </cell>
          <cell r="Q126">
            <v>19</v>
          </cell>
          <cell r="R126">
            <v>9</v>
          </cell>
          <cell r="S126">
            <v>2</v>
          </cell>
          <cell r="T126">
            <v>6</v>
          </cell>
          <cell r="U126">
            <v>0</v>
          </cell>
          <cell r="V126">
            <v>79</v>
          </cell>
          <cell r="W126">
            <v>124</v>
          </cell>
          <cell r="X126">
            <v>63.70967741935484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8</v>
          </cell>
          <cell r="BD126">
            <v>13</v>
          </cell>
          <cell r="BE126">
            <v>0</v>
          </cell>
          <cell r="BF126">
            <v>5</v>
          </cell>
          <cell r="BG126">
            <v>8</v>
          </cell>
          <cell r="BH126">
            <v>7</v>
          </cell>
          <cell r="BI126">
            <v>2</v>
          </cell>
          <cell r="BJ126">
            <v>19</v>
          </cell>
          <cell r="BK126">
            <v>9</v>
          </cell>
          <cell r="BL126">
            <v>2</v>
          </cell>
          <cell r="BM126">
            <v>6</v>
          </cell>
          <cell r="BN126">
            <v>0</v>
          </cell>
          <cell r="BO126">
            <v>124</v>
          </cell>
        </row>
        <row r="127">
          <cell r="H127">
            <v>125</v>
          </cell>
          <cell r="I127" t="str">
            <v>ISLANDIA DEL YAVARI</v>
          </cell>
          <cell r="J127">
            <v>9</v>
          </cell>
          <cell r="K127">
            <v>10</v>
          </cell>
          <cell r="L127">
            <v>13</v>
          </cell>
          <cell r="M127">
            <v>20</v>
          </cell>
          <cell r="N127">
            <v>20</v>
          </cell>
          <cell r="O127">
            <v>26</v>
          </cell>
          <cell r="P127">
            <v>16</v>
          </cell>
          <cell r="Q127">
            <v>5</v>
          </cell>
          <cell r="R127">
            <v>5</v>
          </cell>
          <cell r="S127">
            <v>12</v>
          </cell>
          <cell r="T127">
            <v>23</v>
          </cell>
          <cell r="U127">
            <v>6</v>
          </cell>
          <cell r="V127">
            <v>165</v>
          </cell>
          <cell r="W127">
            <v>136</v>
          </cell>
          <cell r="X127">
            <v>121.3235294117647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0.43333333333333329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9</v>
          </cell>
          <cell r="BD127">
            <v>10</v>
          </cell>
          <cell r="BE127">
            <v>13</v>
          </cell>
          <cell r="BF127">
            <v>20</v>
          </cell>
          <cell r="BG127">
            <v>20</v>
          </cell>
          <cell r="BH127">
            <v>26</v>
          </cell>
          <cell r="BI127">
            <v>16</v>
          </cell>
          <cell r="BJ127">
            <v>5</v>
          </cell>
          <cell r="BK127">
            <v>5</v>
          </cell>
          <cell r="BL127">
            <v>12</v>
          </cell>
          <cell r="BM127">
            <v>23</v>
          </cell>
          <cell r="BN127">
            <v>6</v>
          </cell>
          <cell r="BO127">
            <v>136.43333333333334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7</v>
          </cell>
          <cell r="L128">
            <v>22</v>
          </cell>
          <cell r="M128">
            <v>8</v>
          </cell>
          <cell r="N128">
            <v>36</v>
          </cell>
          <cell r="O128">
            <v>7</v>
          </cell>
          <cell r="P128">
            <v>11</v>
          </cell>
          <cell r="Q128">
            <v>10</v>
          </cell>
          <cell r="R128">
            <v>9</v>
          </cell>
          <cell r="S128">
            <v>4</v>
          </cell>
          <cell r="T128">
            <v>22</v>
          </cell>
          <cell r="U128">
            <v>8</v>
          </cell>
          <cell r="V128">
            <v>152</v>
          </cell>
          <cell r="W128">
            <v>126.66666666666667</v>
          </cell>
          <cell r="X128">
            <v>120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7</v>
          </cell>
          <cell r="BE128">
            <v>22</v>
          </cell>
          <cell r="BF128">
            <v>8</v>
          </cell>
          <cell r="BG128">
            <v>36</v>
          </cell>
          <cell r="BH128">
            <v>7</v>
          </cell>
          <cell r="BI128">
            <v>11</v>
          </cell>
          <cell r="BJ128">
            <v>10</v>
          </cell>
          <cell r="BK128">
            <v>9</v>
          </cell>
          <cell r="BL128">
            <v>4</v>
          </cell>
          <cell r="BM128">
            <v>22</v>
          </cell>
          <cell r="BN128">
            <v>8</v>
          </cell>
          <cell r="BO128">
            <v>126.66666666666667</v>
          </cell>
        </row>
        <row r="129">
          <cell r="H129">
            <v>127</v>
          </cell>
          <cell r="I129" t="str">
            <v>SANTA TERESA</v>
          </cell>
          <cell r="J129">
            <v>12</v>
          </cell>
          <cell r="K129">
            <v>12</v>
          </cell>
          <cell r="L129">
            <v>28</v>
          </cell>
          <cell r="M129">
            <v>12</v>
          </cell>
          <cell r="N129">
            <v>19</v>
          </cell>
          <cell r="O129">
            <v>5</v>
          </cell>
          <cell r="P129">
            <v>9</v>
          </cell>
          <cell r="Q129">
            <v>5</v>
          </cell>
          <cell r="R129">
            <v>1</v>
          </cell>
          <cell r="S129">
            <v>3</v>
          </cell>
          <cell r="T129">
            <v>7</v>
          </cell>
          <cell r="U129">
            <v>6</v>
          </cell>
          <cell r="V129">
            <v>119</v>
          </cell>
          <cell r="W129">
            <v>72</v>
          </cell>
          <cell r="X129">
            <v>165.27777777777777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1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1</v>
          </cell>
          <cell r="BA129">
            <v>0</v>
          </cell>
          <cell r="BB129">
            <v>0</v>
          </cell>
          <cell r="BC129">
            <v>12</v>
          </cell>
          <cell r="BD129">
            <v>12</v>
          </cell>
          <cell r="BE129">
            <v>28</v>
          </cell>
          <cell r="BF129">
            <v>12</v>
          </cell>
          <cell r="BG129">
            <v>19</v>
          </cell>
          <cell r="BH129">
            <v>5</v>
          </cell>
          <cell r="BI129">
            <v>10</v>
          </cell>
          <cell r="BJ129">
            <v>5</v>
          </cell>
          <cell r="BK129">
            <v>1</v>
          </cell>
          <cell r="BL129">
            <v>3</v>
          </cell>
          <cell r="BM129">
            <v>7</v>
          </cell>
          <cell r="BN129">
            <v>6</v>
          </cell>
          <cell r="BO129">
            <v>72</v>
          </cell>
        </row>
        <row r="130">
          <cell r="H130">
            <v>128</v>
          </cell>
          <cell r="I130" t="str">
            <v>NUEVA ESPERANZA DEL YAVARI</v>
          </cell>
          <cell r="J130">
            <v>2</v>
          </cell>
          <cell r="K130">
            <v>5</v>
          </cell>
          <cell r="L130">
            <v>7</v>
          </cell>
          <cell r="M130">
            <v>7</v>
          </cell>
          <cell r="N130">
            <v>7</v>
          </cell>
          <cell r="O130">
            <v>2</v>
          </cell>
          <cell r="P130">
            <v>5</v>
          </cell>
          <cell r="Q130">
            <v>18</v>
          </cell>
          <cell r="R130">
            <v>3</v>
          </cell>
          <cell r="S130">
            <v>8</v>
          </cell>
          <cell r="T130">
            <v>5</v>
          </cell>
          <cell r="U130">
            <v>2</v>
          </cell>
          <cell r="V130">
            <v>71</v>
          </cell>
          <cell r="W130">
            <v>33.833333333333329</v>
          </cell>
          <cell r="X130">
            <v>209.85221674876851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2</v>
          </cell>
          <cell r="BD130">
            <v>5</v>
          </cell>
          <cell r="BE130">
            <v>7</v>
          </cell>
          <cell r="BF130">
            <v>7</v>
          </cell>
          <cell r="BG130">
            <v>7</v>
          </cell>
          <cell r="BH130">
            <v>2</v>
          </cell>
          <cell r="BI130">
            <v>5</v>
          </cell>
          <cell r="BJ130">
            <v>18</v>
          </cell>
          <cell r="BK130">
            <v>3</v>
          </cell>
          <cell r="BL130">
            <v>8</v>
          </cell>
          <cell r="BM130">
            <v>5</v>
          </cell>
          <cell r="BN130">
            <v>2</v>
          </cell>
          <cell r="BO130">
            <v>33.833333333333329</v>
          </cell>
        </row>
        <row r="131">
          <cell r="H131">
            <v>129</v>
          </cell>
          <cell r="I131" t="str">
            <v>SANTA ELENA</v>
          </cell>
          <cell r="J131">
            <v>3</v>
          </cell>
          <cell r="K131">
            <v>2</v>
          </cell>
          <cell r="L131">
            <v>5</v>
          </cell>
          <cell r="M131">
            <v>0</v>
          </cell>
          <cell r="N131">
            <v>0</v>
          </cell>
          <cell r="O131">
            <v>5</v>
          </cell>
          <cell r="P131">
            <v>3</v>
          </cell>
          <cell r="Q131">
            <v>5</v>
          </cell>
          <cell r="R131">
            <v>0</v>
          </cell>
          <cell r="S131">
            <v>1</v>
          </cell>
          <cell r="T131">
            <v>6</v>
          </cell>
          <cell r="U131">
            <v>4</v>
          </cell>
          <cell r="V131">
            <v>34</v>
          </cell>
          <cell r="W131">
            <v>54.166666666666664</v>
          </cell>
          <cell r="X131">
            <v>62.769230769230774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1.3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</v>
          </cell>
          <cell r="BD131">
            <v>2</v>
          </cell>
          <cell r="BE131">
            <v>5</v>
          </cell>
          <cell r="BF131">
            <v>0</v>
          </cell>
          <cell r="BG131">
            <v>0</v>
          </cell>
          <cell r="BH131">
            <v>5</v>
          </cell>
          <cell r="BI131">
            <v>3</v>
          </cell>
          <cell r="BJ131">
            <v>5</v>
          </cell>
          <cell r="BK131">
            <v>0</v>
          </cell>
          <cell r="BL131">
            <v>1</v>
          </cell>
          <cell r="BM131">
            <v>6</v>
          </cell>
          <cell r="BN131">
            <v>4</v>
          </cell>
          <cell r="BO131">
            <v>55.466666666666661</v>
          </cell>
        </row>
        <row r="132">
          <cell r="H132">
            <v>130</v>
          </cell>
          <cell r="I132" t="str">
            <v>FATIMA</v>
          </cell>
          <cell r="J132">
            <v>5</v>
          </cell>
          <cell r="K132">
            <v>0</v>
          </cell>
          <cell r="L132">
            <v>0</v>
          </cell>
          <cell r="M132">
            <v>0</v>
          </cell>
          <cell r="N132">
            <v>4</v>
          </cell>
          <cell r="O132">
            <v>11</v>
          </cell>
          <cell r="P132">
            <v>5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</v>
          </cell>
          <cell r="V132">
            <v>28</v>
          </cell>
          <cell r="W132">
            <v>23.916666666666668</v>
          </cell>
          <cell r="X132">
            <v>117.07317073170731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0.43333333333333329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5</v>
          </cell>
          <cell r="BD132">
            <v>0</v>
          </cell>
          <cell r="BE132">
            <v>0</v>
          </cell>
          <cell r="BF132">
            <v>0</v>
          </cell>
          <cell r="BG132">
            <v>4</v>
          </cell>
          <cell r="BH132">
            <v>11</v>
          </cell>
          <cell r="BI132">
            <v>5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3</v>
          </cell>
          <cell r="BO132">
            <v>24.35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2</v>
          </cell>
          <cell r="K134">
            <v>4</v>
          </cell>
          <cell r="L134">
            <v>11</v>
          </cell>
          <cell r="M134">
            <v>17</v>
          </cell>
          <cell r="N134">
            <v>3</v>
          </cell>
          <cell r="O134">
            <v>18</v>
          </cell>
          <cell r="P134">
            <v>13</v>
          </cell>
          <cell r="Q134">
            <v>12</v>
          </cell>
          <cell r="R134">
            <v>22</v>
          </cell>
          <cell r="S134">
            <v>20</v>
          </cell>
          <cell r="T134">
            <v>9</v>
          </cell>
          <cell r="U134">
            <v>3</v>
          </cell>
          <cell r="V134">
            <v>134</v>
          </cell>
          <cell r="W134">
            <v>88.166666666666671</v>
          </cell>
          <cell r="X134">
            <v>151.98487712665406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1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1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1</v>
          </cell>
          <cell r="AY134">
            <v>0</v>
          </cell>
          <cell r="AZ134">
            <v>1</v>
          </cell>
          <cell r="BA134">
            <v>0</v>
          </cell>
          <cell r="BB134">
            <v>0</v>
          </cell>
          <cell r="BC134">
            <v>2</v>
          </cell>
          <cell r="BD134">
            <v>4</v>
          </cell>
          <cell r="BE134">
            <v>11</v>
          </cell>
          <cell r="BF134">
            <v>17</v>
          </cell>
          <cell r="BG134">
            <v>3</v>
          </cell>
          <cell r="BH134">
            <v>18</v>
          </cell>
          <cell r="BI134">
            <v>13</v>
          </cell>
          <cell r="BJ134">
            <v>13</v>
          </cell>
          <cell r="BK134">
            <v>22</v>
          </cell>
          <cell r="BL134">
            <v>20</v>
          </cell>
          <cell r="BM134">
            <v>10</v>
          </cell>
          <cell r="BN134">
            <v>3</v>
          </cell>
          <cell r="BO134">
            <v>88.166666666666671</v>
          </cell>
        </row>
        <row r="135">
          <cell r="H135">
            <v>133</v>
          </cell>
          <cell r="I135" t="str">
            <v>PUESTO DE SALUD I-1 HUATAPI</v>
          </cell>
          <cell r="J135">
            <v>2</v>
          </cell>
          <cell r="K135">
            <v>1</v>
          </cell>
          <cell r="L135">
            <v>0</v>
          </cell>
          <cell r="M135">
            <v>4</v>
          </cell>
          <cell r="N135">
            <v>2</v>
          </cell>
          <cell r="O135">
            <v>10</v>
          </cell>
          <cell r="P135">
            <v>0</v>
          </cell>
          <cell r="Q135">
            <v>3</v>
          </cell>
          <cell r="R135">
            <v>0</v>
          </cell>
          <cell r="S135">
            <v>1</v>
          </cell>
          <cell r="T135">
            <v>1</v>
          </cell>
          <cell r="U135">
            <v>0</v>
          </cell>
          <cell r="V135">
            <v>24</v>
          </cell>
          <cell r="W135">
            <v>27.916666666666668</v>
          </cell>
          <cell r="X135">
            <v>85.970149253731336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1</v>
          </cell>
          <cell r="AY135">
            <v>0</v>
          </cell>
          <cell r="AZ135">
            <v>1</v>
          </cell>
          <cell r="BA135">
            <v>0</v>
          </cell>
          <cell r="BB135">
            <v>0</v>
          </cell>
          <cell r="BC135">
            <v>2</v>
          </cell>
          <cell r="BD135">
            <v>1</v>
          </cell>
          <cell r="BE135">
            <v>0</v>
          </cell>
          <cell r="BF135">
            <v>4</v>
          </cell>
          <cell r="BG135">
            <v>2</v>
          </cell>
          <cell r="BH135">
            <v>10</v>
          </cell>
          <cell r="BI135">
            <v>0</v>
          </cell>
          <cell r="BJ135">
            <v>3</v>
          </cell>
          <cell r="BK135">
            <v>0</v>
          </cell>
          <cell r="BL135">
            <v>1</v>
          </cell>
          <cell r="BM135">
            <v>2</v>
          </cell>
          <cell r="BN135">
            <v>0</v>
          </cell>
          <cell r="BO135">
            <v>27.916666666666668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2</v>
          </cell>
          <cell r="L136">
            <v>4</v>
          </cell>
          <cell r="M136">
            <v>4</v>
          </cell>
          <cell r="N136">
            <v>6</v>
          </cell>
          <cell r="O136">
            <v>10</v>
          </cell>
          <cell r="P136">
            <v>2</v>
          </cell>
          <cell r="Q136">
            <v>2</v>
          </cell>
          <cell r="R136">
            <v>3</v>
          </cell>
          <cell r="S136">
            <v>4</v>
          </cell>
          <cell r="T136">
            <v>5</v>
          </cell>
          <cell r="U136">
            <v>0</v>
          </cell>
          <cell r="V136">
            <v>46</v>
          </cell>
          <cell r="W136">
            <v>62.583333333333336</v>
          </cell>
          <cell r="X136">
            <v>73.501997336884145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0.43333333333333329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4</v>
          </cell>
          <cell r="BD136">
            <v>2</v>
          </cell>
          <cell r="BE136">
            <v>4</v>
          </cell>
          <cell r="BF136">
            <v>4</v>
          </cell>
          <cell r="BG136">
            <v>6</v>
          </cell>
          <cell r="BH136">
            <v>10</v>
          </cell>
          <cell r="BI136">
            <v>2</v>
          </cell>
          <cell r="BJ136">
            <v>2</v>
          </cell>
          <cell r="BK136">
            <v>3</v>
          </cell>
          <cell r="BL136">
            <v>4</v>
          </cell>
          <cell r="BM136">
            <v>5</v>
          </cell>
          <cell r="BN136">
            <v>0</v>
          </cell>
          <cell r="BO136">
            <v>63.016666666666666</v>
          </cell>
        </row>
        <row r="137">
          <cell r="H137">
            <v>135</v>
          </cell>
          <cell r="I137" t="str">
            <v>CENTRO DE SALUD I-3 TAMANCO VIEJO</v>
          </cell>
          <cell r="J137">
            <v>14</v>
          </cell>
          <cell r="K137">
            <v>9</v>
          </cell>
          <cell r="L137">
            <v>16</v>
          </cell>
          <cell r="M137">
            <v>12</v>
          </cell>
          <cell r="N137">
            <v>33</v>
          </cell>
          <cell r="O137">
            <v>6</v>
          </cell>
          <cell r="P137">
            <v>2</v>
          </cell>
          <cell r="Q137">
            <v>6</v>
          </cell>
          <cell r="R137">
            <v>8</v>
          </cell>
          <cell r="S137">
            <v>5</v>
          </cell>
          <cell r="T137">
            <v>13</v>
          </cell>
          <cell r="U137">
            <v>1</v>
          </cell>
          <cell r="V137">
            <v>125</v>
          </cell>
          <cell r="W137">
            <v>193</v>
          </cell>
          <cell r="X137">
            <v>64.766839378238345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0.43333333333333329</v>
          </cell>
          <cell r="AM137">
            <v>0</v>
          </cell>
          <cell r="AN137">
            <v>0</v>
          </cell>
          <cell r="AO137">
            <v>2</v>
          </cell>
          <cell r="AP137">
            <v>1</v>
          </cell>
          <cell r="AQ137">
            <v>1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3</v>
          </cell>
          <cell r="AW137">
            <v>0</v>
          </cell>
          <cell r="AX137">
            <v>0</v>
          </cell>
          <cell r="AY137">
            <v>0</v>
          </cell>
          <cell r="AZ137">
            <v>7</v>
          </cell>
          <cell r="BA137">
            <v>6</v>
          </cell>
          <cell r="BB137">
            <v>116.66666666666667</v>
          </cell>
          <cell r="BC137">
            <v>14</v>
          </cell>
          <cell r="BD137">
            <v>11</v>
          </cell>
          <cell r="BE137">
            <v>17</v>
          </cell>
          <cell r="BF137">
            <v>13</v>
          </cell>
          <cell r="BG137">
            <v>33</v>
          </cell>
          <cell r="BH137">
            <v>6</v>
          </cell>
          <cell r="BI137">
            <v>2</v>
          </cell>
          <cell r="BJ137">
            <v>6</v>
          </cell>
          <cell r="BK137">
            <v>11</v>
          </cell>
          <cell r="BL137">
            <v>5</v>
          </cell>
          <cell r="BM137">
            <v>13</v>
          </cell>
          <cell r="BN137">
            <v>1</v>
          </cell>
          <cell r="BO137">
            <v>199.43333333333334</v>
          </cell>
        </row>
        <row r="138">
          <cell r="H138">
            <v>136</v>
          </cell>
          <cell r="I138" t="str">
            <v>GENARO HERRERA</v>
          </cell>
          <cell r="J138">
            <v>4</v>
          </cell>
          <cell r="K138">
            <v>3</v>
          </cell>
          <cell r="L138">
            <v>7</v>
          </cell>
          <cell r="M138">
            <v>4</v>
          </cell>
          <cell r="N138">
            <v>2</v>
          </cell>
          <cell r="O138">
            <v>5</v>
          </cell>
          <cell r="P138">
            <v>8</v>
          </cell>
          <cell r="Q138">
            <v>15</v>
          </cell>
          <cell r="R138">
            <v>10</v>
          </cell>
          <cell r="S138">
            <v>4</v>
          </cell>
          <cell r="T138">
            <v>8</v>
          </cell>
          <cell r="U138">
            <v>6</v>
          </cell>
          <cell r="V138">
            <v>76</v>
          </cell>
          <cell r="W138">
            <v>89.166666666666671</v>
          </cell>
          <cell r="X138">
            <v>85.233644859813083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4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4</v>
          </cell>
          <cell r="BA138">
            <v>6</v>
          </cell>
          <cell r="BB138">
            <v>66.666666666666657</v>
          </cell>
          <cell r="BC138">
            <v>8</v>
          </cell>
          <cell r="BD138">
            <v>3</v>
          </cell>
          <cell r="BE138">
            <v>7</v>
          </cell>
          <cell r="BF138">
            <v>4</v>
          </cell>
          <cell r="BG138">
            <v>2</v>
          </cell>
          <cell r="BH138">
            <v>5</v>
          </cell>
          <cell r="BI138">
            <v>8</v>
          </cell>
          <cell r="BJ138">
            <v>15</v>
          </cell>
          <cell r="BK138">
            <v>10</v>
          </cell>
          <cell r="BL138">
            <v>4</v>
          </cell>
          <cell r="BM138">
            <v>8</v>
          </cell>
          <cell r="BN138">
            <v>6</v>
          </cell>
          <cell r="BO138">
            <v>95.166666666666671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10</v>
          </cell>
          <cell r="O139">
            <v>6</v>
          </cell>
          <cell r="P139">
            <v>6</v>
          </cell>
          <cell r="Q139">
            <v>5</v>
          </cell>
          <cell r="R139">
            <v>8</v>
          </cell>
          <cell r="S139">
            <v>14</v>
          </cell>
          <cell r="T139">
            <v>14</v>
          </cell>
          <cell r="U139">
            <v>3</v>
          </cell>
          <cell r="V139">
            <v>66</v>
          </cell>
          <cell r="W139">
            <v>52.75</v>
          </cell>
          <cell r="X139">
            <v>125.11848341232228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2</v>
          </cell>
          <cell r="AU139">
            <v>2</v>
          </cell>
          <cell r="AV139">
            <v>0</v>
          </cell>
          <cell r="AW139">
            <v>3</v>
          </cell>
          <cell r="AX139">
            <v>3</v>
          </cell>
          <cell r="AY139">
            <v>0</v>
          </cell>
          <cell r="AZ139">
            <v>10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10</v>
          </cell>
          <cell r="BH139">
            <v>6</v>
          </cell>
          <cell r="BI139">
            <v>8</v>
          </cell>
          <cell r="BJ139">
            <v>7</v>
          </cell>
          <cell r="BK139">
            <v>8</v>
          </cell>
          <cell r="BL139">
            <v>17</v>
          </cell>
          <cell r="BM139">
            <v>17</v>
          </cell>
          <cell r="BN139">
            <v>3</v>
          </cell>
          <cell r="BO139">
            <v>52.75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1</v>
          </cell>
          <cell r="W140">
            <v>0.91666666666666663</v>
          </cell>
          <cell r="X140">
            <v>109.09090909090911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1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0.91666666666666663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3</v>
          </cell>
          <cell r="U141">
            <v>0</v>
          </cell>
          <cell r="V141">
            <v>4</v>
          </cell>
          <cell r="W141">
            <v>1.25</v>
          </cell>
          <cell r="X141">
            <v>320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1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3</v>
          </cell>
          <cell r="BN141">
            <v>0</v>
          </cell>
          <cell r="BO141">
            <v>1.25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2</v>
          </cell>
          <cell r="L142">
            <v>0</v>
          </cell>
          <cell r="M142">
            <v>0</v>
          </cell>
          <cell r="N142">
            <v>4</v>
          </cell>
          <cell r="O142">
            <v>5</v>
          </cell>
          <cell r="P142">
            <v>5</v>
          </cell>
          <cell r="Q142">
            <v>2</v>
          </cell>
          <cell r="R142">
            <v>4</v>
          </cell>
          <cell r="S142">
            <v>4</v>
          </cell>
          <cell r="T142">
            <v>1</v>
          </cell>
          <cell r="U142">
            <v>0</v>
          </cell>
          <cell r="V142">
            <v>27</v>
          </cell>
          <cell r="W142">
            <v>2.5</v>
          </cell>
          <cell r="X142">
            <v>1080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2</v>
          </cell>
          <cell r="BE142">
            <v>0</v>
          </cell>
          <cell r="BF142">
            <v>0</v>
          </cell>
          <cell r="BG142">
            <v>4</v>
          </cell>
          <cell r="BH142">
            <v>5</v>
          </cell>
          <cell r="BI142">
            <v>5</v>
          </cell>
          <cell r="BJ142">
            <v>2</v>
          </cell>
          <cell r="BK142">
            <v>4</v>
          </cell>
          <cell r="BL142">
            <v>4</v>
          </cell>
          <cell r="BM142">
            <v>1</v>
          </cell>
          <cell r="BN142">
            <v>0</v>
          </cell>
          <cell r="BO142">
            <v>2.5</v>
          </cell>
        </row>
        <row r="143">
          <cell r="H143">
            <v>142</v>
          </cell>
          <cell r="I143" t="str">
            <v>NUEVO LIBERAL</v>
          </cell>
          <cell r="J143">
            <v>2</v>
          </cell>
          <cell r="K143">
            <v>0</v>
          </cell>
          <cell r="L143">
            <v>10</v>
          </cell>
          <cell r="M143">
            <v>0</v>
          </cell>
          <cell r="N143">
            <v>1</v>
          </cell>
          <cell r="O143">
            <v>0</v>
          </cell>
          <cell r="P143">
            <v>2</v>
          </cell>
          <cell r="Q143">
            <v>2</v>
          </cell>
          <cell r="R143">
            <v>8</v>
          </cell>
          <cell r="S143">
            <v>0</v>
          </cell>
          <cell r="T143">
            <v>0</v>
          </cell>
          <cell r="U143">
            <v>0</v>
          </cell>
          <cell r="V143">
            <v>25</v>
          </cell>
          <cell r="W143">
            <v>16</v>
          </cell>
          <cell r="X143">
            <v>156.25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2</v>
          </cell>
          <cell r="BD143">
            <v>0</v>
          </cell>
          <cell r="BE143">
            <v>10</v>
          </cell>
          <cell r="BF143">
            <v>0</v>
          </cell>
          <cell r="BG143">
            <v>1</v>
          </cell>
          <cell r="BH143">
            <v>0</v>
          </cell>
          <cell r="BI143">
            <v>2</v>
          </cell>
          <cell r="BJ143">
            <v>2</v>
          </cell>
          <cell r="BK143">
            <v>8</v>
          </cell>
          <cell r="BL143">
            <v>0</v>
          </cell>
          <cell r="BM143">
            <v>0</v>
          </cell>
          <cell r="BN143">
            <v>0</v>
          </cell>
          <cell r="BO143">
            <v>16</v>
          </cell>
        </row>
        <row r="144">
          <cell r="H144">
            <v>143</v>
          </cell>
          <cell r="I144" t="str">
            <v>VICTORIA</v>
          </cell>
          <cell r="J144">
            <v>4</v>
          </cell>
          <cell r="K144">
            <v>7</v>
          </cell>
          <cell r="L144">
            <v>11</v>
          </cell>
          <cell r="M144">
            <v>2</v>
          </cell>
          <cell r="N144">
            <v>1</v>
          </cell>
          <cell r="O144">
            <v>2</v>
          </cell>
          <cell r="P144">
            <v>8</v>
          </cell>
          <cell r="Q144">
            <v>2</v>
          </cell>
          <cell r="R144">
            <v>1</v>
          </cell>
          <cell r="S144">
            <v>2</v>
          </cell>
          <cell r="T144">
            <v>4</v>
          </cell>
          <cell r="U144">
            <v>1</v>
          </cell>
          <cell r="V144">
            <v>45</v>
          </cell>
          <cell r="W144">
            <v>37.916666666666671</v>
          </cell>
          <cell r="X144">
            <v>118.68131868131866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4</v>
          </cell>
          <cell r="BD144">
            <v>7</v>
          </cell>
          <cell r="BE144">
            <v>11</v>
          </cell>
          <cell r="BF144">
            <v>2</v>
          </cell>
          <cell r="BG144">
            <v>1</v>
          </cell>
          <cell r="BH144">
            <v>2</v>
          </cell>
          <cell r="BI144">
            <v>8</v>
          </cell>
          <cell r="BJ144">
            <v>2</v>
          </cell>
          <cell r="BK144">
            <v>1</v>
          </cell>
          <cell r="BL144">
            <v>2</v>
          </cell>
          <cell r="BM144">
            <v>4</v>
          </cell>
          <cell r="BN144">
            <v>1</v>
          </cell>
          <cell r="BO144">
            <v>37.916666666666671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3</v>
          </cell>
          <cell r="L145">
            <v>19</v>
          </cell>
          <cell r="M145">
            <v>3</v>
          </cell>
          <cell r="N145">
            <v>8</v>
          </cell>
          <cell r="O145">
            <v>6</v>
          </cell>
          <cell r="P145">
            <v>17</v>
          </cell>
          <cell r="Q145">
            <v>5</v>
          </cell>
          <cell r="R145">
            <v>4</v>
          </cell>
          <cell r="S145">
            <v>3</v>
          </cell>
          <cell r="T145">
            <v>8</v>
          </cell>
          <cell r="U145">
            <v>5</v>
          </cell>
          <cell r="V145">
            <v>87</v>
          </cell>
          <cell r="W145">
            <v>44.25</v>
          </cell>
          <cell r="X145">
            <v>196.61016949152543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3</v>
          </cell>
          <cell r="BE145">
            <v>19</v>
          </cell>
          <cell r="BF145">
            <v>3</v>
          </cell>
          <cell r="BG145">
            <v>8</v>
          </cell>
          <cell r="BH145">
            <v>6</v>
          </cell>
          <cell r="BI145">
            <v>17</v>
          </cell>
          <cell r="BJ145">
            <v>5</v>
          </cell>
          <cell r="BK145">
            <v>4</v>
          </cell>
          <cell r="BL145">
            <v>3</v>
          </cell>
          <cell r="BM145">
            <v>8</v>
          </cell>
          <cell r="BN145">
            <v>5</v>
          </cell>
          <cell r="BO145">
            <v>44.25</v>
          </cell>
        </row>
        <row r="146">
          <cell r="H146">
            <v>145</v>
          </cell>
          <cell r="I146" t="str">
            <v>BOLIVAR DEL MAQUIA</v>
          </cell>
          <cell r="J146">
            <v>1</v>
          </cell>
          <cell r="K146">
            <v>8</v>
          </cell>
          <cell r="L146">
            <v>4</v>
          </cell>
          <cell r="M146">
            <v>6</v>
          </cell>
          <cell r="N146">
            <v>5</v>
          </cell>
          <cell r="O146">
            <v>3</v>
          </cell>
          <cell r="P146">
            <v>3</v>
          </cell>
          <cell r="Q146">
            <v>2</v>
          </cell>
          <cell r="R146">
            <v>3</v>
          </cell>
          <cell r="S146">
            <v>5</v>
          </cell>
          <cell r="T146">
            <v>1</v>
          </cell>
          <cell r="U146">
            <v>1</v>
          </cell>
          <cell r="V146">
            <v>42</v>
          </cell>
          <cell r="W146">
            <v>27.416666666666668</v>
          </cell>
          <cell r="X146">
            <v>153.19148936170214</v>
          </cell>
          <cell r="Y146">
            <v>3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1</v>
          </cell>
          <cell r="AG146">
            <v>0</v>
          </cell>
          <cell r="AH146">
            <v>0</v>
          </cell>
          <cell r="AI146">
            <v>1</v>
          </cell>
          <cell r="AJ146">
            <v>0</v>
          </cell>
          <cell r="AK146">
            <v>5</v>
          </cell>
          <cell r="AL146">
            <v>0.43333333333333329</v>
          </cell>
          <cell r="AM146">
            <v>1153.846153846154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4</v>
          </cell>
          <cell r="BD146">
            <v>8</v>
          </cell>
          <cell r="BE146">
            <v>4</v>
          </cell>
          <cell r="BF146">
            <v>6</v>
          </cell>
          <cell r="BG146">
            <v>5</v>
          </cell>
          <cell r="BH146">
            <v>3</v>
          </cell>
          <cell r="BI146">
            <v>3</v>
          </cell>
          <cell r="BJ146">
            <v>3</v>
          </cell>
          <cell r="BK146">
            <v>3</v>
          </cell>
          <cell r="BL146">
            <v>5</v>
          </cell>
          <cell r="BM146">
            <v>2</v>
          </cell>
          <cell r="BN146">
            <v>1</v>
          </cell>
          <cell r="BO146">
            <v>27.85</v>
          </cell>
        </row>
        <row r="147">
          <cell r="H147">
            <v>146</v>
          </cell>
          <cell r="I147" t="str">
            <v>CENTRO DE SALUD I-3 BRETAÑA</v>
          </cell>
          <cell r="J147">
            <v>11</v>
          </cell>
          <cell r="K147">
            <v>9</v>
          </cell>
          <cell r="L147">
            <v>5</v>
          </cell>
          <cell r="M147">
            <v>12</v>
          </cell>
          <cell r="N147">
            <v>14</v>
          </cell>
          <cell r="O147">
            <v>15</v>
          </cell>
          <cell r="P147">
            <v>13</v>
          </cell>
          <cell r="Q147">
            <v>23</v>
          </cell>
          <cell r="R147">
            <v>11</v>
          </cell>
          <cell r="S147">
            <v>17</v>
          </cell>
          <cell r="T147">
            <v>7</v>
          </cell>
          <cell r="U147">
            <v>4</v>
          </cell>
          <cell r="V147">
            <v>141</v>
          </cell>
          <cell r="W147">
            <v>40.833333333333329</v>
          </cell>
          <cell r="X147">
            <v>345.30612244897964</v>
          </cell>
          <cell r="Y147">
            <v>1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1</v>
          </cell>
          <cell r="AL147">
            <v>1.7333333333333332</v>
          </cell>
          <cell r="AM147">
            <v>57.692307692307701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6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6</v>
          </cell>
          <cell r="BA147">
            <v>9</v>
          </cell>
          <cell r="BB147">
            <v>66.666666666666657</v>
          </cell>
          <cell r="BC147">
            <v>12</v>
          </cell>
          <cell r="BD147">
            <v>9</v>
          </cell>
          <cell r="BE147">
            <v>5</v>
          </cell>
          <cell r="BF147">
            <v>12</v>
          </cell>
          <cell r="BG147">
            <v>20</v>
          </cell>
          <cell r="BH147">
            <v>15</v>
          </cell>
          <cell r="BI147">
            <v>13</v>
          </cell>
          <cell r="BJ147">
            <v>23</v>
          </cell>
          <cell r="BK147">
            <v>11</v>
          </cell>
          <cell r="BL147">
            <v>17</v>
          </cell>
          <cell r="BM147">
            <v>7</v>
          </cell>
          <cell r="BN147">
            <v>4</v>
          </cell>
          <cell r="BO147">
            <v>51.566666666666663</v>
          </cell>
        </row>
        <row r="148">
          <cell r="H148">
            <v>147</v>
          </cell>
          <cell r="I148" t="str">
            <v>SAN CARLOS DEL PUINAHUA</v>
          </cell>
          <cell r="J148">
            <v>4</v>
          </cell>
          <cell r="K148">
            <v>1</v>
          </cell>
          <cell r="L148">
            <v>4</v>
          </cell>
          <cell r="M148">
            <v>6</v>
          </cell>
          <cell r="N148">
            <v>1</v>
          </cell>
          <cell r="O148">
            <v>2</v>
          </cell>
          <cell r="P148">
            <v>4</v>
          </cell>
          <cell r="Q148">
            <v>2</v>
          </cell>
          <cell r="R148">
            <v>7</v>
          </cell>
          <cell r="S148">
            <v>1</v>
          </cell>
          <cell r="T148">
            <v>3</v>
          </cell>
          <cell r="U148">
            <v>0</v>
          </cell>
          <cell r="V148">
            <v>35</v>
          </cell>
          <cell r="W148">
            <v>34.5</v>
          </cell>
          <cell r="X148">
            <v>101.44927536231884</v>
          </cell>
          <cell r="Y148">
            <v>1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1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5</v>
          </cell>
          <cell r="BD148">
            <v>1</v>
          </cell>
          <cell r="BE148">
            <v>4</v>
          </cell>
          <cell r="BF148">
            <v>6</v>
          </cell>
          <cell r="BG148">
            <v>1</v>
          </cell>
          <cell r="BH148">
            <v>2</v>
          </cell>
          <cell r="BI148">
            <v>4</v>
          </cell>
          <cell r="BJ148">
            <v>2</v>
          </cell>
          <cell r="BK148">
            <v>7</v>
          </cell>
          <cell r="BL148">
            <v>1</v>
          </cell>
          <cell r="BM148">
            <v>3</v>
          </cell>
          <cell r="BN148">
            <v>0</v>
          </cell>
          <cell r="BO148">
            <v>34.5</v>
          </cell>
        </row>
        <row r="149">
          <cell r="H149">
            <v>148</v>
          </cell>
          <cell r="I149" t="str">
            <v>PS I-1 MANCO CAPAC</v>
          </cell>
          <cell r="J149">
            <v>7</v>
          </cell>
          <cell r="K149">
            <v>17</v>
          </cell>
          <cell r="L149">
            <v>0</v>
          </cell>
          <cell r="M149">
            <v>17</v>
          </cell>
          <cell r="N149">
            <v>8</v>
          </cell>
          <cell r="O149">
            <v>6</v>
          </cell>
          <cell r="P149">
            <v>2</v>
          </cell>
          <cell r="Q149">
            <v>15</v>
          </cell>
          <cell r="R149">
            <v>6</v>
          </cell>
          <cell r="S149">
            <v>12</v>
          </cell>
          <cell r="T149">
            <v>7</v>
          </cell>
          <cell r="U149">
            <v>3</v>
          </cell>
          <cell r="V149">
            <v>100</v>
          </cell>
          <cell r="W149">
            <v>44.25</v>
          </cell>
          <cell r="X149">
            <v>225.98870056497177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17</v>
          </cell>
          <cell r="BE149">
            <v>0</v>
          </cell>
          <cell r="BF149">
            <v>17</v>
          </cell>
          <cell r="BG149">
            <v>8</v>
          </cell>
          <cell r="BH149">
            <v>6</v>
          </cell>
          <cell r="BI149">
            <v>2</v>
          </cell>
          <cell r="BJ149">
            <v>15</v>
          </cell>
          <cell r="BK149">
            <v>6</v>
          </cell>
          <cell r="BL149">
            <v>12</v>
          </cell>
          <cell r="BM149">
            <v>7</v>
          </cell>
          <cell r="BN149">
            <v>3</v>
          </cell>
          <cell r="BO149">
            <v>44.25</v>
          </cell>
        </row>
        <row r="150">
          <cell r="H150">
            <v>149</v>
          </cell>
          <cell r="I150" t="str">
            <v>HUACRACHIRO</v>
          </cell>
          <cell r="J150">
            <v>7</v>
          </cell>
          <cell r="K150">
            <v>1</v>
          </cell>
          <cell r="L150">
            <v>4</v>
          </cell>
          <cell r="M150">
            <v>2</v>
          </cell>
          <cell r="N150">
            <v>11</v>
          </cell>
          <cell r="O150">
            <v>3</v>
          </cell>
          <cell r="P150">
            <v>8</v>
          </cell>
          <cell r="Q150">
            <v>6</v>
          </cell>
          <cell r="R150">
            <v>1</v>
          </cell>
          <cell r="S150">
            <v>3</v>
          </cell>
          <cell r="T150">
            <v>0</v>
          </cell>
          <cell r="U150">
            <v>0</v>
          </cell>
          <cell r="V150">
            <v>46</v>
          </cell>
          <cell r="W150">
            <v>46</v>
          </cell>
          <cell r="X150">
            <v>100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7</v>
          </cell>
          <cell r="BD150">
            <v>1</v>
          </cell>
          <cell r="BE150">
            <v>4</v>
          </cell>
          <cell r="BF150">
            <v>2</v>
          </cell>
          <cell r="BG150">
            <v>11</v>
          </cell>
          <cell r="BH150">
            <v>3</v>
          </cell>
          <cell r="BI150">
            <v>8</v>
          </cell>
          <cell r="BJ150">
            <v>6</v>
          </cell>
          <cell r="BK150">
            <v>1</v>
          </cell>
          <cell r="BL150">
            <v>3</v>
          </cell>
          <cell r="BM150">
            <v>0</v>
          </cell>
          <cell r="BN150">
            <v>0</v>
          </cell>
          <cell r="BO150">
            <v>46</v>
          </cell>
        </row>
        <row r="151">
          <cell r="H151">
            <v>150</v>
          </cell>
          <cell r="I151" t="str">
            <v>C.S. I-4 REQUENA</v>
          </cell>
          <cell r="J151">
            <v>58</v>
          </cell>
          <cell r="K151">
            <v>55</v>
          </cell>
          <cell r="L151">
            <v>74</v>
          </cell>
          <cell r="M151">
            <v>175</v>
          </cell>
          <cell r="N151">
            <v>78</v>
          </cell>
          <cell r="O151">
            <v>28</v>
          </cell>
          <cell r="P151">
            <v>51</v>
          </cell>
          <cell r="Q151">
            <v>28</v>
          </cell>
          <cell r="R151">
            <v>28</v>
          </cell>
          <cell r="S151">
            <v>35</v>
          </cell>
          <cell r="T151">
            <v>26</v>
          </cell>
          <cell r="U151">
            <v>34</v>
          </cell>
          <cell r="V151">
            <v>670</v>
          </cell>
          <cell r="W151">
            <v>614.41666666666674</v>
          </cell>
          <cell r="X151">
            <v>109.04652109046521</v>
          </cell>
          <cell r="Y151">
            <v>0</v>
          </cell>
          <cell r="Z151">
            <v>0</v>
          </cell>
          <cell r="AA151">
            <v>1</v>
          </cell>
          <cell r="AB151">
            <v>1</v>
          </cell>
          <cell r="AC151">
            <v>0</v>
          </cell>
          <cell r="AD151">
            <v>0</v>
          </cell>
          <cell r="AE151">
            <v>0</v>
          </cell>
          <cell r="AF151">
            <v>2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4</v>
          </cell>
          <cell r="AL151">
            <v>2.6</v>
          </cell>
          <cell r="AM151">
            <v>153.84615384615384</v>
          </cell>
          <cell r="AN151">
            <v>0</v>
          </cell>
          <cell r="AO151">
            <v>0</v>
          </cell>
          <cell r="AP151">
            <v>3</v>
          </cell>
          <cell r="AQ151">
            <v>0</v>
          </cell>
          <cell r="AR151">
            <v>1</v>
          </cell>
          <cell r="AS151">
            <v>0</v>
          </cell>
          <cell r="AT151">
            <v>9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3</v>
          </cell>
          <cell r="AZ151">
            <v>16</v>
          </cell>
          <cell r="BA151">
            <v>6</v>
          </cell>
          <cell r="BB151">
            <v>266.66666666666663</v>
          </cell>
          <cell r="BC151">
            <v>58</v>
          </cell>
          <cell r="BD151">
            <v>55</v>
          </cell>
          <cell r="BE151">
            <v>78</v>
          </cell>
          <cell r="BF151">
            <v>176</v>
          </cell>
          <cell r="BG151">
            <v>79</v>
          </cell>
          <cell r="BH151">
            <v>28</v>
          </cell>
          <cell r="BI151">
            <v>60</v>
          </cell>
          <cell r="BJ151">
            <v>30</v>
          </cell>
          <cell r="BK151">
            <v>28</v>
          </cell>
          <cell r="BL151">
            <v>35</v>
          </cell>
          <cell r="BM151">
            <v>26</v>
          </cell>
          <cell r="BN151">
            <v>37</v>
          </cell>
          <cell r="BO151">
            <v>623.01666666666677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8</v>
          </cell>
          <cell r="M152">
            <v>0</v>
          </cell>
          <cell r="N152">
            <v>0</v>
          </cell>
          <cell r="O152">
            <v>3</v>
          </cell>
          <cell r="P152">
            <v>4</v>
          </cell>
          <cell r="Q152">
            <v>3</v>
          </cell>
          <cell r="R152">
            <v>2</v>
          </cell>
          <cell r="S152">
            <v>6</v>
          </cell>
          <cell r="T152">
            <v>0</v>
          </cell>
          <cell r="U152">
            <v>0</v>
          </cell>
          <cell r="V152">
            <v>26</v>
          </cell>
          <cell r="W152">
            <v>30.75</v>
          </cell>
          <cell r="X152">
            <v>84.552845528455293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8</v>
          </cell>
          <cell r="BF152">
            <v>0</v>
          </cell>
          <cell r="BG152">
            <v>0</v>
          </cell>
          <cell r="BH152">
            <v>3</v>
          </cell>
          <cell r="BI152">
            <v>4</v>
          </cell>
          <cell r="BJ152">
            <v>3</v>
          </cell>
          <cell r="BK152">
            <v>2</v>
          </cell>
          <cell r="BL152">
            <v>6</v>
          </cell>
          <cell r="BM152">
            <v>0</v>
          </cell>
          <cell r="BN152">
            <v>0</v>
          </cell>
          <cell r="BO152">
            <v>30.75</v>
          </cell>
        </row>
        <row r="153">
          <cell r="H153">
            <v>152</v>
          </cell>
          <cell r="I153" t="str">
            <v>GALICIA</v>
          </cell>
          <cell r="J153">
            <v>8</v>
          </cell>
          <cell r="K153">
            <v>4</v>
          </cell>
          <cell r="L153">
            <v>0</v>
          </cell>
          <cell r="M153">
            <v>2</v>
          </cell>
          <cell r="N153">
            <v>1</v>
          </cell>
          <cell r="O153">
            <v>8</v>
          </cell>
          <cell r="P153">
            <v>2</v>
          </cell>
          <cell r="Q153">
            <v>1</v>
          </cell>
          <cell r="R153">
            <v>8</v>
          </cell>
          <cell r="S153">
            <v>11</v>
          </cell>
          <cell r="T153">
            <v>0</v>
          </cell>
          <cell r="U153">
            <v>0</v>
          </cell>
          <cell r="V153">
            <v>45</v>
          </cell>
          <cell r="W153">
            <v>56.416666666666664</v>
          </cell>
          <cell r="X153">
            <v>79.763663220088631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8</v>
          </cell>
          <cell r="BD153">
            <v>4</v>
          </cell>
          <cell r="BE153">
            <v>0</v>
          </cell>
          <cell r="BF153">
            <v>2</v>
          </cell>
          <cell r="BG153">
            <v>1</v>
          </cell>
          <cell r="BH153">
            <v>8</v>
          </cell>
          <cell r="BI153">
            <v>2</v>
          </cell>
          <cell r="BJ153">
            <v>1</v>
          </cell>
          <cell r="BK153">
            <v>8</v>
          </cell>
          <cell r="BL153">
            <v>11</v>
          </cell>
          <cell r="BM153">
            <v>0</v>
          </cell>
          <cell r="BN153">
            <v>0</v>
          </cell>
          <cell r="BO153">
            <v>56.416666666666664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1</v>
          </cell>
          <cell r="N154">
            <v>0</v>
          </cell>
          <cell r="O154">
            <v>1</v>
          </cell>
          <cell r="P154">
            <v>1</v>
          </cell>
          <cell r="Q154">
            <v>1</v>
          </cell>
          <cell r="R154">
            <v>3</v>
          </cell>
          <cell r="S154">
            <v>7</v>
          </cell>
          <cell r="T154">
            <v>3</v>
          </cell>
          <cell r="U154">
            <v>0</v>
          </cell>
          <cell r="V154">
            <v>17</v>
          </cell>
          <cell r="W154">
            <v>12.833333333333334</v>
          </cell>
          <cell r="X154">
            <v>132.46753246753246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1</v>
          </cell>
          <cell r="BG154">
            <v>0</v>
          </cell>
          <cell r="BH154">
            <v>1</v>
          </cell>
          <cell r="BI154">
            <v>1</v>
          </cell>
          <cell r="BJ154">
            <v>1</v>
          </cell>
          <cell r="BK154">
            <v>3</v>
          </cell>
          <cell r="BL154">
            <v>7</v>
          </cell>
          <cell r="BM154">
            <v>3</v>
          </cell>
          <cell r="BN154">
            <v>0</v>
          </cell>
          <cell r="BO154">
            <v>12.833333333333334</v>
          </cell>
        </row>
        <row r="155">
          <cell r="H155">
            <v>154</v>
          </cell>
          <cell r="I155" t="str">
            <v>SAPUENA</v>
          </cell>
          <cell r="J155">
            <v>3</v>
          </cell>
          <cell r="K155">
            <v>0</v>
          </cell>
          <cell r="L155">
            <v>1</v>
          </cell>
          <cell r="M155">
            <v>8</v>
          </cell>
          <cell r="N155">
            <v>3</v>
          </cell>
          <cell r="O155">
            <v>4</v>
          </cell>
          <cell r="P155">
            <v>0</v>
          </cell>
          <cell r="Q155">
            <v>11</v>
          </cell>
          <cell r="R155">
            <v>6</v>
          </cell>
          <cell r="S155">
            <v>2</v>
          </cell>
          <cell r="T155">
            <v>3</v>
          </cell>
          <cell r="U155">
            <v>4</v>
          </cell>
          <cell r="V155">
            <v>45</v>
          </cell>
          <cell r="W155">
            <v>56.75</v>
          </cell>
          <cell r="X155">
            <v>79.295154185022028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</v>
          </cell>
          <cell r="BD155">
            <v>0</v>
          </cell>
          <cell r="BE155">
            <v>1</v>
          </cell>
          <cell r="BF155">
            <v>8</v>
          </cell>
          <cell r="BG155">
            <v>3</v>
          </cell>
          <cell r="BH155">
            <v>4</v>
          </cell>
          <cell r="BI155">
            <v>0</v>
          </cell>
          <cell r="BJ155">
            <v>11</v>
          </cell>
          <cell r="BK155">
            <v>6</v>
          </cell>
          <cell r="BL155">
            <v>2</v>
          </cell>
          <cell r="BM155">
            <v>3</v>
          </cell>
          <cell r="BN155">
            <v>4</v>
          </cell>
          <cell r="BO155">
            <v>56.75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2</v>
          </cell>
          <cell r="L156">
            <v>0</v>
          </cell>
          <cell r="M156">
            <v>2</v>
          </cell>
          <cell r="N156">
            <v>3</v>
          </cell>
          <cell r="O156">
            <v>3</v>
          </cell>
          <cell r="P156">
            <v>1</v>
          </cell>
          <cell r="Q156">
            <v>2</v>
          </cell>
          <cell r="R156">
            <v>1</v>
          </cell>
          <cell r="S156">
            <v>1</v>
          </cell>
          <cell r="T156">
            <v>0</v>
          </cell>
          <cell r="U156">
            <v>1</v>
          </cell>
          <cell r="V156">
            <v>16</v>
          </cell>
          <cell r="W156">
            <v>35.5</v>
          </cell>
          <cell r="X156">
            <v>45.070422535211272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0.43333333333333329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2</v>
          </cell>
          <cell r="BE156">
            <v>0</v>
          </cell>
          <cell r="BF156">
            <v>2</v>
          </cell>
          <cell r="BG156">
            <v>3</v>
          </cell>
          <cell r="BH156">
            <v>3</v>
          </cell>
          <cell r="BI156">
            <v>1</v>
          </cell>
          <cell r="BJ156">
            <v>2</v>
          </cell>
          <cell r="BK156">
            <v>1</v>
          </cell>
          <cell r="BL156">
            <v>1</v>
          </cell>
          <cell r="BM156">
            <v>0</v>
          </cell>
          <cell r="BN156">
            <v>1</v>
          </cell>
          <cell r="BO156">
            <v>35.93333333333333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2</v>
          </cell>
          <cell r="M157">
            <v>3</v>
          </cell>
          <cell r="N157">
            <v>1</v>
          </cell>
          <cell r="O157">
            <v>2</v>
          </cell>
          <cell r="P157">
            <v>3</v>
          </cell>
          <cell r="Q157">
            <v>4</v>
          </cell>
          <cell r="R157">
            <v>0</v>
          </cell>
          <cell r="S157">
            <v>0</v>
          </cell>
          <cell r="T157">
            <v>1</v>
          </cell>
          <cell r="U157">
            <v>0</v>
          </cell>
          <cell r="V157">
            <v>16</v>
          </cell>
          <cell r="W157">
            <v>15.666666666666666</v>
          </cell>
          <cell r="X157">
            <v>102.1276595744681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2</v>
          </cell>
          <cell r="BF157">
            <v>3</v>
          </cell>
          <cell r="BG157">
            <v>1</v>
          </cell>
          <cell r="BH157">
            <v>2</v>
          </cell>
          <cell r="BI157">
            <v>3</v>
          </cell>
          <cell r="BJ157">
            <v>4</v>
          </cell>
          <cell r="BK157">
            <v>0</v>
          </cell>
          <cell r="BL157">
            <v>0</v>
          </cell>
          <cell r="BM157">
            <v>1</v>
          </cell>
          <cell r="BN157">
            <v>0</v>
          </cell>
          <cell r="BO157">
            <v>15.666666666666666</v>
          </cell>
        </row>
        <row r="158">
          <cell r="H158">
            <v>157</v>
          </cell>
          <cell r="I158" t="str">
            <v>CURINGA</v>
          </cell>
          <cell r="J158">
            <v>1</v>
          </cell>
          <cell r="K158">
            <v>19</v>
          </cell>
          <cell r="L158">
            <v>10</v>
          </cell>
          <cell r="M158">
            <v>1</v>
          </cell>
          <cell r="N158">
            <v>8</v>
          </cell>
          <cell r="O158">
            <v>10</v>
          </cell>
          <cell r="P158">
            <v>6</v>
          </cell>
          <cell r="Q158">
            <v>12</v>
          </cell>
          <cell r="R158">
            <v>5</v>
          </cell>
          <cell r="S158">
            <v>7</v>
          </cell>
          <cell r="T158">
            <v>16</v>
          </cell>
          <cell r="U158">
            <v>19</v>
          </cell>
          <cell r="V158">
            <v>114</v>
          </cell>
          <cell r="W158">
            <v>24.833333333333336</v>
          </cell>
          <cell r="X158">
            <v>459.06040268456366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1</v>
          </cell>
          <cell r="BD158">
            <v>19</v>
          </cell>
          <cell r="BE158">
            <v>10</v>
          </cell>
          <cell r="BF158">
            <v>1</v>
          </cell>
          <cell r="BG158">
            <v>8</v>
          </cell>
          <cell r="BH158">
            <v>10</v>
          </cell>
          <cell r="BI158">
            <v>6</v>
          </cell>
          <cell r="BJ158">
            <v>12</v>
          </cell>
          <cell r="BK158">
            <v>5</v>
          </cell>
          <cell r="BL158">
            <v>7</v>
          </cell>
          <cell r="BM158">
            <v>16</v>
          </cell>
          <cell r="BN158">
            <v>19</v>
          </cell>
          <cell r="BO158">
            <v>24.833333333333336</v>
          </cell>
        </row>
        <row r="159">
          <cell r="H159">
            <v>158</v>
          </cell>
          <cell r="I159" t="str">
            <v>CAPANAHUA</v>
          </cell>
          <cell r="J159">
            <v>1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2</v>
          </cell>
          <cell r="Q159">
            <v>1</v>
          </cell>
          <cell r="R159">
            <v>0</v>
          </cell>
          <cell r="S159">
            <v>0</v>
          </cell>
          <cell r="T159">
            <v>2</v>
          </cell>
          <cell r="U159">
            <v>1</v>
          </cell>
          <cell r="V159">
            <v>7</v>
          </cell>
          <cell r="W159">
            <v>0.25</v>
          </cell>
          <cell r="X159">
            <v>2800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1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2</v>
          </cell>
          <cell r="BJ159">
            <v>1</v>
          </cell>
          <cell r="BK159">
            <v>0</v>
          </cell>
          <cell r="BL159">
            <v>0</v>
          </cell>
          <cell r="BM159">
            <v>2</v>
          </cell>
          <cell r="BN159">
            <v>1</v>
          </cell>
          <cell r="BO159">
            <v>0.25</v>
          </cell>
        </row>
        <row r="160">
          <cell r="H160">
            <v>159</v>
          </cell>
          <cell r="I160" t="str">
            <v>SAN PEDRO</v>
          </cell>
          <cell r="J160">
            <v>2</v>
          </cell>
          <cell r="K160">
            <v>0</v>
          </cell>
          <cell r="L160">
            <v>6</v>
          </cell>
          <cell r="M160">
            <v>5</v>
          </cell>
          <cell r="N160">
            <v>3</v>
          </cell>
          <cell r="O160">
            <v>4</v>
          </cell>
          <cell r="P160">
            <v>7</v>
          </cell>
          <cell r="Q160">
            <v>7</v>
          </cell>
          <cell r="R160">
            <v>0</v>
          </cell>
          <cell r="S160">
            <v>0</v>
          </cell>
          <cell r="T160">
            <v>2</v>
          </cell>
          <cell r="U160">
            <v>0</v>
          </cell>
          <cell r="V160">
            <v>36</v>
          </cell>
          <cell r="W160">
            <v>21.416666666666668</v>
          </cell>
          <cell r="X160">
            <v>168.09338521400775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2</v>
          </cell>
          <cell r="BD160">
            <v>0</v>
          </cell>
          <cell r="BE160">
            <v>6</v>
          </cell>
          <cell r="BF160">
            <v>5</v>
          </cell>
          <cell r="BG160">
            <v>3</v>
          </cell>
          <cell r="BH160">
            <v>4</v>
          </cell>
          <cell r="BI160">
            <v>7</v>
          </cell>
          <cell r="BJ160">
            <v>7</v>
          </cell>
          <cell r="BK160">
            <v>0</v>
          </cell>
          <cell r="BL160">
            <v>0</v>
          </cell>
          <cell r="BM160">
            <v>2</v>
          </cell>
          <cell r="BN160">
            <v>0</v>
          </cell>
          <cell r="BO160">
            <v>21.416666666666668</v>
          </cell>
        </row>
        <row r="161">
          <cell r="H161">
            <v>160</v>
          </cell>
          <cell r="I161" t="str">
            <v>PUESTO DE SALUD I-2 IBERIA</v>
          </cell>
          <cell r="J161">
            <v>1</v>
          </cell>
          <cell r="K161">
            <v>6</v>
          </cell>
          <cell r="L161">
            <v>5</v>
          </cell>
          <cell r="M161">
            <v>7</v>
          </cell>
          <cell r="N161">
            <v>2</v>
          </cell>
          <cell r="O161">
            <v>5</v>
          </cell>
          <cell r="P161">
            <v>4</v>
          </cell>
          <cell r="Q161">
            <v>1</v>
          </cell>
          <cell r="R161">
            <v>2</v>
          </cell>
          <cell r="S161">
            <v>2</v>
          </cell>
          <cell r="T161">
            <v>3</v>
          </cell>
          <cell r="U161">
            <v>1</v>
          </cell>
          <cell r="V161">
            <v>39</v>
          </cell>
          <cell r="W161">
            <v>44.5</v>
          </cell>
          <cell r="X161">
            <v>87.640449438202253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1</v>
          </cell>
          <cell r="BD161">
            <v>6</v>
          </cell>
          <cell r="BE161">
            <v>5</v>
          </cell>
          <cell r="BF161">
            <v>7</v>
          </cell>
          <cell r="BG161">
            <v>2</v>
          </cell>
          <cell r="BH161">
            <v>5</v>
          </cell>
          <cell r="BI161">
            <v>4</v>
          </cell>
          <cell r="BJ161">
            <v>1</v>
          </cell>
          <cell r="BK161">
            <v>2</v>
          </cell>
          <cell r="BL161">
            <v>2</v>
          </cell>
          <cell r="BM161">
            <v>3</v>
          </cell>
          <cell r="BN161">
            <v>1</v>
          </cell>
          <cell r="BO161">
            <v>44.5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4</v>
          </cell>
          <cell r="L162">
            <v>5</v>
          </cell>
          <cell r="M162">
            <v>0</v>
          </cell>
          <cell r="N162">
            <v>0</v>
          </cell>
          <cell r="O162">
            <v>6</v>
          </cell>
          <cell r="P162">
            <v>8</v>
          </cell>
          <cell r="Q162">
            <v>10</v>
          </cell>
          <cell r="R162">
            <v>0</v>
          </cell>
          <cell r="S162">
            <v>0</v>
          </cell>
          <cell r="T162">
            <v>4</v>
          </cell>
          <cell r="U162">
            <v>0</v>
          </cell>
          <cell r="V162">
            <v>37</v>
          </cell>
          <cell r="W162">
            <v>90.333333333333329</v>
          </cell>
          <cell r="X162">
            <v>40.959409594095945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4</v>
          </cell>
          <cell r="BE162">
            <v>5</v>
          </cell>
          <cell r="BF162">
            <v>0</v>
          </cell>
          <cell r="BG162">
            <v>0</v>
          </cell>
          <cell r="BH162">
            <v>6</v>
          </cell>
          <cell r="BI162">
            <v>8</v>
          </cell>
          <cell r="BJ162">
            <v>10</v>
          </cell>
          <cell r="BK162">
            <v>0</v>
          </cell>
          <cell r="BL162">
            <v>0</v>
          </cell>
          <cell r="BM162">
            <v>4</v>
          </cell>
          <cell r="BN162">
            <v>0</v>
          </cell>
          <cell r="BO162">
            <v>90.333333333333329</v>
          </cell>
        </row>
        <row r="163">
          <cell r="H163">
            <v>162</v>
          </cell>
          <cell r="I163" t="str">
            <v>HOSPITAL II-I  CONTAMANA</v>
          </cell>
          <cell r="J163">
            <v>41</v>
          </cell>
          <cell r="K163">
            <v>20</v>
          </cell>
          <cell r="L163">
            <v>20</v>
          </cell>
          <cell r="M163">
            <v>19</v>
          </cell>
          <cell r="N163">
            <v>23</v>
          </cell>
          <cell r="O163">
            <v>3</v>
          </cell>
          <cell r="P163">
            <v>4</v>
          </cell>
          <cell r="Q163">
            <v>15</v>
          </cell>
          <cell r="R163">
            <v>20</v>
          </cell>
          <cell r="S163">
            <v>17</v>
          </cell>
          <cell r="T163">
            <v>12</v>
          </cell>
          <cell r="U163">
            <v>5</v>
          </cell>
          <cell r="V163">
            <v>199</v>
          </cell>
          <cell r="W163">
            <v>31.75</v>
          </cell>
          <cell r="X163">
            <v>626.77165354330714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5</v>
          </cell>
          <cell r="AV163">
            <v>0</v>
          </cell>
          <cell r="AW163">
            <v>3</v>
          </cell>
          <cell r="AX163">
            <v>0</v>
          </cell>
          <cell r="AY163">
            <v>0</v>
          </cell>
          <cell r="AZ163">
            <v>8</v>
          </cell>
          <cell r="BA163">
            <v>0</v>
          </cell>
          <cell r="BB163">
            <v>0</v>
          </cell>
          <cell r="BC163">
            <v>41</v>
          </cell>
          <cell r="BD163">
            <v>20</v>
          </cell>
          <cell r="BE163">
            <v>20</v>
          </cell>
          <cell r="BF163">
            <v>19</v>
          </cell>
          <cell r="BG163">
            <v>23</v>
          </cell>
          <cell r="BH163">
            <v>3</v>
          </cell>
          <cell r="BI163">
            <v>4</v>
          </cell>
          <cell r="BJ163">
            <v>20</v>
          </cell>
          <cell r="BK163">
            <v>20</v>
          </cell>
          <cell r="BL163">
            <v>20</v>
          </cell>
          <cell r="BM163">
            <v>12</v>
          </cell>
          <cell r="BN163">
            <v>5</v>
          </cell>
          <cell r="BO163">
            <v>31.75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4</v>
          </cell>
          <cell r="K164">
            <v>6</v>
          </cell>
          <cell r="L164">
            <v>9</v>
          </cell>
          <cell r="M164">
            <v>7</v>
          </cell>
          <cell r="N164">
            <v>6</v>
          </cell>
          <cell r="O164">
            <v>2</v>
          </cell>
          <cell r="P164">
            <v>4</v>
          </cell>
          <cell r="Q164">
            <v>2</v>
          </cell>
          <cell r="R164">
            <v>7</v>
          </cell>
          <cell r="S164">
            <v>12</v>
          </cell>
          <cell r="T164">
            <v>4</v>
          </cell>
          <cell r="U164">
            <v>0</v>
          </cell>
          <cell r="V164">
            <v>63</v>
          </cell>
          <cell r="W164">
            <v>72.833333333333329</v>
          </cell>
          <cell r="X164">
            <v>86.498855835240278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4</v>
          </cell>
          <cell r="BD164">
            <v>6</v>
          </cell>
          <cell r="BE164">
            <v>9</v>
          </cell>
          <cell r="BF164">
            <v>7</v>
          </cell>
          <cell r="BG164">
            <v>6</v>
          </cell>
          <cell r="BH164">
            <v>2</v>
          </cell>
          <cell r="BI164">
            <v>4</v>
          </cell>
          <cell r="BJ164">
            <v>2</v>
          </cell>
          <cell r="BK164">
            <v>7</v>
          </cell>
          <cell r="BL164">
            <v>12</v>
          </cell>
          <cell r="BM164">
            <v>4</v>
          </cell>
          <cell r="BN164">
            <v>0</v>
          </cell>
          <cell r="BO164">
            <v>72.833333333333329</v>
          </cell>
        </row>
        <row r="165">
          <cell r="H165">
            <v>164</v>
          </cell>
          <cell r="I165" t="str">
            <v>PUESTO DE SALUD I-1 CANAAN</v>
          </cell>
          <cell r="J165">
            <v>5</v>
          </cell>
          <cell r="K165">
            <v>9</v>
          </cell>
          <cell r="L165">
            <v>11</v>
          </cell>
          <cell r="M165">
            <v>6</v>
          </cell>
          <cell r="N165">
            <v>8</v>
          </cell>
          <cell r="O165">
            <v>3</v>
          </cell>
          <cell r="P165">
            <v>5</v>
          </cell>
          <cell r="Q165">
            <v>6</v>
          </cell>
          <cell r="R165">
            <v>13</v>
          </cell>
          <cell r="S165">
            <v>0</v>
          </cell>
          <cell r="T165">
            <v>6</v>
          </cell>
          <cell r="U165">
            <v>6</v>
          </cell>
          <cell r="V165">
            <v>78</v>
          </cell>
          <cell r="W165">
            <v>69</v>
          </cell>
          <cell r="X165">
            <v>113.04347826086956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1</v>
          </cell>
          <cell r="BA165">
            <v>1.5</v>
          </cell>
          <cell r="BB165">
            <v>66.666666666666657</v>
          </cell>
          <cell r="BC165">
            <v>6</v>
          </cell>
          <cell r="BD165">
            <v>9</v>
          </cell>
          <cell r="BE165">
            <v>11</v>
          </cell>
          <cell r="BF165">
            <v>6</v>
          </cell>
          <cell r="BG165">
            <v>8</v>
          </cell>
          <cell r="BH165">
            <v>3</v>
          </cell>
          <cell r="BI165">
            <v>5</v>
          </cell>
          <cell r="BJ165">
            <v>6</v>
          </cell>
          <cell r="BK165">
            <v>13</v>
          </cell>
          <cell r="BL165">
            <v>0</v>
          </cell>
          <cell r="BM165">
            <v>6</v>
          </cell>
          <cell r="BN165">
            <v>6</v>
          </cell>
          <cell r="BO165">
            <v>70.5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3</v>
          </cell>
          <cell r="K166">
            <v>2</v>
          </cell>
          <cell r="L166">
            <v>4</v>
          </cell>
          <cell r="M166">
            <v>3</v>
          </cell>
          <cell r="N166">
            <v>2</v>
          </cell>
          <cell r="O166">
            <v>1</v>
          </cell>
          <cell r="P166">
            <v>4</v>
          </cell>
          <cell r="Q166">
            <v>1</v>
          </cell>
          <cell r="R166">
            <v>2</v>
          </cell>
          <cell r="S166">
            <v>0</v>
          </cell>
          <cell r="T166">
            <v>4</v>
          </cell>
          <cell r="U166">
            <v>2</v>
          </cell>
          <cell r="V166">
            <v>28</v>
          </cell>
          <cell r="W166">
            <v>13.083333333333334</v>
          </cell>
          <cell r="X166">
            <v>214.01273885350318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</v>
          </cell>
          <cell r="BD166">
            <v>2</v>
          </cell>
          <cell r="BE166">
            <v>4</v>
          </cell>
          <cell r="BF166">
            <v>3</v>
          </cell>
          <cell r="BG166">
            <v>2</v>
          </cell>
          <cell r="BH166">
            <v>1</v>
          </cell>
          <cell r="BI166">
            <v>4</v>
          </cell>
          <cell r="BJ166">
            <v>1</v>
          </cell>
          <cell r="BK166">
            <v>2</v>
          </cell>
          <cell r="BL166">
            <v>0</v>
          </cell>
          <cell r="BM166">
            <v>4</v>
          </cell>
          <cell r="BN166">
            <v>2</v>
          </cell>
          <cell r="BO166">
            <v>13.083333333333334</v>
          </cell>
        </row>
        <row r="167">
          <cell r="H167">
            <v>166</v>
          </cell>
          <cell r="I167" t="str">
            <v>HOLANDA</v>
          </cell>
          <cell r="J167">
            <v>4</v>
          </cell>
          <cell r="K167">
            <v>3</v>
          </cell>
          <cell r="L167">
            <v>4</v>
          </cell>
          <cell r="M167">
            <v>5</v>
          </cell>
          <cell r="N167">
            <v>4</v>
          </cell>
          <cell r="O167">
            <v>2</v>
          </cell>
          <cell r="P167">
            <v>1</v>
          </cell>
          <cell r="Q167">
            <v>0</v>
          </cell>
          <cell r="R167">
            <v>5</v>
          </cell>
          <cell r="S167">
            <v>2</v>
          </cell>
          <cell r="T167">
            <v>4</v>
          </cell>
          <cell r="U167">
            <v>1</v>
          </cell>
          <cell r="V167">
            <v>35</v>
          </cell>
          <cell r="W167">
            <v>36.833333333333329</v>
          </cell>
          <cell r="X167">
            <v>95.022624434389158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4</v>
          </cell>
          <cell r="BD167">
            <v>3</v>
          </cell>
          <cell r="BE167">
            <v>4</v>
          </cell>
          <cell r="BF167">
            <v>5</v>
          </cell>
          <cell r="BG167">
            <v>4</v>
          </cell>
          <cell r="BH167">
            <v>2</v>
          </cell>
          <cell r="BI167">
            <v>1</v>
          </cell>
          <cell r="BJ167">
            <v>0</v>
          </cell>
          <cell r="BK167">
            <v>5</v>
          </cell>
          <cell r="BL167">
            <v>2</v>
          </cell>
          <cell r="BM167">
            <v>4</v>
          </cell>
          <cell r="BN167">
            <v>1</v>
          </cell>
          <cell r="BO167">
            <v>36.833333333333329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3</v>
          </cell>
          <cell r="L168">
            <v>1</v>
          </cell>
          <cell r="M168">
            <v>0</v>
          </cell>
          <cell r="N168">
            <v>1</v>
          </cell>
          <cell r="O168">
            <v>2</v>
          </cell>
          <cell r="P168">
            <v>2</v>
          </cell>
          <cell r="Q168">
            <v>3</v>
          </cell>
          <cell r="R168">
            <v>0</v>
          </cell>
          <cell r="S168">
            <v>0</v>
          </cell>
          <cell r="T168">
            <v>2</v>
          </cell>
          <cell r="U168">
            <v>0</v>
          </cell>
          <cell r="V168">
            <v>14</v>
          </cell>
          <cell r="W168">
            <v>25.416666666666668</v>
          </cell>
          <cell r="X168">
            <v>55.081967213114744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3</v>
          </cell>
          <cell r="BE168">
            <v>1</v>
          </cell>
          <cell r="BF168">
            <v>0</v>
          </cell>
          <cell r="BG168">
            <v>1</v>
          </cell>
          <cell r="BH168">
            <v>2</v>
          </cell>
          <cell r="BI168">
            <v>2</v>
          </cell>
          <cell r="BJ168">
            <v>3</v>
          </cell>
          <cell r="BK168">
            <v>0</v>
          </cell>
          <cell r="BL168">
            <v>0</v>
          </cell>
          <cell r="BM168">
            <v>2</v>
          </cell>
          <cell r="BN168">
            <v>0</v>
          </cell>
          <cell r="BO168">
            <v>25.416666666666668</v>
          </cell>
        </row>
        <row r="169">
          <cell r="H169">
            <v>168</v>
          </cell>
          <cell r="I169" t="str">
            <v>PUESTO DE SALUD I-1 NUEVO EDEN</v>
          </cell>
          <cell r="J169">
            <v>10</v>
          </cell>
          <cell r="K169">
            <v>3</v>
          </cell>
          <cell r="L169">
            <v>12</v>
          </cell>
          <cell r="M169">
            <v>5</v>
          </cell>
          <cell r="N169">
            <v>2</v>
          </cell>
          <cell r="O169">
            <v>5</v>
          </cell>
          <cell r="P169">
            <v>7</v>
          </cell>
          <cell r="Q169">
            <v>1</v>
          </cell>
          <cell r="R169">
            <v>7</v>
          </cell>
          <cell r="S169">
            <v>8</v>
          </cell>
          <cell r="T169">
            <v>6</v>
          </cell>
          <cell r="U169">
            <v>2</v>
          </cell>
          <cell r="V169">
            <v>68</v>
          </cell>
          <cell r="W169">
            <v>83</v>
          </cell>
          <cell r="X169">
            <v>81.92771084337349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2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  <cell r="AI169">
            <v>2</v>
          </cell>
          <cell r="AJ169">
            <v>1</v>
          </cell>
          <cell r="AK169">
            <v>7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10</v>
          </cell>
          <cell r="BD169">
            <v>3</v>
          </cell>
          <cell r="BE169">
            <v>12</v>
          </cell>
          <cell r="BF169">
            <v>5</v>
          </cell>
          <cell r="BG169">
            <v>4</v>
          </cell>
          <cell r="BH169">
            <v>5</v>
          </cell>
          <cell r="BI169">
            <v>8</v>
          </cell>
          <cell r="BJ169">
            <v>1</v>
          </cell>
          <cell r="BK169">
            <v>8</v>
          </cell>
          <cell r="BL169">
            <v>8</v>
          </cell>
          <cell r="BM169">
            <v>8</v>
          </cell>
          <cell r="BN169">
            <v>3</v>
          </cell>
          <cell r="BO169">
            <v>83</v>
          </cell>
        </row>
        <row r="170">
          <cell r="H170">
            <v>169</v>
          </cell>
          <cell r="I170" t="str">
            <v>PUESTO DE SALUD I-1 CHARASMANA</v>
          </cell>
          <cell r="J170">
            <v>13</v>
          </cell>
          <cell r="K170">
            <v>18</v>
          </cell>
          <cell r="L170">
            <v>33</v>
          </cell>
          <cell r="M170">
            <v>24</v>
          </cell>
          <cell r="N170">
            <v>14</v>
          </cell>
          <cell r="O170">
            <v>11</v>
          </cell>
          <cell r="P170">
            <v>6</v>
          </cell>
          <cell r="Q170">
            <v>16</v>
          </cell>
          <cell r="R170">
            <v>24</v>
          </cell>
          <cell r="S170">
            <v>23</v>
          </cell>
          <cell r="T170">
            <v>12</v>
          </cell>
          <cell r="U170">
            <v>12</v>
          </cell>
          <cell r="V170">
            <v>206</v>
          </cell>
          <cell r="W170">
            <v>233</v>
          </cell>
          <cell r="X170">
            <v>88.412017167381975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13</v>
          </cell>
          <cell r="BD170">
            <v>18</v>
          </cell>
          <cell r="BE170">
            <v>33</v>
          </cell>
          <cell r="BF170">
            <v>24</v>
          </cell>
          <cell r="BG170">
            <v>14</v>
          </cell>
          <cell r="BH170">
            <v>11</v>
          </cell>
          <cell r="BI170">
            <v>6</v>
          </cell>
          <cell r="BJ170">
            <v>16</v>
          </cell>
          <cell r="BK170">
            <v>24</v>
          </cell>
          <cell r="BL170">
            <v>23</v>
          </cell>
          <cell r="BM170">
            <v>12</v>
          </cell>
          <cell r="BN170">
            <v>12</v>
          </cell>
          <cell r="BO170">
            <v>233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1</v>
          </cell>
          <cell r="L171">
            <v>4</v>
          </cell>
          <cell r="M171">
            <v>4</v>
          </cell>
          <cell r="N171">
            <v>11</v>
          </cell>
          <cell r="O171">
            <v>3</v>
          </cell>
          <cell r="P171">
            <v>4</v>
          </cell>
          <cell r="Q171">
            <v>5</v>
          </cell>
          <cell r="R171">
            <v>3</v>
          </cell>
          <cell r="S171">
            <v>6</v>
          </cell>
          <cell r="T171">
            <v>2</v>
          </cell>
          <cell r="U171">
            <v>4</v>
          </cell>
          <cell r="V171">
            <v>50</v>
          </cell>
          <cell r="W171">
            <v>58</v>
          </cell>
          <cell r="X171">
            <v>86.206896551724128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</v>
          </cell>
          <cell r="BD171">
            <v>1</v>
          </cell>
          <cell r="BE171">
            <v>4</v>
          </cell>
          <cell r="BF171">
            <v>4</v>
          </cell>
          <cell r="BG171">
            <v>11</v>
          </cell>
          <cell r="BH171">
            <v>3</v>
          </cell>
          <cell r="BI171">
            <v>4</v>
          </cell>
          <cell r="BJ171">
            <v>5</v>
          </cell>
          <cell r="BK171">
            <v>3</v>
          </cell>
          <cell r="BL171">
            <v>6</v>
          </cell>
          <cell r="BM171">
            <v>2</v>
          </cell>
          <cell r="BN171">
            <v>4</v>
          </cell>
          <cell r="BO171">
            <v>58</v>
          </cell>
        </row>
        <row r="172">
          <cell r="H172">
            <v>171</v>
          </cell>
          <cell r="I172" t="str">
            <v>CENTRO DE SALUD I-3 TIRUNTAN</v>
          </cell>
          <cell r="J172">
            <v>1</v>
          </cell>
          <cell r="K172">
            <v>5</v>
          </cell>
          <cell r="L172">
            <v>6</v>
          </cell>
          <cell r="M172">
            <v>7</v>
          </cell>
          <cell r="N172">
            <v>15</v>
          </cell>
          <cell r="O172">
            <v>20</v>
          </cell>
          <cell r="P172">
            <v>1</v>
          </cell>
          <cell r="Q172">
            <v>3</v>
          </cell>
          <cell r="R172">
            <v>8</v>
          </cell>
          <cell r="S172">
            <v>7</v>
          </cell>
          <cell r="T172">
            <v>0</v>
          </cell>
          <cell r="U172">
            <v>2</v>
          </cell>
          <cell r="V172">
            <v>75</v>
          </cell>
          <cell r="W172">
            <v>74.75</v>
          </cell>
          <cell r="X172">
            <v>100.33444816053512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0.86666666666666659</v>
          </cell>
          <cell r="AM172">
            <v>0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>
            <v>0</v>
          </cell>
          <cell r="AS172">
            <v>2</v>
          </cell>
          <cell r="AT172">
            <v>1</v>
          </cell>
          <cell r="AU172">
            <v>1</v>
          </cell>
          <cell r="AV172">
            <v>4</v>
          </cell>
          <cell r="AW172">
            <v>3</v>
          </cell>
          <cell r="AX172">
            <v>0</v>
          </cell>
          <cell r="AY172">
            <v>2</v>
          </cell>
          <cell r="AZ172">
            <v>14</v>
          </cell>
          <cell r="BA172">
            <v>4.5</v>
          </cell>
          <cell r="BB172">
            <v>311.11111111111114</v>
          </cell>
          <cell r="BC172">
            <v>1</v>
          </cell>
          <cell r="BD172">
            <v>5</v>
          </cell>
          <cell r="BE172">
            <v>7</v>
          </cell>
          <cell r="BF172">
            <v>7</v>
          </cell>
          <cell r="BG172">
            <v>15</v>
          </cell>
          <cell r="BH172">
            <v>22</v>
          </cell>
          <cell r="BI172">
            <v>2</v>
          </cell>
          <cell r="BJ172">
            <v>4</v>
          </cell>
          <cell r="BK172">
            <v>12</v>
          </cell>
          <cell r="BL172">
            <v>10</v>
          </cell>
          <cell r="BM172">
            <v>0</v>
          </cell>
          <cell r="BN172">
            <v>4</v>
          </cell>
          <cell r="BO172">
            <v>80.11666666666666</v>
          </cell>
        </row>
        <row r="173">
          <cell r="H173">
            <v>172</v>
          </cell>
          <cell r="I173" t="str">
            <v>ROHABOYA</v>
          </cell>
          <cell r="J173">
            <v>7</v>
          </cell>
          <cell r="K173">
            <v>3</v>
          </cell>
          <cell r="L173">
            <v>5</v>
          </cell>
          <cell r="M173">
            <v>2</v>
          </cell>
          <cell r="N173">
            <v>6</v>
          </cell>
          <cell r="O173">
            <v>11</v>
          </cell>
          <cell r="P173">
            <v>10</v>
          </cell>
          <cell r="Q173">
            <v>5</v>
          </cell>
          <cell r="R173">
            <v>9</v>
          </cell>
          <cell r="S173">
            <v>8</v>
          </cell>
          <cell r="T173">
            <v>5</v>
          </cell>
          <cell r="U173">
            <v>5</v>
          </cell>
          <cell r="V173">
            <v>76</v>
          </cell>
          <cell r="W173">
            <v>57.916666666666664</v>
          </cell>
          <cell r="X173">
            <v>131.22302158273382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1</v>
          </cell>
          <cell r="AV173">
            <v>2</v>
          </cell>
          <cell r="AW173">
            <v>0</v>
          </cell>
          <cell r="AX173">
            <v>0</v>
          </cell>
          <cell r="AY173">
            <v>0</v>
          </cell>
          <cell r="AZ173">
            <v>3</v>
          </cell>
          <cell r="BA173">
            <v>0</v>
          </cell>
          <cell r="BB173">
            <v>0</v>
          </cell>
          <cell r="BC173">
            <v>7</v>
          </cell>
          <cell r="BD173">
            <v>3</v>
          </cell>
          <cell r="BE173">
            <v>5</v>
          </cell>
          <cell r="BF173">
            <v>2</v>
          </cell>
          <cell r="BG173">
            <v>6</v>
          </cell>
          <cell r="BH173">
            <v>11</v>
          </cell>
          <cell r="BI173">
            <v>10</v>
          </cell>
          <cell r="BJ173">
            <v>6</v>
          </cell>
          <cell r="BK173">
            <v>11</v>
          </cell>
          <cell r="BL173">
            <v>8</v>
          </cell>
          <cell r="BM173">
            <v>5</v>
          </cell>
          <cell r="BN173">
            <v>5</v>
          </cell>
          <cell r="BO173">
            <v>57.916666666666664</v>
          </cell>
        </row>
        <row r="174">
          <cell r="H174">
            <v>173</v>
          </cell>
          <cell r="I174" t="str">
            <v>PAHOYAN</v>
          </cell>
          <cell r="J174">
            <v>2</v>
          </cell>
          <cell r="K174">
            <v>4</v>
          </cell>
          <cell r="L174">
            <v>0</v>
          </cell>
          <cell r="M174">
            <v>3</v>
          </cell>
          <cell r="N174">
            <v>0</v>
          </cell>
          <cell r="O174">
            <v>4</v>
          </cell>
          <cell r="P174">
            <v>9</v>
          </cell>
          <cell r="Q174">
            <v>2</v>
          </cell>
          <cell r="R174">
            <v>5</v>
          </cell>
          <cell r="S174">
            <v>3</v>
          </cell>
          <cell r="T174">
            <v>5</v>
          </cell>
          <cell r="U174">
            <v>1</v>
          </cell>
          <cell r="V174">
            <v>38</v>
          </cell>
          <cell r="W174">
            <v>44.25</v>
          </cell>
          <cell r="X174">
            <v>85.875706214689259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0.86666666666666659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1</v>
          </cell>
          <cell r="AX174">
            <v>0</v>
          </cell>
          <cell r="AY174">
            <v>0</v>
          </cell>
          <cell r="AZ174">
            <v>1</v>
          </cell>
          <cell r="BA174">
            <v>0</v>
          </cell>
          <cell r="BB174">
            <v>0</v>
          </cell>
          <cell r="BC174">
            <v>2</v>
          </cell>
          <cell r="BD174">
            <v>4</v>
          </cell>
          <cell r="BE174">
            <v>0</v>
          </cell>
          <cell r="BF174">
            <v>3</v>
          </cell>
          <cell r="BG174">
            <v>0</v>
          </cell>
          <cell r="BH174">
            <v>4</v>
          </cell>
          <cell r="BI174">
            <v>9</v>
          </cell>
          <cell r="BJ174">
            <v>2</v>
          </cell>
          <cell r="BK174">
            <v>5</v>
          </cell>
          <cell r="BL174">
            <v>4</v>
          </cell>
          <cell r="BM174">
            <v>5</v>
          </cell>
          <cell r="BN174">
            <v>1</v>
          </cell>
          <cell r="BO174">
            <v>45.116666666666667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1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1</v>
          </cell>
          <cell r="V175">
            <v>3</v>
          </cell>
          <cell r="W175">
            <v>11.583333333333334</v>
          </cell>
          <cell r="X175">
            <v>25.899280575539567</v>
          </cell>
          <cell r="Y175">
            <v>2</v>
          </cell>
          <cell r="Z175">
            <v>1</v>
          </cell>
          <cell r="AA175">
            <v>1</v>
          </cell>
          <cell r="AB175">
            <v>0</v>
          </cell>
          <cell r="AC175">
            <v>0</v>
          </cell>
          <cell r="AD175">
            <v>1</v>
          </cell>
          <cell r="AE175">
            <v>1</v>
          </cell>
          <cell r="AF175">
            <v>0</v>
          </cell>
          <cell r="AG175">
            <v>2</v>
          </cell>
          <cell r="AH175">
            <v>2</v>
          </cell>
          <cell r="AI175">
            <v>0</v>
          </cell>
          <cell r="AJ175">
            <v>2</v>
          </cell>
          <cell r="AK175">
            <v>12</v>
          </cell>
          <cell r="AL175">
            <v>6.5</v>
          </cell>
          <cell r="AM175">
            <v>184.61538461538461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</v>
          </cell>
          <cell r="AZ175">
            <v>1</v>
          </cell>
          <cell r="BA175">
            <v>0</v>
          </cell>
          <cell r="BB175">
            <v>0</v>
          </cell>
          <cell r="BC175">
            <v>2</v>
          </cell>
          <cell r="BD175">
            <v>1</v>
          </cell>
          <cell r="BE175">
            <v>2</v>
          </cell>
          <cell r="BF175">
            <v>0</v>
          </cell>
          <cell r="BG175">
            <v>0</v>
          </cell>
          <cell r="BH175">
            <v>1</v>
          </cell>
          <cell r="BI175">
            <v>2</v>
          </cell>
          <cell r="BJ175">
            <v>0</v>
          </cell>
          <cell r="BK175">
            <v>2</v>
          </cell>
          <cell r="BL175">
            <v>2</v>
          </cell>
          <cell r="BM175">
            <v>0</v>
          </cell>
          <cell r="BN175">
            <v>4</v>
          </cell>
          <cell r="BO175">
            <v>18.083333333333336</v>
          </cell>
        </row>
        <row r="176">
          <cell r="H176">
            <v>175</v>
          </cell>
          <cell r="I176" t="str">
            <v>PUESTO DE SALUD I-1 ALFONSO UGARTE</v>
          </cell>
          <cell r="J176">
            <v>7</v>
          </cell>
          <cell r="K176">
            <v>4</v>
          </cell>
          <cell r="L176">
            <v>2</v>
          </cell>
          <cell r="M176">
            <v>4</v>
          </cell>
          <cell r="N176">
            <v>7</v>
          </cell>
          <cell r="O176">
            <v>2</v>
          </cell>
          <cell r="P176">
            <v>7</v>
          </cell>
          <cell r="Q176">
            <v>3</v>
          </cell>
          <cell r="R176">
            <v>7</v>
          </cell>
          <cell r="S176">
            <v>10</v>
          </cell>
          <cell r="T176">
            <v>1</v>
          </cell>
          <cell r="U176">
            <v>3</v>
          </cell>
          <cell r="V176">
            <v>57</v>
          </cell>
          <cell r="W176">
            <v>36</v>
          </cell>
          <cell r="X176">
            <v>158.33333333333331</v>
          </cell>
          <cell r="Y176">
            <v>1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1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2</v>
          </cell>
          <cell r="AL176">
            <v>0.43333333333333329</v>
          </cell>
          <cell r="AM176">
            <v>461.5384615384616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1</v>
          </cell>
          <cell r="AU176">
            <v>0</v>
          </cell>
          <cell r="AV176">
            <v>1</v>
          </cell>
          <cell r="AW176">
            <v>0</v>
          </cell>
          <cell r="AX176">
            <v>0</v>
          </cell>
          <cell r="AY176">
            <v>0</v>
          </cell>
          <cell r="AZ176">
            <v>2</v>
          </cell>
          <cell r="BA176">
            <v>0</v>
          </cell>
          <cell r="BB176">
            <v>0</v>
          </cell>
          <cell r="BC176">
            <v>8</v>
          </cell>
          <cell r="BD176">
            <v>4</v>
          </cell>
          <cell r="BE176">
            <v>2</v>
          </cell>
          <cell r="BF176">
            <v>4</v>
          </cell>
          <cell r="BG176">
            <v>7</v>
          </cell>
          <cell r="BH176">
            <v>2</v>
          </cell>
          <cell r="BI176">
            <v>9</v>
          </cell>
          <cell r="BJ176">
            <v>3</v>
          </cell>
          <cell r="BK176">
            <v>8</v>
          </cell>
          <cell r="BL176">
            <v>10</v>
          </cell>
          <cell r="BM176">
            <v>1</v>
          </cell>
          <cell r="BN176">
            <v>3</v>
          </cell>
          <cell r="BO176">
            <v>36.43333333333333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7</v>
          </cell>
          <cell r="K177">
            <v>11</v>
          </cell>
          <cell r="L177">
            <v>10</v>
          </cell>
          <cell r="M177">
            <v>16</v>
          </cell>
          <cell r="N177">
            <v>6</v>
          </cell>
          <cell r="O177">
            <v>5</v>
          </cell>
          <cell r="P177">
            <v>13</v>
          </cell>
          <cell r="Q177">
            <v>10</v>
          </cell>
          <cell r="R177">
            <v>17</v>
          </cell>
          <cell r="S177">
            <v>11</v>
          </cell>
          <cell r="T177">
            <v>9</v>
          </cell>
          <cell r="U177">
            <v>13</v>
          </cell>
          <cell r="V177">
            <v>128</v>
          </cell>
          <cell r="W177">
            <v>83.083333333333329</v>
          </cell>
          <cell r="X177">
            <v>154.06218655967905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</v>
          </cell>
          <cell r="AK177">
            <v>1</v>
          </cell>
          <cell r="AL177">
            <v>2.6</v>
          </cell>
          <cell r="AM177">
            <v>38.46153846153846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2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2</v>
          </cell>
          <cell r="BA177">
            <v>0</v>
          </cell>
          <cell r="BB177">
            <v>0</v>
          </cell>
          <cell r="BC177">
            <v>7</v>
          </cell>
          <cell r="BD177">
            <v>11</v>
          </cell>
          <cell r="BE177">
            <v>10</v>
          </cell>
          <cell r="BF177">
            <v>16</v>
          </cell>
          <cell r="BG177">
            <v>6</v>
          </cell>
          <cell r="BH177">
            <v>5</v>
          </cell>
          <cell r="BI177">
            <v>13</v>
          </cell>
          <cell r="BJ177">
            <v>12</v>
          </cell>
          <cell r="BK177">
            <v>17</v>
          </cell>
          <cell r="BL177">
            <v>11</v>
          </cell>
          <cell r="BM177">
            <v>9</v>
          </cell>
          <cell r="BN177">
            <v>14</v>
          </cell>
          <cell r="BO177">
            <v>85.683333333333323</v>
          </cell>
        </row>
        <row r="178">
          <cell r="H178">
            <v>177</v>
          </cell>
          <cell r="I178" t="str">
            <v>LA PEDRERA</v>
          </cell>
          <cell r="J178">
            <v>4</v>
          </cell>
          <cell r="K178">
            <v>2</v>
          </cell>
          <cell r="L178">
            <v>0</v>
          </cell>
          <cell r="M178">
            <v>2</v>
          </cell>
          <cell r="N178">
            <v>6</v>
          </cell>
          <cell r="O178">
            <v>5</v>
          </cell>
          <cell r="P178">
            <v>4</v>
          </cell>
          <cell r="Q178">
            <v>3</v>
          </cell>
          <cell r="R178">
            <v>3</v>
          </cell>
          <cell r="S178">
            <v>5</v>
          </cell>
          <cell r="T178">
            <v>10</v>
          </cell>
          <cell r="U178">
            <v>0</v>
          </cell>
          <cell r="V178">
            <v>44</v>
          </cell>
          <cell r="W178">
            <v>38.75</v>
          </cell>
          <cell r="X178">
            <v>113.54838709677419</v>
          </cell>
          <cell r="Y178">
            <v>0</v>
          </cell>
          <cell r="Z178">
            <v>0</v>
          </cell>
          <cell r="AA178">
            <v>0</v>
          </cell>
          <cell r="AB178">
            <v>1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1</v>
          </cell>
          <cell r="AL178">
            <v>2.166666666666667</v>
          </cell>
          <cell r="AM178">
            <v>46.153846153846146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4</v>
          </cell>
          <cell r="BD178">
            <v>2</v>
          </cell>
          <cell r="BE178">
            <v>0</v>
          </cell>
          <cell r="BF178">
            <v>3</v>
          </cell>
          <cell r="BG178">
            <v>6</v>
          </cell>
          <cell r="BH178">
            <v>5</v>
          </cell>
          <cell r="BI178">
            <v>4</v>
          </cell>
          <cell r="BJ178">
            <v>3</v>
          </cell>
          <cell r="BK178">
            <v>3</v>
          </cell>
          <cell r="BL178">
            <v>5</v>
          </cell>
          <cell r="BM178">
            <v>10</v>
          </cell>
          <cell r="BN178">
            <v>0</v>
          </cell>
          <cell r="BO178">
            <v>40.916666666666664</v>
          </cell>
        </row>
        <row r="179">
          <cell r="H179">
            <v>178</v>
          </cell>
          <cell r="I179" t="str">
            <v>MONTE BELLO</v>
          </cell>
          <cell r="J179">
            <v>2</v>
          </cell>
          <cell r="K179">
            <v>2</v>
          </cell>
          <cell r="L179">
            <v>1</v>
          </cell>
          <cell r="M179">
            <v>0</v>
          </cell>
          <cell r="N179">
            <v>0</v>
          </cell>
          <cell r="O179">
            <v>2</v>
          </cell>
          <cell r="P179">
            <v>1</v>
          </cell>
          <cell r="Q179">
            <v>4</v>
          </cell>
          <cell r="R179">
            <v>0</v>
          </cell>
          <cell r="S179">
            <v>4</v>
          </cell>
          <cell r="T179">
            <v>2</v>
          </cell>
          <cell r="U179">
            <v>2</v>
          </cell>
          <cell r="V179">
            <v>20</v>
          </cell>
          <cell r="W179">
            <v>34.416666666666664</v>
          </cell>
          <cell r="X179">
            <v>58.11138014527846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2</v>
          </cell>
          <cell r="BD179">
            <v>2</v>
          </cell>
          <cell r="BE179">
            <v>1</v>
          </cell>
          <cell r="BF179">
            <v>0</v>
          </cell>
          <cell r="BG179">
            <v>0</v>
          </cell>
          <cell r="BH179">
            <v>2</v>
          </cell>
          <cell r="BI179">
            <v>1</v>
          </cell>
          <cell r="BJ179">
            <v>4</v>
          </cell>
          <cell r="BK179">
            <v>0</v>
          </cell>
          <cell r="BL179">
            <v>4</v>
          </cell>
          <cell r="BM179">
            <v>2</v>
          </cell>
          <cell r="BN179">
            <v>2</v>
          </cell>
          <cell r="BO179">
            <v>34.416666666666664</v>
          </cell>
        </row>
        <row r="180">
          <cell r="H180">
            <v>179</v>
          </cell>
          <cell r="I180" t="str">
            <v>PUESTO DE SALUD I-1 MAHUIZO</v>
          </cell>
          <cell r="J180">
            <v>5</v>
          </cell>
          <cell r="K180">
            <v>10</v>
          </cell>
          <cell r="L180">
            <v>5</v>
          </cell>
          <cell r="M180">
            <v>5</v>
          </cell>
          <cell r="N180">
            <v>5</v>
          </cell>
          <cell r="O180">
            <v>13</v>
          </cell>
          <cell r="P180">
            <v>1</v>
          </cell>
          <cell r="Q180">
            <v>8</v>
          </cell>
          <cell r="R180">
            <v>8</v>
          </cell>
          <cell r="S180">
            <v>2</v>
          </cell>
          <cell r="T180">
            <v>5</v>
          </cell>
          <cell r="U180">
            <v>2</v>
          </cell>
          <cell r="V180">
            <v>69</v>
          </cell>
          <cell r="W180">
            <v>45.5</v>
          </cell>
          <cell r="X180">
            <v>151.64835164835165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5</v>
          </cell>
          <cell r="BD180">
            <v>10</v>
          </cell>
          <cell r="BE180">
            <v>5</v>
          </cell>
          <cell r="BF180">
            <v>5</v>
          </cell>
          <cell r="BG180">
            <v>5</v>
          </cell>
          <cell r="BH180">
            <v>13</v>
          </cell>
          <cell r="BI180">
            <v>1</v>
          </cell>
          <cell r="BJ180">
            <v>8</v>
          </cell>
          <cell r="BK180">
            <v>8</v>
          </cell>
          <cell r="BL180">
            <v>2</v>
          </cell>
          <cell r="BM180">
            <v>5</v>
          </cell>
          <cell r="BN180">
            <v>2</v>
          </cell>
          <cell r="BO180">
            <v>45.5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4</v>
          </cell>
          <cell r="M181">
            <v>1</v>
          </cell>
          <cell r="N181">
            <v>1</v>
          </cell>
          <cell r="O181">
            <v>1</v>
          </cell>
          <cell r="P181">
            <v>0</v>
          </cell>
          <cell r="Q181">
            <v>2</v>
          </cell>
          <cell r="R181">
            <v>4</v>
          </cell>
          <cell r="S181">
            <v>3</v>
          </cell>
          <cell r="T181">
            <v>6</v>
          </cell>
          <cell r="U181">
            <v>1</v>
          </cell>
          <cell r="V181">
            <v>23</v>
          </cell>
          <cell r="W181">
            <v>15.083333333333334</v>
          </cell>
          <cell r="X181">
            <v>152.48618784530385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4</v>
          </cell>
          <cell r="BF181">
            <v>1</v>
          </cell>
          <cell r="BG181">
            <v>1</v>
          </cell>
          <cell r="BH181">
            <v>1</v>
          </cell>
          <cell r="BI181">
            <v>0</v>
          </cell>
          <cell r="BJ181">
            <v>2</v>
          </cell>
          <cell r="BK181">
            <v>4</v>
          </cell>
          <cell r="BL181">
            <v>3</v>
          </cell>
          <cell r="BM181">
            <v>6</v>
          </cell>
          <cell r="BN181">
            <v>1</v>
          </cell>
          <cell r="BO181">
            <v>15.083333333333334</v>
          </cell>
        </row>
        <row r="182">
          <cell r="H182">
            <v>181</v>
          </cell>
          <cell r="I182" t="str">
            <v>P.S. I-2 DOS DE MAYO DE SARAYACU</v>
          </cell>
          <cell r="J182">
            <v>5</v>
          </cell>
          <cell r="K182">
            <v>1</v>
          </cell>
          <cell r="L182">
            <v>5</v>
          </cell>
          <cell r="M182">
            <v>1</v>
          </cell>
          <cell r="N182">
            <v>4</v>
          </cell>
          <cell r="O182">
            <v>5</v>
          </cell>
          <cell r="P182">
            <v>2</v>
          </cell>
          <cell r="Q182">
            <v>11</v>
          </cell>
          <cell r="R182">
            <v>3</v>
          </cell>
          <cell r="S182">
            <v>4</v>
          </cell>
          <cell r="T182">
            <v>4</v>
          </cell>
          <cell r="U182">
            <v>3</v>
          </cell>
          <cell r="V182">
            <v>48</v>
          </cell>
          <cell r="W182">
            <v>39.833333333333336</v>
          </cell>
          <cell r="X182">
            <v>120.50209205020921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5</v>
          </cell>
          <cell r="BD182">
            <v>1</v>
          </cell>
          <cell r="BE182">
            <v>5</v>
          </cell>
          <cell r="BF182">
            <v>1</v>
          </cell>
          <cell r="BG182">
            <v>4</v>
          </cell>
          <cell r="BH182">
            <v>5</v>
          </cell>
          <cell r="BI182">
            <v>2</v>
          </cell>
          <cell r="BJ182">
            <v>11</v>
          </cell>
          <cell r="BK182">
            <v>3</v>
          </cell>
          <cell r="BL182">
            <v>4</v>
          </cell>
          <cell r="BM182">
            <v>4</v>
          </cell>
          <cell r="BN182">
            <v>3</v>
          </cell>
          <cell r="BO182">
            <v>39.833333333333336</v>
          </cell>
        </row>
        <row r="183">
          <cell r="H183">
            <v>182</v>
          </cell>
          <cell r="I183" t="str">
            <v>CENTRO DE ALUD I-3 TIERRA BLANCA</v>
          </cell>
          <cell r="J183">
            <v>4</v>
          </cell>
          <cell r="K183">
            <v>7</v>
          </cell>
          <cell r="L183">
            <v>12</v>
          </cell>
          <cell r="M183">
            <v>12</v>
          </cell>
          <cell r="N183">
            <v>1</v>
          </cell>
          <cell r="O183">
            <v>7</v>
          </cell>
          <cell r="P183">
            <v>3</v>
          </cell>
          <cell r="Q183">
            <v>5</v>
          </cell>
          <cell r="R183">
            <v>8</v>
          </cell>
          <cell r="S183">
            <v>9</v>
          </cell>
          <cell r="T183">
            <v>3</v>
          </cell>
          <cell r="U183">
            <v>1</v>
          </cell>
          <cell r="V183">
            <v>72</v>
          </cell>
          <cell r="W183">
            <v>59.416666666666664</v>
          </cell>
          <cell r="X183">
            <v>121.17812061711079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0.43333333333333329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4</v>
          </cell>
          <cell r="BD183">
            <v>7</v>
          </cell>
          <cell r="BE183">
            <v>12</v>
          </cell>
          <cell r="BF183">
            <v>12</v>
          </cell>
          <cell r="BG183">
            <v>1</v>
          </cell>
          <cell r="BH183">
            <v>7</v>
          </cell>
          <cell r="BI183">
            <v>3</v>
          </cell>
          <cell r="BJ183">
            <v>5</v>
          </cell>
          <cell r="BK183">
            <v>8</v>
          </cell>
          <cell r="BL183">
            <v>9</v>
          </cell>
          <cell r="BM183">
            <v>3</v>
          </cell>
          <cell r="BN183">
            <v>1</v>
          </cell>
          <cell r="BO183">
            <v>59.849999999999994</v>
          </cell>
        </row>
        <row r="184">
          <cell r="H184">
            <v>183</v>
          </cell>
          <cell r="I184" t="str">
            <v>PUESTO DE SALUD I-1 HUAÑUNA</v>
          </cell>
          <cell r="J184">
            <v>3</v>
          </cell>
          <cell r="K184">
            <v>7</v>
          </cell>
          <cell r="L184">
            <v>1</v>
          </cell>
          <cell r="M184">
            <v>1</v>
          </cell>
          <cell r="N184">
            <v>4</v>
          </cell>
          <cell r="O184">
            <v>2</v>
          </cell>
          <cell r="P184">
            <v>4</v>
          </cell>
          <cell r="Q184">
            <v>6</v>
          </cell>
          <cell r="R184">
            <v>6</v>
          </cell>
          <cell r="S184">
            <v>9</v>
          </cell>
          <cell r="T184">
            <v>6</v>
          </cell>
          <cell r="U184">
            <v>0</v>
          </cell>
          <cell r="V184">
            <v>49</v>
          </cell>
          <cell r="W184">
            <v>47.5</v>
          </cell>
          <cell r="X184">
            <v>103.15789473684211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2</v>
          </cell>
          <cell r="AF184">
            <v>2</v>
          </cell>
          <cell r="AG184">
            <v>0</v>
          </cell>
          <cell r="AH184">
            <v>1</v>
          </cell>
          <cell r="AI184">
            <v>0</v>
          </cell>
          <cell r="AJ184">
            <v>0</v>
          </cell>
          <cell r="AK184">
            <v>5</v>
          </cell>
          <cell r="AL184">
            <v>3.0333333333333337</v>
          </cell>
          <cell r="AM184">
            <v>164.83516483516482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</v>
          </cell>
          <cell r="BD184">
            <v>7</v>
          </cell>
          <cell r="BE184">
            <v>1</v>
          </cell>
          <cell r="BF184">
            <v>1</v>
          </cell>
          <cell r="BG184">
            <v>4</v>
          </cell>
          <cell r="BH184">
            <v>2</v>
          </cell>
          <cell r="BI184">
            <v>6</v>
          </cell>
          <cell r="BJ184">
            <v>8</v>
          </cell>
          <cell r="BK184">
            <v>6</v>
          </cell>
          <cell r="BL184">
            <v>10</v>
          </cell>
          <cell r="BM184">
            <v>6</v>
          </cell>
          <cell r="BN184">
            <v>0</v>
          </cell>
          <cell r="BO184">
            <v>50.533333333333331</v>
          </cell>
        </row>
        <row r="185">
          <cell r="H185">
            <v>184</v>
          </cell>
          <cell r="I185" t="str">
            <v>PUESTO DE SALUD I-1 PUERTO ENRIQUE</v>
          </cell>
          <cell r="J185">
            <v>8</v>
          </cell>
          <cell r="K185">
            <v>7</v>
          </cell>
          <cell r="L185">
            <v>16</v>
          </cell>
          <cell r="M185">
            <v>5</v>
          </cell>
          <cell r="N185">
            <v>7</v>
          </cell>
          <cell r="O185">
            <v>11</v>
          </cell>
          <cell r="P185">
            <v>27</v>
          </cell>
          <cell r="Q185">
            <v>9</v>
          </cell>
          <cell r="R185">
            <v>17</v>
          </cell>
          <cell r="S185">
            <v>7</v>
          </cell>
          <cell r="T185">
            <v>20</v>
          </cell>
          <cell r="U185">
            <v>1</v>
          </cell>
          <cell r="V185">
            <v>135</v>
          </cell>
          <cell r="W185">
            <v>87.833333333333329</v>
          </cell>
          <cell r="X185">
            <v>153.7001897533207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8</v>
          </cell>
          <cell r="BD185">
            <v>7</v>
          </cell>
          <cell r="BE185">
            <v>16</v>
          </cell>
          <cell r="BF185">
            <v>5</v>
          </cell>
          <cell r="BG185">
            <v>7</v>
          </cell>
          <cell r="BH185">
            <v>11</v>
          </cell>
          <cell r="BI185">
            <v>27</v>
          </cell>
          <cell r="BJ185">
            <v>9</v>
          </cell>
          <cell r="BK185">
            <v>17</v>
          </cell>
          <cell r="BL185">
            <v>7</v>
          </cell>
          <cell r="BM185">
            <v>20</v>
          </cell>
          <cell r="BN185">
            <v>1</v>
          </cell>
          <cell r="BO185">
            <v>87.833333333333329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9</v>
          </cell>
          <cell r="K186">
            <v>16</v>
          </cell>
          <cell r="L186">
            <v>31</v>
          </cell>
          <cell r="M186">
            <v>26</v>
          </cell>
          <cell r="N186">
            <v>16</v>
          </cell>
          <cell r="O186">
            <v>37</v>
          </cell>
          <cell r="P186">
            <v>10</v>
          </cell>
          <cell r="Q186">
            <v>24</v>
          </cell>
          <cell r="R186">
            <v>34</v>
          </cell>
          <cell r="S186">
            <v>39</v>
          </cell>
          <cell r="T186">
            <v>44</v>
          </cell>
          <cell r="U186">
            <v>10</v>
          </cell>
          <cell r="V186">
            <v>296</v>
          </cell>
          <cell r="W186">
            <v>212.75</v>
          </cell>
          <cell r="X186">
            <v>139.13043478260869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2.166666666666667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9</v>
          </cell>
          <cell r="BD186">
            <v>16</v>
          </cell>
          <cell r="BE186">
            <v>31</v>
          </cell>
          <cell r="BF186">
            <v>26</v>
          </cell>
          <cell r="BG186">
            <v>16</v>
          </cell>
          <cell r="BH186">
            <v>37</v>
          </cell>
          <cell r="BI186">
            <v>10</v>
          </cell>
          <cell r="BJ186">
            <v>24</v>
          </cell>
          <cell r="BK186">
            <v>34</v>
          </cell>
          <cell r="BL186">
            <v>39</v>
          </cell>
          <cell r="BM186">
            <v>44</v>
          </cell>
          <cell r="BN186">
            <v>10</v>
          </cell>
          <cell r="BO186">
            <v>214.91666666666666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4</v>
          </cell>
          <cell r="L187">
            <v>3</v>
          </cell>
          <cell r="M187">
            <v>7</v>
          </cell>
          <cell r="N187">
            <v>11</v>
          </cell>
          <cell r="O187">
            <v>5</v>
          </cell>
          <cell r="P187">
            <v>10</v>
          </cell>
          <cell r="Q187">
            <v>14</v>
          </cell>
          <cell r="R187">
            <v>23</v>
          </cell>
          <cell r="S187">
            <v>15</v>
          </cell>
          <cell r="T187">
            <v>16</v>
          </cell>
          <cell r="U187">
            <v>6</v>
          </cell>
          <cell r="V187">
            <v>119</v>
          </cell>
          <cell r="W187">
            <v>107.83333333333333</v>
          </cell>
          <cell r="X187">
            <v>110.35548686244205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0.43333333333333329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1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1</v>
          </cell>
          <cell r="BA187">
            <v>1.5</v>
          </cell>
          <cell r="BB187">
            <v>66.666666666666657</v>
          </cell>
          <cell r="BC187">
            <v>5</v>
          </cell>
          <cell r="BD187">
            <v>4</v>
          </cell>
          <cell r="BE187">
            <v>3</v>
          </cell>
          <cell r="BF187">
            <v>7</v>
          </cell>
          <cell r="BG187">
            <v>11</v>
          </cell>
          <cell r="BH187">
            <v>6</v>
          </cell>
          <cell r="BI187">
            <v>10</v>
          </cell>
          <cell r="BJ187">
            <v>14</v>
          </cell>
          <cell r="BK187">
            <v>23</v>
          </cell>
          <cell r="BL187">
            <v>15</v>
          </cell>
          <cell r="BM187">
            <v>16</v>
          </cell>
          <cell r="BN187">
            <v>6</v>
          </cell>
          <cell r="BO187">
            <v>109.76666666666667</v>
          </cell>
        </row>
        <row r="188">
          <cell r="H188">
            <v>187</v>
          </cell>
          <cell r="I188" t="str">
            <v>C.S.  I-4 BALSAPUERTO</v>
          </cell>
          <cell r="J188">
            <v>23</v>
          </cell>
          <cell r="K188">
            <v>9</v>
          </cell>
          <cell r="L188">
            <v>10</v>
          </cell>
          <cell r="M188">
            <v>18</v>
          </cell>
          <cell r="N188">
            <v>16</v>
          </cell>
          <cell r="O188">
            <v>44</v>
          </cell>
          <cell r="P188">
            <v>17</v>
          </cell>
          <cell r="Q188">
            <v>18</v>
          </cell>
          <cell r="R188">
            <v>33</v>
          </cell>
          <cell r="S188">
            <v>64</v>
          </cell>
          <cell r="T188">
            <v>39</v>
          </cell>
          <cell r="U188">
            <v>19</v>
          </cell>
          <cell r="V188">
            <v>310</v>
          </cell>
          <cell r="W188">
            <v>192.33333333333334</v>
          </cell>
          <cell r="X188">
            <v>161.17850953206238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2</v>
          </cell>
          <cell r="AJ188">
            <v>0</v>
          </cell>
          <cell r="AK188">
            <v>2</v>
          </cell>
          <cell r="AL188">
            <v>0.86666666666666659</v>
          </cell>
          <cell r="AM188">
            <v>230.7692307692308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8</v>
          </cell>
          <cell r="AS188">
            <v>6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14</v>
          </cell>
          <cell r="BA188">
            <v>21</v>
          </cell>
          <cell r="BB188">
            <v>66.666666666666657</v>
          </cell>
          <cell r="BC188">
            <v>23</v>
          </cell>
          <cell r="BD188">
            <v>9</v>
          </cell>
          <cell r="BE188">
            <v>10</v>
          </cell>
          <cell r="BF188">
            <v>18</v>
          </cell>
          <cell r="BG188">
            <v>24</v>
          </cell>
          <cell r="BH188">
            <v>50</v>
          </cell>
          <cell r="BI188">
            <v>17</v>
          </cell>
          <cell r="BJ188">
            <v>18</v>
          </cell>
          <cell r="BK188">
            <v>33</v>
          </cell>
          <cell r="BL188">
            <v>64</v>
          </cell>
          <cell r="BM188">
            <v>41</v>
          </cell>
          <cell r="BN188">
            <v>19</v>
          </cell>
          <cell r="BO188">
            <v>214.20000000000002</v>
          </cell>
        </row>
        <row r="189">
          <cell r="H189">
            <v>188</v>
          </cell>
          <cell r="I189" t="str">
            <v>VISTA ALEGRE DE BALSAPUERTO</v>
          </cell>
          <cell r="J189">
            <v>5</v>
          </cell>
          <cell r="K189">
            <v>1</v>
          </cell>
          <cell r="L189">
            <v>1</v>
          </cell>
          <cell r="M189">
            <v>4</v>
          </cell>
          <cell r="N189">
            <v>6</v>
          </cell>
          <cell r="O189">
            <v>1</v>
          </cell>
          <cell r="P189">
            <v>3</v>
          </cell>
          <cell r="Q189">
            <v>2</v>
          </cell>
          <cell r="R189">
            <v>0</v>
          </cell>
          <cell r="S189">
            <v>6</v>
          </cell>
          <cell r="T189">
            <v>0</v>
          </cell>
          <cell r="U189">
            <v>0</v>
          </cell>
          <cell r="V189">
            <v>29</v>
          </cell>
          <cell r="W189">
            <v>19.5</v>
          </cell>
          <cell r="X189">
            <v>148.71794871794873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5</v>
          </cell>
          <cell r="BD189">
            <v>1</v>
          </cell>
          <cell r="BE189">
            <v>1</v>
          </cell>
          <cell r="BF189">
            <v>4</v>
          </cell>
          <cell r="BG189">
            <v>6</v>
          </cell>
          <cell r="BH189">
            <v>1</v>
          </cell>
          <cell r="BI189">
            <v>3</v>
          </cell>
          <cell r="BJ189">
            <v>2</v>
          </cell>
          <cell r="BK189">
            <v>0</v>
          </cell>
          <cell r="BL189">
            <v>6</v>
          </cell>
          <cell r="BM189">
            <v>0</v>
          </cell>
          <cell r="BN189">
            <v>0</v>
          </cell>
          <cell r="BO189">
            <v>19.5</v>
          </cell>
        </row>
        <row r="190">
          <cell r="H190">
            <v>189</v>
          </cell>
          <cell r="I190" t="str">
            <v>P.S. I-1 NUEVA VIDA</v>
          </cell>
          <cell r="J190">
            <v>6</v>
          </cell>
          <cell r="K190">
            <v>8</v>
          </cell>
          <cell r="L190">
            <v>0</v>
          </cell>
          <cell r="M190">
            <v>9</v>
          </cell>
          <cell r="N190">
            <v>11</v>
          </cell>
          <cell r="O190">
            <v>2</v>
          </cell>
          <cell r="P190">
            <v>5</v>
          </cell>
          <cell r="Q190">
            <v>1</v>
          </cell>
          <cell r="R190">
            <v>2</v>
          </cell>
          <cell r="S190">
            <v>6</v>
          </cell>
          <cell r="T190">
            <v>3</v>
          </cell>
          <cell r="U190">
            <v>5</v>
          </cell>
          <cell r="V190">
            <v>58</v>
          </cell>
          <cell r="W190">
            <v>33.5</v>
          </cell>
          <cell r="X190">
            <v>173.13432835820893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6</v>
          </cell>
          <cell r="BD190">
            <v>8</v>
          </cell>
          <cell r="BE190">
            <v>0</v>
          </cell>
          <cell r="BF190">
            <v>9</v>
          </cell>
          <cell r="BG190">
            <v>11</v>
          </cell>
          <cell r="BH190">
            <v>2</v>
          </cell>
          <cell r="BI190">
            <v>5</v>
          </cell>
          <cell r="BJ190">
            <v>1</v>
          </cell>
          <cell r="BK190">
            <v>2</v>
          </cell>
          <cell r="BL190">
            <v>6</v>
          </cell>
          <cell r="BM190">
            <v>3</v>
          </cell>
          <cell r="BN190">
            <v>5</v>
          </cell>
          <cell r="BO190">
            <v>33.5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1</v>
          </cell>
          <cell r="W191">
            <v>6.916666666666667</v>
          </cell>
          <cell r="X191">
            <v>14.457831325301203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6.916666666666667</v>
          </cell>
        </row>
        <row r="192">
          <cell r="H192">
            <v>191</v>
          </cell>
          <cell r="I192" t="str">
            <v>C.S. I-3 JEBEROS</v>
          </cell>
          <cell r="J192">
            <v>9</v>
          </cell>
          <cell r="K192">
            <v>3</v>
          </cell>
          <cell r="L192">
            <v>5</v>
          </cell>
          <cell r="M192">
            <v>11</v>
          </cell>
          <cell r="N192">
            <v>8</v>
          </cell>
          <cell r="O192">
            <v>14</v>
          </cell>
          <cell r="P192">
            <v>22</v>
          </cell>
          <cell r="Q192">
            <v>20</v>
          </cell>
          <cell r="R192">
            <v>38</v>
          </cell>
          <cell r="S192">
            <v>13</v>
          </cell>
          <cell r="T192">
            <v>12</v>
          </cell>
          <cell r="U192">
            <v>9</v>
          </cell>
          <cell r="V192">
            <v>164</v>
          </cell>
          <cell r="W192">
            <v>160.16666666666666</v>
          </cell>
          <cell r="X192">
            <v>102.39334027055152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9.9666666666666668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1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1</v>
          </cell>
          <cell r="BA192">
            <v>0</v>
          </cell>
          <cell r="BB192">
            <v>0</v>
          </cell>
          <cell r="BC192">
            <v>9</v>
          </cell>
          <cell r="BD192">
            <v>3</v>
          </cell>
          <cell r="BE192">
            <v>5</v>
          </cell>
          <cell r="BF192">
            <v>11</v>
          </cell>
          <cell r="BG192">
            <v>8</v>
          </cell>
          <cell r="BH192">
            <v>14</v>
          </cell>
          <cell r="BI192">
            <v>22</v>
          </cell>
          <cell r="BJ192">
            <v>21</v>
          </cell>
          <cell r="BK192">
            <v>38</v>
          </cell>
          <cell r="BL192">
            <v>13</v>
          </cell>
          <cell r="BM192">
            <v>12</v>
          </cell>
          <cell r="BN192">
            <v>9</v>
          </cell>
          <cell r="BO192">
            <v>170.13333333333333</v>
          </cell>
        </row>
        <row r="193">
          <cell r="H193">
            <v>192</v>
          </cell>
          <cell r="I193" t="str">
            <v>P.S. I-1 BELLAVISTA DE JEBEROS</v>
          </cell>
          <cell r="J193">
            <v>17</v>
          </cell>
          <cell r="K193">
            <v>7</v>
          </cell>
          <cell r="L193">
            <v>11</v>
          </cell>
          <cell r="M193">
            <v>16</v>
          </cell>
          <cell r="N193">
            <v>17</v>
          </cell>
          <cell r="O193">
            <v>7</v>
          </cell>
          <cell r="P193">
            <v>17</v>
          </cell>
          <cell r="Q193">
            <v>11</v>
          </cell>
          <cell r="R193">
            <v>14</v>
          </cell>
          <cell r="S193">
            <v>16</v>
          </cell>
          <cell r="T193">
            <v>31</v>
          </cell>
          <cell r="U193">
            <v>13</v>
          </cell>
          <cell r="V193">
            <v>177</v>
          </cell>
          <cell r="W193">
            <v>85.75</v>
          </cell>
          <cell r="X193">
            <v>206.41399416909621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17</v>
          </cell>
          <cell r="BD193">
            <v>7</v>
          </cell>
          <cell r="BE193">
            <v>11</v>
          </cell>
          <cell r="BF193">
            <v>16</v>
          </cell>
          <cell r="BG193">
            <v>17</v>
          </cell>
          <cell r="BH193">
            <v>7</v>
          </cell>
          <cell r="BI193">
            <v>17</v>
          </cell>
          <cell r="BJ193">
            <v>11</v>
          </cell>
          <cell r="BK193">
            <v>14</v>
          </cell>
          <cell r="BL193">
            <v>16</v>
          </cell>
          <cell r="BM193">
            <v>31</v>
          </cell>
          <cell r="BN193">
            <v>13</v>
          </cell>
          <cell r="BO193">
            <v>85.75</v>
          </cell>
        </row>
        <row r="194">
          <cell r="H194">
            <v>193</v>
          </cell>
          <cell r="I194" t="str">
            <v>C.S. I-4 LAGUNAS</v>
          </cell>
          <cell r="J194">
            <v>11</v>
          </cell>
          <cell r="K194">
            <v>8</v>
          </cell>
          <cell r="L194">
            <v>5</v>
          </cell>
          <cell r="M194">
            <v>28</v>
          </cell>
          <cell r="N194">
            <v>17</v>
          </cell>
          <cell r="O194">
            <v>13</v>
          </cell>
          <cell r="P194">
            <v>14</v>
          </cell>
          <cell r="Q194">
            <v>16</v>
          </cell>
          <cell r="R194">
            <v>17</v>
          </cell>
          <cell r="S194">
            <v>6</v>
          </cell>
          <cell r="T194">
            <v>17</v>
          </cell>
          <cell r="U194">
            <v>6</v>
          </cell>
          <cell r="V194">
            <v>158</v>
          </cell>
          <cell r="W194">
            <v>129</v>
          </cell>
          <cell r="X194">
            <v>122.48062015503875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1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1</v>
          </cell>
          <cell r="AL194">
            <v>4.7666666666666666</v>
          </cell>
          <cell r="AM194">
            <v>20.97902097902098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11</v>
          </cell>
          <cell r="BD194">
            <v>8</v>
          </cell>
          <cell r="BE194">
            <v>5</v>
          </cell>
          <cell r="BF194">
            <v>28</v>
          </cell>
          <cell r="BG194">
            <v>18</v>
          </cell>
          <cell r="BH194">
            <v>13</v>
          </cell>
          <cell r="BI194">
            <v>14</v>
          </cell>
          <cell r="BJ194">
            <v>16</v>
          </cell>
          <cell r="BK194">
            <v>17</v>
          </cell>
          <cell r="BL194">
            <v>6</v>
          </cell>
          <cell r="BM194">
            <v>17</v>
          </cell>
          <cell r="BN194">
            <v>6</v>
          </cell>
          <cell r="BO194">
            <v>133.76666666666668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O195">
            <v>1</v>
          </cell>
          <cell r="P195">
            <v>0</v>
          </cell>
          <cell r="Q195">
            <v>2</v>
          </cell>
          <cell r="R195">
            <v>3</v>
          </cell>
          <cell r="S195">
            <v>3</v>
          </cell>
          <cell r="T195">
            <v>0</v>
          </cell>
          <cell r="U195">
            <v>0</v>
          </cell>
          <cell r="V195">
            <v>10</v>
          </cell>
          <cell r="W195">
            <v>32.833333333333336</v>
          </cell>
          <cell r="X195">
            <v>30.45685279187817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1</v>
          </cell>
          <cell r="BE195">
            <v>0</v>
          </cell>
          <cell r="BF195">
            <v>0</v>
          </cell>
          <cell r="BG195">
            <v>0</v>
          </cell>
          <cell r="BH195">
            <v>1</v>
          </cell>
          <cell r="BI195">
            <v>0</v>
          </cell>
          <cell r="BJ195">
            <v>2</v>
          </cell>
          <cell r="BK195">
            <v>3</v>
          </cell>
          <cell r="BL195">
            <v>3</v>
          </cell>
          <cell r="BM195">
            <v>0</v>
          </cell>
          <cell r="BN195">
            <v>0</v>
          </cell>
          <cell r="BO195">
            <v>32.833333333333336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4</v>
          </cell>
          <cell r="L196">
            <v>0</v>
          </cell>
          <cell r="M196">
            <v>2</v>
          </cell>
          <cell r="N196">
            <v>2</v>
          </cell>
          <cell r="O196">
            <v>7</v>
          </cell>
          <cell r="P196">
            <v>5</v>
          </cell>
          <cell r="Q196">
            <v>2</v>
          </cell>
          <cell r="R196">
            <v>8</v>
          </cell>
          <cell r="S196">
            <v>5</v>
          </cell>
          <cell r="T196">
            <v>3</v>
          </cell>
          <cell r="U196">
            <v>5</v>
          </cell>
          <cell r="V196">
            <v>43</v>
          </cell>
          <cell r="W196">
            <v>24.083333333333332</v>
          </cell>
          <cell r="X196">
            <v>178.54671280276818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0.86666666666666659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4</v>
          </cell>
          <cell r="BE196">
            <v>0</v>
          </cell>
          <cell r="BF196">
            <v>2</v>
          </cell>
          <cell r="BG196">
            <v>2</v>
          </cell>
          <cell r="BH196">
            <v>7</v>
          </cell>
          <cell r="BI196">
            <v>5</v>
          </cell>
          <cell r="BJ196">
            <v>2</v>
          </cell>
          <cell r="BK196">
            <v>8</v>
          </cell>
          <cell r="BL196">
            <v>5</v>
          </cell>
          <cell r="BM196">
            <v>3</v>
          </cell>
          <cell r="BN196">
            <v>5</v>
          </cell>
          <cell r="BO196">
            <v>24.95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1</v>
          </cell>
          <cell r="L197">
            <v>0</v>
          </cell>
          <cell r="M197">
            <v>2</v>
          </cell>
          <cell r="N197">
            <v>2</v>
          </cell>
          <cell r="O197">
            <v>4</v>
          </cell>
          <cell r="P197">
            <v>2</v>
          </cell>
          <cell r="Q197">
            <v>4</v>
          </cell>
          <cell r="R197">
            <v>11</v>
          </cell>
          <cell r="S197">
            <v>6</v>
          </cell>
          <cell r="T197">
            <v>5</v>
          </cell>
          <cell r="U197">
            <v>3</v>
          </cell>
          <cell r="V197">
            <v>47</v>
          </cell>
          <cell r="W197">
            <v>45.666666666666664</v>
          </cell>
          <cell r="X197">
            <v>102.91970802919708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7</v>
          </cell>
          <cell r="BD197">
            <v>1</v>
          </cell>
          <cell r="BE197">
            <v>0</v>
          </cell>
          <cell r="BF197">
            <v>2</v>
          </cell>
          <cell r="BG197">
            <v>2</v>
          </cell>
          <cell r="BH197">
            <v>4</v>
          </cell>
          <cell r="BI197">
            <v>2</v>
          </cell>
          <cell r="BJ197">
            <v>4</v>
          </cell>
          <cell r="BK197">
            <v>11</v>
          </cell>
          <cell r="BL197">
            <v>6</v>
          </cell>
          <cell r="BM197">
            <v>5</v>
          </cell>
          <cell r="BN197">
            <v>3</v>
          </cell>
          <cell r="BO197">
            <v>45.666666666666664</v>
          </cell>
        </row>
        <row r="198">
          <cell r="H198">
            <v>197</v>
          </cell>
          <cell r="I198" t="str">
            <v>P.S. I-1 BARRIO CENTRAL</v>
          </cell>
          <cell r="J198">
            <v>1</v>
          </cell>
          <cell r="K198">
            <v>5</v>
          </cell>
          <cell r="L198">
            <v>4</v>
          </cell>
          <cell r="M198">
            <v>3</v>
          </cell>
          <cell r="N198">
            <v>0</v>
          </cell>
          <cell r="O198">
            <v>0</v>
          </cell>
          <cell r="P198">
            <v>2</v>
          </cell>
          <cell r="Q198">
            <v>1</v>
          </cell>
          <cell r="R198">
            <v>3</v>
          </cell>
          <cell r="S198">
            <v>1</v>
          </cell>
          <cell r="T198">
            <v>2</v>
          </cell>
          <cell r="U198">
            <v>2</v>
          </cell>
          <cell r="V198">
            <v>24</v>
          </cell>
          <cell r="W198">
            <v>34.583333333333329</v>
          </cell>
          <cell r="X198">
            <v>69.397590361445793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0.43333333333333329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1</v>
          </cell>
          <cell r="BD198">
            <v>5</v>
          </cell>
          <cell r="BE198">
            <v>4</v>
          </cell>
          <cell r="BF198">
            <v>3</v>
          </cell>
          <cell r="BG198">
            <v>0</v>
          </cell>
          <cell r="BH198">
            <v>0</v>
          </cell>
          <cell r="BI198">
            <v>2</v>
          </cell>
          <cell r="BJ198">
            <v>1</v>
          </cell>
          <cell r="BK198">
            <v>3</v>
          </cell>
          <cell r="BL198">
            <v>1</v>
          </cell>
          <cell r="BM198">
            <v>2</v>
          </cell>
          <cell r="BN198">
            <v>2</v>
          </cell>
          <cell r="BO198">
            <v>35.016666666666659</v>
          </cell>
        </row>
        <row r="199">
          <cell r="H199">
            <v>198</v>
          </cell>
          <cell r="I199" t="str">
            <v>P.S. I-1 CHARUPA</v>
          </cell>
          <cell r="J199">
            <v>8</v>
          </cell>
          <cell r="K199">
            <v>3</v>
          </cell>
          <cell r="L199">
            <v>11</v>
          </cell>
          <cell r="M199">
            <v>15</v>
          </cell>
          <cell r="N199">
            <v>19</v>
          </cell>
          <cell r="O199">
            <v>9</v>
          </cell>
          <cell r="P199">
            <v>12</v>
          </cell>
          <cell r="Q199">
            <v>11</v>
          </cell>
          <cell r="R199">
            <v>13</v>
          </cell>
          <cell r="S199">
            <v>8</v>
          </cell>
          <cell r="T199">
            <v>6</v>
          </cell>
          <cell r="U199">
            <v>7</v>
          </cell>
          <cell r="V199">
            <v>122</v>
          </cell>
          <cell r="W199">
            <v>106.5</v>
          </cell>
          <cell r="X199">
            <v>114.55399061032865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8</v>
          </cell>
          <cell r="BD199">
            <v>3</v>
          </cell>
          <cell r="BE199">
            <v>11</v>
          </cell>
          <cell r="BF199">
            <v>15</v>
          </cell>
          <cell r="BG199">
            <v>19</v>
          </cell>
          <cell r="BH199">
            <v>9</v>
          </cell>
          <cell r="BI199">
            <v>12</v>
          </cell>
          <cell r="BJ199">
            <v>11</v>
          </cell>
          <cell r="BK199">
            <v>13</v>
          </cell>
          <cell r="BL199">
            <v>8</v>
          </cell>
          <cell r="BM199">
            <v>6</v>
          </cell>
          <cell r="BN199">
            <v>7</v>
          </cell>
          <cell r="BO199">
            <v>106.5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2</v>
          </cell>
          <cell r="L200">
            <v>0</v>
          </cell>
          <cell r="M200">
            <v>0</v>
          </cell>
          <cell r="N200">
            <v>1</v>
          </cell>
          <cell r="O200">
            <v>2</v>
          </cell>
          <cell r="P200">
            <v>1</v>
          </cell>
          <cell r="Q200">
            <v>3</v>
          </cell>
          <cell r="R200">
            <v>4</v>
          </cell>
          <cell r="S200">
            <v>1</v>
          </cell>
          <cell r="T200">
            <v>2</v>
          </cell>
          <cell r="U200">
            <v>6</v>
          </cell>
          <cell r="V200">
            <v>22</v>
          </cell>
          <cell r="W200">
            <v>30.916666666666668</v>
          </cell>
          <cell r="X200">
            <v>71.159029649595681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2</v>
          </cell>
          <cell r="BE200">
            <v>0</v>
          </cell>
          <cell r="BF200">
            <v>0</v>
          </cell>
          <cell r="BG200">
            <v>1</v>
          </cell>
          <cell r="BH200">
            <v>2</v>
          </cell>
          <cell r="BI200">
            <v>1</v>
          </cell>
          <cell r="BJ200">
            <v>3</v>
          </cell>
          <cell r="BK200">
            <v>4</v>
          </cell>
          <cell r="BL200">
            <v>1</v>
          </cell>
          <cell r="BM200">
            <v>2</v>
          </cell>
          <cell r="BN200">
            <v>6</v>
          </cell>
          <cell r="BO200">
            <v>30.916666666666668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3</v>
          </cell>
          <cell r="L201">
            <v>5</v>
          </cell>
          <cell r="M201">
            <v>4</v>
          </cell>
          <cell r="N201">
            <v>5</v>
          </cell>
          <cell r="O201">
            <v>2</v>
          </cell>
          <cell r="P201">
            <v>3</v>
          </cell>
          <cell r="Q201">
            <v>8</v>
          </cell>
          <cell r="R201">
            <v>2</v>
          </cell>
          <cell r="S201">
            <v>0</v>
          </cell>
          <cell r="T201">
            <v>2</v>
          </cell>
          <cell r="U201">
            <v>1</v>
          </cell>
          <cell r="V201">
            <v>35</v>
          </cell>
          <cell r="W201">
            <v>58.583333333333336</v>
          </cell>
          <cell r="X201">
            <v>59.743954480796582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3</v>
          </cell>
          <cell r="BE201">
            <v>5</v>
          </cell>
          <cell r="BF201">
            <v>4</v>
          </cell>
          <cell r="BG201">
            <v>5</v>
          </cell>
          <cell r="BH201">
            <v>2</v>
          </cell>
          <cell r="BI201">
            <v>3</v>
          </cell>
          <cell r="BJ201">
            <v>8</v>
          </cell>
          <cell r="BK201">
            <v>2</v>
          </cell>
          <cell r="BL201">
            <v>0</v>
          </cell>
          <cell r="BM201">
            <v>2</v>
          </cell>
          <cell r="BN201">
            <v>1</v>
          </cell>
          <cell r="BO201">
            <v>58.583333333333336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2</v>
          </cell>
          <cell r="L202">
            <v>3</v>
          </cell>
          <cell r="M202">
            <v>20</v>
          </cell>
          <cell r="N202">
            <v>3</v>
          </cell>
          <cell r="O202">
            <v>5</v>
          </cell>
          <cell r="P202">
            <v>7</v>
          </cell>
          <cell r="Q202">
            <v>5</v>
          </cell>
          <cell r="R202">
            <v>11</v>
          </cell>
          <cell r="S202">
            <v>1</v>
          </cell>
          <cell r="T202">
            <v>3</v>
          </cell>
          <cell r="U202">
            <v>3</v>
          </cell>
          <cell r="V202">
            <v>65</v>
          </cell>
          <cell r="W202">
            <v>58.25</v>
          </cell>
          <cell r="X202">
            <v>111.58798283261801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0.86666666666666659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2</v>
          </cell>
          <cell r="BD202">
            <v>2</v>
          </cell>
          <cell r="BE202">
            <v>3</v>
          </cell>
          <cell r="BF202">
            <v>20</v>
          </cell>
          <cell r="BG202">
            <v>3</v>
          </cell>
          <cell r="BH202">
            <v>5</v>
          </cell>
          <cell r="BI202">
            <v>7</v>
          </cell>
          <cell r="BJ202">
            <v>5</v>
          </cell>
          <cell r="BK202">
            <v>11</v>
          </cell>
          <cell r="BL202">
            <v>1</v>
          </cell>
          <cell r="BM202">
            <v>3</v>
          </cell>
          <cell r="BN202">
            <v>3</v>
          </cell>
          <cell r="BO202">
            <v>59.116666666666667</v>
          </cell>
        </row>
        <row r="203">
          <cell r="H203">
            <v>202</v>
          </cell>
          <cell r="I203" t="str">
            <v>C.S. I-3 SANTA CRUZ</v>
          </cell>
          <cell r="J203">
            <v>10</v>
          </cell>
          <cell r="K203">
            <v>2</v>
          </cell>
          <cell r="L203">
            <v>2</v>
          </cell>
          <cell r="M203">
            <v>3</v>
          </cell>
          <cell r="N203">
            <v>5</v>
          </cell>
          <cell r="O203">
            <v>4</v>
          </cell>
          <cell r="P203">
            <v>7</v>
          </cell>
          <cell r="Q203">
            <v>8</v>
          </cell>
          <cell r="R203">
            <v>12</v>
          </cell>
          <cell r="S203">
            <v>6</v>
          </cell>
          <cell r="T203">
            <v>2</v>
          </cell>
          <cell r="U203">
            <v>1</v>
          </cell>
          <cell r="V203">
            <v>62</v>
          </cell>
          <cell r="W203">
            <v>71.416666666666671</v>
          </cell>
          <cell r="X203">
            <v>86.814469078179684</v>
          </cell>
          <cell r="Y203">
            <v>2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2</v>
          </cell>
          <cell r="AL203">
            <v>1.3</v>
          </cell>
          <cell r="AM203">
            <v>153.84615384615384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12</v>
          </cell>
          <cell r="BD203">
            <v>2</v>
          </cell>
          <cell r="BE203">
            <v>2</v>
          </cell>
          <cell r="BF203">
            <v>3</v>
          </cell>
          <cell r="BG203">
            <v>5</v>
          </cell>
          <cell r="BH203">
            <v>4</v>
          </cell>
          <cell r="BI203">
            <v>7</v>
          </cell>
          <cell r="BJ203">
            <v>8</v>
          </cell>
          <cell r="BK203">
            <v>12</v>
          </cell>
          <cell r="BL203">
            <v>6</v>
          </cell>
          <cell r="BM203">
            <v>2</v>
          </cell>
          <cell r="BN203">
            <v>1</v>
          </cell>
          <cell r="BO203">
            <v>72.716666666666669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1</v>
          </cell>
          <cell r="O204">
            <v>1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1</v>
          </cell>
          <cell r="U204">
            <v>0</v>
          </cell>
          <cell r="V204">
            <v>3</v>
          </cell>
          <cell r="W204">
            <v>7.5</v>
          </cell>
          <cell r="X204">
            <v>40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1</v>
          </cell>
          <cell r="BH204">
            <v>1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1</v>
          </cell>
          <cell r="BN204">
            <v>0</v>
          </cell>
          <cell r="BO204">
            <v>7.5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2</v>
          </cell>
          <cell r="L205">
            <v>1</v>
          </cell>
          <cell r="M205">
            <v>3</v>
          </cell>
          <cell r="N205">
            <v>0</v>
          </cell>
          <cell r="O205">
            <v>5</v>
          </cell>
          <cell r="P205">
            <v>2</v>
          </cell>
          <cell r="Q205">
            <v>5</v>
          </cell>
          <cell r="R205">
            <v>5</v>
          </cell>
          <cell r="S205">
            <v>3</v>
          </cell>
          <cell r="T205">
            <v>2</v>
          </cell>
          <cell r="U205">
            <v>3</v>
          </cell>
          <cell r="V205">
            <v>33</v>
          </cell>
          <cell r="W205">
            <v>32.583333333333329</v>
          </cell>
          <cell r="X205">
            <v>101.27877237851663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2</v>
          </cell>
          <cell r="BE205">
            <v>1</v>
          </cell>
          <cell r="BF205">
            <v>3</v>
          </cell>
          <cell r="BG205">
            <v>0</v>
          </cell>
          <cell r="BH205">
            <v>5</v>
          </cell>
          <cell r="BI205">
            <v>2</v>
          </cell>
          <cell r="BJ205">
            <v>5</v>
          </cell>
          <cell r="BK205">
            <v>5</v>
          </cell>
          <cell r="BL205">
            <v>3</v>
          </cell>
          <cell r="BM205">
            <v>2</v>
          </cell>
          <cell r="BN205">
            <v>3</v>
          </cell>
          <cell r="BO205">
            <v>32.583333333333329</v>
          </cell>
        </row>
        <row r="206">
          <cell r="H206">
            <v>206</v>
          </cell>
          <cell r="I206" t="str">
            <v>P.S. I-1 JORGE CHAVEZ</v>
          </cell>
          <cell r="J206">
            <v>1</v>
          </cell>
          <cell r="K206">
            <v>2</v>
          </cell>
          <cell r="L206">
            <v>1</v>
          </cell>
          <cell r="M206">
            <v>2</v>
          </cell>
          <cell r="N206">
            <v>1</v>
          </cell>
          <cell r="O206">
            <v>3</v>
          </cell>
          <cell r="P206">
            <v>2</v>
          </cell>
          <cell r="Q206">
            <v>1</v>
          </cell>
          <cell r="R206">
            <v>2</v>
          </cell>
          <cell r="S206">
            <v>5</v>
          </cell>
          <cell r="T206">
            <v>3</v>
          </cell>
          <cell r="U206">
            <v>2</v>
          </cell>
          <cell r="V206">
            <v>25</v>
          </cell>
          <cell r="W206">
            <v>13.833333333333334</v>
          </cell>
          <cell r="X206">
            <v>180.72289156626505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1</v>
          </cell>
          <cell r="BD206">
            <v>2</v>
          </cell>
          <cell r="BE206">
            <v>1</v>
          </cell>
          <cell r="BF206">
            <v>2</v>
          </cell>
          <cell r="BG206">
            <v>1</v>
          </cell>
          <cell r="BH206">
            <v>3</v>
          </cell>
          <cell r="BI206">
            <v>2</v>
          </cell>
          <cell r="BJ206">
            <v>1</v>
          </cell>
          <cell r="BK206">
            <v>2</v>
          </cell>
          <cell r="BL206">
            <v>5</v>
          </cell>
          <cell r="BM206">
            <v>3</v>
          </cell>
          <cell r="BN206">
            <v>2</v>
          </cell>
          <cell r="BO206">
            <v>13.833333333333334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2</v>
          </cell>
          <cell r="L207">
            <v>1</v>
          </cell>
          <cell r="M207">
            <v>5</v>
          </cell>
          <cell r="N207">
            <v>3</v>
          </cell>
          <cell r="O207">
            <v>3</v>
          </cell>
          <cell r="P207">
            <v>4</v>
          </cell>
          <cell r="Q207">
            <v>1</v>
          </cell>
          <cell r="R207">
            <v>0</v>
          </cell>
          <cell r="S207">
            <v>0</v>
          </cell>
          <cell r="T207">
            <v>2</v>
          </cell>
          <cell r="U207">
            <v>0</v>
          </cell>
          <cell r="V207">
            <v>21</v>
          </cell>
          <cell r="W207">
            <v>14.5</v>
          </cell>
          <cell r="X207">
            <v>144.82758620689654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2</v>
          </cell>
          <cell r="BE207">
            <v>1</v>
          </cell>
          <cell r="BF207">
            <v>5</v>
          </cell>
          <cell r="BG207">
            <v>3</v>
          </cell>
          <cell r="BH207">
            <v>3</v>
          </cell>
          <cell r="BI207">
            <v>4</v>
          </cell>
          <cell r="BJ207">
            <v>1</v>
          </cell>
          <cell r="BK207">
            <v>0</v>
          </cell>
          <cell r="BL207">
            <v>0</v>
          </cell>
          <cell r="BM207">
            <v>2</v>
          </cell>
          <cell r="BN207">
            <v>0</v>
          </cell>
          <cell r="BO207">
            <v>14.5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1</v>
          </cell>
          <cell r="L208">
            <v>2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</v>
          </cell>
          <cell r="S208">
            <v>3</v>
          </cell>
          <cell r="T208">
            <v>0</v>
          </cell>
          <cell r="U208">
            <v>1</v>
          </cell>
          <cell r="V208">
            <v>8</v>
          </cell>
          <cell r="W208">
            <v>12.416666666666666</v>
          </cell>
          <cell r="X208">
            <v>64.429530201342288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1</v>
          </cell>
          <cell r="BE208">
            <v>2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1</v>
          </cell>
          <cell r="BL208">
            <v>3</v>
          </cell>
          <cell r="BM208">
            <v>0</v>
          </cell>
          <cell r="BN208">
            <v>1</v>
          </cell>
          <cell r="BO208">
            <v>12.416666666666666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3</v>
          </cell>
          <cell r="L209">
            <v>4</v>
          </cell>
          <cell r="M209">
            <v>9</v>
          </cell>
          <cell r="N209">
            <v>10</v>
          </cell>
          <cell r="O209">
            <v>4</v>
          </cell>
          <cell r="P209">
            <v>10</v>
          </cell>
          <cell r="Q209">
            <v>7</v>
          </cell>
          <cell r="R209">
            <v>2</v>
          </cell>
          <cell r="S209">
            <v>22</v>
          </cell>
          <cell r="T209">
            <v>5</v>
          </cell>
          <cell r="U209">
            <v>4</v>
          </cell>
          <cell r="V209">
            <v>85</v>
          </cell>
          <cell r="W209">
            <v>77.75</v>
          </cell>
          <cell r="X209">
            <v>109.32475884244373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0.86666666666666659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3</v>
          </cell>
          <cell r="BE209">
            <v>4</v>
          </cell>
          <cell r="BF209">
            <v>9</v>
          </cell>
          <cell r="BG209">
            <v>10</v>
          </cell>
          <cell r="BH209">
            <v>4</v>
          </cell>
          <cell r="BI209">
            <v>10</v>
          </cell>
          <cell r="BJ209">
            <v>7</v>
          </cell>
          <cell r="BK209">
            <v>2</v>
          </cell>
          <cell r="BL209">
            <v>22</v>
          </cell>
          <cell r="BM209">
            <v>5</v>
          </cell>
          <cell r="BN209">
            <v>4</v>
          </cell>
          <cell r="BO209">
            <v>78.61666666666666</v>
          </cell>
        </row>
        <row r="210">
          <cell r="H210">
            <v>210</v>
          </cell>
          <cell r="I210" t="str">
            <v>HOSPITAL II-2 SANTA GEMA DE YURIMAGUAS</v>
          </cell>
          <cell r="J210">
            <v>2</v>
          </cell>
          <cell r="K210">
            <v>6</v>
          </cell>
          <cell r="L210">
            <v>5</v>
          </cell>
          <cell r="M210">
            <v>10</v>
          </cell>
          <cell r="N210">
            <v>8</v>
          </cell>
          <cell r="O210">
            <v>4</v>
          </cell>
          <cell r="P210">
            <v>5</v>
          </cell>
          <cell r="Q210">
            <v>12</v>
          </cell>
          <cell r="R210">
            <v>11</v>
          </cell>
          <cell r="S210">
            <v>11</v>
          </cell>
          <cell r="T210">
            <v>10</v>
          </cell>
          <cell r="U210">
            <v>1</v>
          </cell>
          <cell r="V210">
            <v>85</v>
          </cell>
          <cell r="W210">
            <v>68.75</v>
          </cell>
          <cell r="X210">
            <v>123.63636363636363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1.3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1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1</v>
          </cell>
          <cell r="BA210">
            <v>0</v>
          </cell>
          <cell r="BB210">
            <v>0</v>
          </cell>
          <cell r="BC210">
            <v>2</v>
          </cell>
          <cell r="BD210">
            <v>6</v>
          </cell>
          <cell r="BE210">
            <v>5</v>
          </cell>
          <cell r="BF210">
            <v>10</v>
          </cell>
          <cell r="BG210">
            <v>8</v>
          </cell>
          <cell r="BH210">
            <v>4</v>
          </cell>
          <cell r="BI210">
            <v>5</v>
          </cell>
          <cell r="BJ210">
            <v>13</v>
          </cell>
          <cell r="BK210">
            <v>11</v>
          </cell>
          <cell r="BL210">
            <v>11</v>
          </cell>
          <cell r="BM210">
            <v>10</v>
          </cell>
          <cell r="BN210">
            <v>1</v>
          </cell>
          <cell r="BO210">
            <v>70.05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16</v>
          </cell>
          <cell r="K211">
            <v>13</v>
          </cell>
          <cell r="L211">
            <v>18</v>
          </cell>
          <cell r="M211">
            <v>21</v>
          </cell>
          <cell r="N211">
            <v>8</v>
          </cell>
          <cell r="O211">
            <v>12</v>
          </cell>
          <cell r="P211">
            <v>15</v>
          </cell>
          <cell r="Q211">
            <v>14</v>
          </cell>
          <cell r="R211">
            <v>15</v>
          </cell>
          <cell r="S211">
            <v>14</v>
          </cell>
          <cell r="T211">
            <v>7</v>
          </cell>
          <cell r="U211">
            <v>7</v>
          </cell>
          <cell r="V211">
            <v>160</v>
          </cell>
          <cell r="W211">
            <v>135.33333333333331</v>
          </cell>
          <cell r="X211">
            <v>118.22660098522168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</v>
          </cell>
          <cell r="AL211">
            <v>0.86666666666666659</v>
          </cell>
          <cell r="AM211">
            <v>115.3846153846154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16</v>
          </cell>
          <cell r="BD211">
            <v>13</v>
          </cell>
          <cell r="BE211">
            <v>18</v>
          </cell>
          <cell r="BF211">
            <v>21</v>
          </cell>
          <cell r="BG211">
            <v>8</v>
          </cell>
          <cell r="BH211">
            <v>13</v>
          </cell>
          <cell r="BI211">
            <v>15</v>
          </cell>
          <cell r="BJ211">
            <v>14</v>
          </cell>
          <cell r="BK211">
            <v>15</v>
          </cell>
          <cell r="BL211">
            <v>14</v>
          </cell>
          <cell r="BM211">
            <v>7</v>
          </cell>
          <cell r="BN211">
            <v>7</v>
          </cell>
          <cell r="BO211">
            <v>136.19999999999999</v>
          </cell>
        </row>
        <row r="212">
          <cell r="H212">
            <v>212</v>
          </cell>
          <cell r="I212" t="str">
            <v>C.S. I-4 PAMPA HERMOZA DE YURIMAGUAS</v>
          </cell>
          <cell r="J212">
            <v>8</v>
          </cell>
          <cell r="K212">
            <v>4</v>
          </cell>
          <cell r="L212">
            <v>9</v>
          </cell>
          <cell r="M212">
            <v>4</v>
          </cell>
          <cell r="N212">
            <v>8</v>
          </cell>
          <cell r="O212">
            <v>14</v>
          </cell>
          <cell r="P212">
            <v>10</v>
          </cell>
          <cell r="Q212">
            <v>16</v>
          </cell>
          <cell r="R212">
            <v>15</v>
          </cell>
          <cell r="S212">
            <v>14</v>
          </cell>
          <cell r="T212">
            <v>9</v>
          </cell>
          <cell r="U212">
            <v>12</v>
          </cell>
          <cell r="V212">
            <v>123</v>
          </cell>
          <cell r="W212">
            <v>120.08333333333333</v>
          </cell>
          <cell r="X212">
            <v>102.42886884108258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4</v>
          </cell>
          <cell r="AD212">
            <v>0</v>
          </cell>
          <cell r="AE212">
            <v>1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5</v>
          </cell>
          <cell r="AL212">
            <v>2.6</v>
          </cell>
          <cell r="AM212">
            <v>192.30769230769229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2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2</v>
          </cell>
          <cell r="BA212">
            <v>3</v>
          </cell>
          <cell r="BB212">
            <v>66.666666666666657</v>
          </cell>
          <cell r="BC212">
            <v>8</v>
          </cell>
          <cell r="BD212">
            <v>4</v>
          </cell>
          <cell r="BE212">
            <v>9</v>
          </cell>
          <cell r="BF212">
            <v>4</v>
          </cell>
          <cell r="BG212">
            <v>12</v>
          </cell>
          <cell r="BH212">
            <v>16</v>
          </cell>
          <cell r="BI212">
            <v>11</v>
          </cell>
          <cell r="BJ212">
            <v>16</v>
          </cell>
          <cell r="BK212">
            <v>15</v>
          </cell>
          <cell r="BL212">
            <v>14</v>
          </cell>
          <cell r="BM212">
            <v>9</v>
          </cell>
          <cell r="BN212">
            <v>12</v>
          </cell>
          <cell r="BO212">
            <v>125.68333333333332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1</v>
          </cell>
          <cell r="T213">
            <v>0</v>
          </cell>
          <cell r="U213">
            <v>0</v>
          </cell>
          <cell r="V213">
            <v>2</v>
          </cell>
          <cell r="W213">
            <v>13.583333333333334</v>
          </cell>
          <cell r="X213">
            <v>14.723926380368097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0.43333333333333329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1</v>
          </cell>
          <cell r="BM213">
            <v>0</v>
          </cell>
          <cell r="BN213">
            <v>0</v>
          </cell>
          <cell r="BO213">
            <v>14.016666666666667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2</v>
          </cell>
          <cell r="N214">
            <v>3</v>
          </cell>
          <cell r="O214">
            <v>1</v>
          </cell>
          <cell r="P214">
            <v>2</v>
          </cell>
          <cell r="Q214">
            <v>5</v>
          </cell>
          <cell r="R214">
            <v>4</v>
          </cell>
          <cell r="S214">
            <v>2</v>
          </cell>
          <cell r="T214">
            <v>2</v>
          </cell>
          <cell r="U214">
            <v>7</v>
          </cell>
          <cell r="V214">
            <v>28</v>
          </cell>
          <cell r="W214">
            <v>37.416666666666664</v>
          </cell>
          <cell r="X214">
            <v>74.832962138084639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0.86666666666666659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1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2</v>
          </cell>
          <cell r="BG214">
            <v>3</v>
          </cell>
          <cell r="BH214">
            <v>1</v>
          </cell>
          <cell r="BI214">
            <v>3</v>
          </cell>
          <cell r="BJ214">
            <v>5</v>
          </cell>
          <cell r="BK214">
            <v>4</v>
          </cell>
          <cell r="BL214">
            <v>2</v>
          </cell>
          <cell r="BM214">
            <v>2</v>
          </cell>
          <cell r="BN214">
            <v>7</v>
          </cell>
          <cell r="BO214">
            <v>38.283333333333331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1</v>
          </cell>
          <cell r="Q215">
            <v>1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2</v>
          </cell>
          <cell r="W215">
            <v>8.3333333333333339</v>
          </cell>
          <cell r="X215">
            <v>24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1</v>
          </cell>
          <cell r="BJ215">
            <v>1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8.3333333333333339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3</v>
          </cell>
          <cell r="L216">
            <v>1</v>
          </cell>
          <cell r="M216">
            <v>0</v>
          </cell>
          <cell r="N216">
            <v>2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>
            <v>1</v>
          </cell>
          <cell r="T216">
            <v>2</v>
          </cell>
          <cell r="U216">
            <v>0</v>
          </cell>
          <cell r="V216">
            <v>10</v>
          </cell>
          <cell r="W216">
            <v>28.416666666666668</v>
          </cell>
          <cell r="X216">
            <v>35.190615835777123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3</v>
          </cell>
          <cell r="BE216">
            <v>1</v>
          </cell>
          <cell r="BF216">
            <v>0</v>
          </cell>
          <cell r="BG216">
            <v>2</v>
          </cell>
          <cell r="BH216">
            <v>1</v>
          </cell>
          <cell r="BI216">
            <v>0</v>
          </cell>
          <cell r="BJ216">
            <v>0</v>
          </cell>
          <cell r="BK216">
            <v>0</v>
          </cell>
          <cell r="BL216">
            <v>1</v>
          </cell>
          <cell r="BM216">
            <v>2</v>
          </cell>
          <cell r="BN216">
            <v>0</v>
          </cell>
          <cell r="BO216">
            <v>28.416666666666668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1</v>
          </cell>
          <cell r="N217">
            <v>0</v>
          </cell>
          <cell r="O217">
            <v>1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3</v>
          </cell>
          <cell r="W217">
            <v>4.0833333333333339</v>
          </cell>
          <cell r="X217">
            <v>73.469387755102034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1</v>
          </cell>
          <cell r="BG217">
            <v>0</v>
          </cell>
          <cell r="BH217">
            <v>1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4.0833333333333339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1</v>
          </cell>
          <cell r="N218">
            <v>0</v>
          </cell>
          <cell r="O218">
            <v>1</v>
          </cell>
          <cell r="P218">
            <v>3</v>
          </cell>
          <cell r="Q218">
            <v>4</v>
          </cell>
          <cell r="R218">
            <v>0</v>
          </cell>
          <cell r="S218">
            <v>1</v>
          </cell>
          <cell r="T218">
            <v>0</v>
          </cell>
          <cell r="U218">
            <v>1</v>
          </cell>
          <cell r="V218">
            <v>11</v>
          </cell>
          <cell r="W218">
            <v>8.1666666666666679</v>
          </cell>
          <cell r="X218">
            <v>134.69387755102039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2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1</v>
          </cell>
          <cell r="BG218">
            <v>0</v>
          </cell>
          <cell r="BH218">
            <v>1</v>
          </cell>
          <cell r="BI218">
            <v>3</v>
          </cell>
          <cell r="BJ218">
            <v>6</v>
          </cell>
          <cell r="BK218">
            <v>0</v>
          </cell>
          <cell r="BL218">
            <v>1</v>
          </cell>
          <cell r="BM218">
            <v>0</v>
          </cell>
          <cell r="BN218">
            <v>1</v>
          </cell>
          <cell r="BO218">
            <v>8.1666666666666679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2</v>
          </cell>
          <cell r="N219">
            <v>1</v>
          </cell>
          <cell r="O219">
            <v>4</v>
          </cell>
          <cell r="P219">
            <v>5</v>
          </cell>
          <cell r="Q219">
            <v>4</v>
          </cell>
          <cell r="R219">
            <v>5</v>
          </cell>
          <cell r="S219">
            <v>1</v>
          </cell>
          <cell r="T219">
            <v>0</v>
          </cell>
          <cell r="U219">
            <v>0</v>
          </cell>
          <cell r="V219">
            <v>22</v>
          </cell>
          <cell r="W219">
            <v>40.5</v>
          </cell>
          <cell r="X219">
            <v>54.320987654320987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2</v>
          </cell>
          <cell r="BG219">
            <v>1</v>
          </cell>
          <cell r="BH219">
            <v>4</v>
          </cell>
          <cell r="BI219">
            <v>5</v>
          </cell>
          <cell r="BJ219">
            <v>4</v>
          </cell>
          <cell r="BK219">
            <v>5</v>
          </cell>
          <cell r="BL219">
            <v>1</v>
          </cell>
          <cell r="BM219">
            <v>0</v>
          </cell>
          <cell r="BN219">
            <v>0</v>
          </cell>
          <cell r="BO219">
            <v>40.5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2</v>
          </cell>
          <cell r="L220">
            <v>2</v>
          </cell>
          <cell r="M220">
            <v>2</v>
          </cell>
          <cell r="N220">
            <v>4</v>
          </cell>
          <cell r="O220">
            <v>0</v>
          </cell>
          <cell r="P220">
            <v>0</v>
          </cell>
          <cell r="Q220">
            <v>3</v>
          </cell>
          <cell r="R220">
            <v>5</v>
          </cell>
          <cell r="S220">
            <v>5</v>
          </cell>
          <cell r="T220">
            <v>4</v>
          </cell>
          <cell r="U220">
            <v>4</v>
          </cell>
          <cell r="V220">
            <v>35</v>
          </cell>
          <cell r="W220">
            <v>45.166666666666664</v>
          </cell>
          <cell r="X220">
            <v>77.490774907749085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2</v>
          </cell>
          <cell r="BE220">
            <v>2</v>
          </cell>
          <cell r="BF220">
            <v>2</v>
          </cell>
          <cell r="BG220">
            <v>4</v>
          </cell>
          <cell r="BH220">
            <v>0</v>
          </cell>
          <cell r="BI220">
            <v>0</v>
          </cell>
          <cell r="BJ220">
            <v>3</v>
          </cell>
          <cell r="BK220">
            <v>5</v>
          </cell>
          <cell r="BL220">
            <v>5</v>
          </cell>
          <cell r="BM220">
            <v>4</v>
          </cell>
          <cell r="BN220">
            <v>4</v>
          </cell>
          <cell r="BO220">
            <v>45.166666666666664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1</v>
          </cell>
          <cell r="L221">
            <v>1</v>
          </cell>
          <cell r="M221">
            <v>3</v>
          </cell>
          <cell r="N221">
            <v>7</v>
          </cell>
          <cell r="O221">
            <v>5</v>
          </cell>
          <cell r="P221">
            <v>2</v>
          </cell>
          <cell r="Q221">
            <v>3</v>
          </cell>
          <cell r="R221">
            <v>1</v>
          </cell>
          <cell r="S221">
            <v>4</v>
          </cell>
          <cell r="T221">
            <v>3</v>
          </cell>
          <cell r="U221">
            <v>2</v>
          </cell>
          <cell r="V221">
            <v>33</v>
          </cell>
          <cell r="W221">
            <v>21.166666666666668</v>
          </cell>
          <cell r="X221">
            <v>155.90551181102362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1</v>
          </cell>
          <cell r="BE221">
            <v>1</v>
          </cell>
          <cell r="BF221">
            <v>3</v>
          </cell>
          <cell r="BG221">
            <v>7</v>
          </cell>
          <cell r="BH221">
            <v>5</v>
          </cell>
          <cell r="BI221">
            <v>2</v>
          </cell>
          <cell r="BJ221">
            <v>3</v>
          </cell>
          <cell r="BK221">
            <v>1</v>
          </cell>
          <cell r="BL221">
            <v>4</v>
          </cell>
          <cell r="BM221">
            <v>3</v>
          </cell>
          <cell r="BN221">
            <v>2</v>
          </cell>
          <cell r="BO221">
            <v>21.166666666666668</v>
          </cell>
        </row>
        <row r="222">
          <cell r="H222">
            <v>222</v>
          </cell>
          <cell r="I222" t="str">
            <v>C.S. I-3 MUNICHIS DE YURIMAGUAS</v>
          </cell>
          <cell r="J222">
            <v>12</v>
          </cell>
          <cell r="K222">
            <v>1</v>
          </cell>
          <cell r="L222">
            <v>2</v>
          </cell>
          <cell r="M222">
            <v>2</v>
          </cell>
          <cell r="N222">
            <v>5</v>
          </cell>
          <cell r="O222">
            <v>7</v>
          </cell>
          <cell r="P222">
            <v>2</v>
          </cell>
          <cell r="Q222">
            <v>1</v>
          </cell>
          <cell r="R222">
            <v>9</v>
          </cell>
          <cell r="S222">
            <v>12</v>
          </cell>
          <cell r="T222">
            <v>7</v>
          </cell>
          <cell r="U222">
            <v>7</v>
          </cell>
          <cell r="V222">
            <v>67</v>
          </cell>
          <cell r="W222">
            <v>73.916666666666671</v>
          </cell>
          <cell r="X222">
            <v>90.642615558060868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1</v>
          </cell>
          <cell r="AH222">
            <v>0</v>
          </cell>
          <cell r="AI222">
            <v>0</v>
          </cell>
          <cell r="AJ222">
            <v>0</v>
          </cell>
          <cell r="AK222">
            <v>1</v>
          </cell>
          <cell r="AL222">
            <v>0.43333333333333329</v>
          </cell>
          <cell r="AM222">
            <v>230.7692307692308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12</v>
          </cell>
          <cell r="BD222">
            <v>1</v>
          </cell>
          <cell r="BE222">
            <v>2</v>
          </cell>
          <cell r="BF222">
            <v>2</v>
          </cell>
          <cell r="BG222">
            <v>5</v>
          </cell>
          <cell r="BH222">
            <v>7</v>
          </cell>
          <cell r="BI222">
            <v>2</v>
          </cell>
          <cell r="BJ222">
            <v>1</v>
          </cell>
          <cell r="BK222">
            <v>10</v>
          </cell>
          <cell r="BL222">
            <v>12</v>
          </cell>
          <cell r="BM222">
            <v>7</v>
          </cell>
          <cell r="BN222">
            <v>7</v>
          </cell>
          <cell r="BO222">
            <v>74.350000000000009</v>
          </cell>
        </row>
        <row r="223">
          <cell r="H223">
            <v>223</v>
          </cell>
          <cell r="I223" t="str">
            <v>P.S. I-1 VARADERILLO</v>
          </cell>
          <cell r="J223">
            <v>3</v>
          </cell>
          <cell r="K223">
            <v>0</v>
          </cell>
          <cell r="L223">
            <v>0</v>
          </cell>
          <cell r="M223">
            <v>0</v>
          </cell>
          <cell r="N223">
            <v>3</v>
          </cell>
          <cell r="O223">
            <v>3</v>
          </cell>
          <cell r="P223">
            <v>0</v>
          </cell>
          <cell r="Q223">
            <v>2</v>
          </cell>
          <cell r="R223">
            <v>1</v>
          </cell>
          <cell r="S223">
            <v>1</v>
          </cell>
          <cell r="T223">
            <v>2</v>
          </cell>
          <cell r="U223">
            <v>1</v>
          </cell>
          <cell r="V223">
            <v>16</v>
          </cell>
          <cell r="W223">
            <v>7.583333333333333</v>
          </cell>
          <cell r="X223">
            <v>210.98901098901101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</v>
          </cell>
          <cell r="BD223">
            <v>0</v>
          </cell>
          <cell r="BE223">
            <v>0</v>
          </cell>
          <cell r="BF223">
            <v>0</v>
          </cell>
          <cell r="BG223">
            <v>3</v>
          </cell>
          <cell r="BH223">
            <v>3</v>
          </cell>
          <cell r="BI223">
            <v>0</v>
          </cell>
          <cell r="BJ223">
            <v>2</v>
          </cell>
          <cell r="BK223">
            <v>1</v>
          </cell>
          <cell r="BL223">
            <v>1</v>
          </cell>
          <cell r="BM223">
            <v>2</v>
          </cell>
          <cell r="BN223">
            <v>1</v>
          </cell>
          <cell r="BO223">
            <v>7.583333333333333</v>
          </cell>
        </row>
        <row r="224">
          <cell r="H224">
            <v>224</v>
          </cell>
          <cell r="I224" t="str">
            <v>C.S. I-3 LOMA</v>
          </cell>
          <cell r="J224">
            <v>12</v>
          </cell>
          <cell r="K224">
            <v>6</v>
          </cell>
          <cell r="L224">
            <v>13</v>
          </cell>
          <cell r="M224">
            <v>20</v>
          </cell>
          <cell r="N224">
            <v>5</v>
          </cell>
          <cell r="O224">
            <v>12</v>
          </cell>
          <cell r="P224">
            <v>14</v>
          </cell>
          <cell r="Q224">
            <v>37</v>
          </cell>
          <cell r="R224">
            <v>23</v>
          </cell>
          <cell r="S224">
            <v>8</v>
          </cell>
          <cell r="T224">
            <v>16</v>
          </cell>
          <cell r="U224">
            <v>9</v>
          </cell>
          <cell r="V224">
            <v>175</v>
          </cell>
          <cell r="W224">
            <v>165</v>
          </cell>
          <cell r="X224">
            <v>106.06060606060606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1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1</v>
          </cell>
          <cell r="AL224">
            <v>0.86666666666666659</v>
          </cell>
          <cell r="AM224">
            <v>115.3846153846154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2</v>
          </cell>
          <cell r="AT224">
            <v>8</v>
          </cell>
          <cell r="AU224">
            <v>3</v>
          </cell>
          <cell r="AV224">
            <v>11</v>
          </cell>
          <cell r="AW224">
            <v>1</v>
          </cell>
          <cell r="AX224">
            <v>4</v>
          </cell>
          <cell r="AY224">
            <v>0</v>
          </cell>
          <cell r="AZ224">
            <v>29</v>
          </cell>
          <cell r="BA224">
            <v>3</v>
          </cell>
          <cell r="BB224">
            <v>966.66666666666663</v>
          </cell>
          <cell r="BC224">
            <v>12</v>
          </cell>
          <cell r="BD224">
            <v>6</v>
          </cell>
          <cell r="BE224">
            <v>13</v>
          </cell>
          <cell r="BF224">
            <v>20</v>
          </cell>
          <cell r="BG224">
            <v>5</v>
          </cell>
          <cell r="BH224">
            <v>14</v>
          </cell>
          <cell r="BI224">
            <v>22</v>
          </cell>
          <cell r="BJ224">
            <v>41</v>
          </cell>
          <cell r="BK224">
            <v>34</v>
          </cell>
          <cell r="BL224">
            <v>9</v>
          </cell>
          <cell r="BM224">
            <v>20</v>
          </cell>
          <cell r="BN224">
            <v>9</v>
          </cell>
          <cell r="BO224">
            <v>168.86666666666667</v>
          </cell>
        </row>
        <row r="225">
          <cell r="H225">
            <v>225</v>
          </cell>
          <cell r="I225" t="str">
            <v>P.S. I-1 TUPAC AMARU DE YURIMAGUAS</v>
          </cell>
          <cell r="J225">
            <v>1</v>
          </cell>
          <cell r="K225">
            <v>6</v>
          </cell>
          <cell r="L225">
            <v>6</v>
          </cell>
          <cell r="M225">
            <v>5</v>
          </cell>
          <cell r="N225">
            <v>6</v>
          </cell>
          <cell r="O225">
            <v>3</v>
          </cell>
          <cell r="P225">
            <v>1</v>
          </cell>
          <cell r="Q225">
            <v>4</v>
          </cell>
          <cell r="R225">
            <v>7</v>
          </cell>
          <cell r="S225">
            <v>1</v>
          </cell>
          <cell r="T225">
            <v>7</v>
          </cell>
          <cell r="U225">
            <v>3</v>
          </cell>
          <cell r="V225">
            <v>50</v>
          </cell>
          <cell r="W225">
            <v>50.75</v>
          </cell>
          <cell r="X225">
            <v>98.522167487684726</v>
          </cell>
          <cell r="Y225">
            <v>0</v>
          </cell>
          <cell r="Z225">
            <v>0</v>
          </cell>
          <cell r="AA225">
            <v>1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1</v>
          </cell>
          <cell r="AL225">
            <v>0.86666666666666659</v>
          </cell>
          <cell r="AM225">
            <v>115.3846153846154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1</v>
          </cell>
          <cell r="BD225">
            <v>6</v>
          </cell>
          <cell r="BE225">
            <v>7</v>
          </cell>
          <cell r="BF225">
            <v>5</v>
          </cell>
          <cell r="BG225">
            <v>6</v>
          </cell>
          <cell r="BH225">
            <v>3</v>
          </cell>
          <cell r="BI225">
            <v>1</v>
          </cell>
          <cell r="BJ225">
            <v>4</v>
          </cell>
          <cell r="BK225">
            <v>7</v>
          </cell>
          <cell r="BL225">
            <v>1</v>
          </cell>
          <cell r="BM225">
            <v>7</v>
          </cell>
          <cell r="BN225">
            <v>3</v>
          </cell>
          <cell r="BO225">
            <v>51.616666666666667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3</v>
          </cell>
          <cell r="L226">
            <v>2</v>
          </cell>
          <cell r="M226">
            <v>8</v>
          </cell>
          <cell r="N226">
            <v>7</v>
          </cell>
          <cell r="O226">
            <v>2</v>
          </cell>
          <cell r="P226">
            <v>3</v>
          </cell>
          <cell r="Q226">
            <v>6</v>
          </cell>
          <cell r="R226">
            <v>6</v>
          </cell>
          <cell r="S226">
            <v>3</v>
          </cell>
          <cell r="T226">
            <v>2</v>
          </cell>
          <cell r="U226">
            <v>4</v>
          </cell>
          <cell r="V226">
            <v>48</v>
          </cell>
          <cell r="W226">
            <v>53.333333333333336</v>
          </cell>
          <cell r="X226">
            <v>89.999999999999986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2</v>
          </cell>
          <cell r="BD226">
            <v>3</v>
          </cell>
          <cell r="BE226">
            <v>2</v>
          </cell>
          <cell r="BF226">
            <v>8</v>
          </cell>
          <cell r="BG226">
            <v>7</v>
          </cell>
          <cell r="BH226">
            <v>2</v>
          </cell>
          <cell r="BI226">
            <v>3</v>
          </cell>
          <cell r="BJ226">
            <v>6</v>
          </cell>
          <cell r="BK226">
            <v>6</v>
          </cell>
          <cell r="BL226">
            <v>3</v>
          </cell>
          <cell r="BM226">
            <v>2</v>
          </cell>
          <cell r="BN226">
            <v>4</v>
          </cell>
          <cell r="BO226">
            <v>53.333333333333336</v>
          </cell>
        </row>
        <row r="227">
          <cell r="H227">
            <v>227</v>
          </cell>
          <cell r="I227" t="str">
            <v>COTOYACU</v>
          </cell>
          <cell r="J227">
            <v>4</v>
          </cell>
          <cell r="K227">
            <v>3</v>
          </cell>
          <cell r="L227">
            <v>1</v>
          </cell>
          <cell r="M227">
            <v>2</v>
          </cell>
          <cell r="N227">
            <v>1</v>
          </cell>
          <cell r="O227">
            <v>3</v>
          </cell>
          <cell r="P227">
            <v>4</v>
          </cell>
          <cell r="Q227">
            <v>0</v>
          </cell>
          <cell r="R227">
            <v>1</v>
          </cell>
          <cell r="S227">
            <v>2</v>
          </cell>
          <cell r="T227">
            <v>0</v>
          </cell>
          <cell r="U227">
            <v>0</v>
          </cell>
          <cell r="V227">
            <v>21</v>
          </cell>
          <cell r="W227">
            <v>16.833333333333336</v>
          </cell>
          <cell r="X227">
            <v>124.75247524752473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4</v>
          </cell>
          <cell r="BD227">
            <v>3</v>
          </cell>
          <cell r="BE227">
            <v>1</v>
          </cell>
          <cell r="BF227">
            <v>2</v>
          </cell>
          <cell r="BG227">
            <v>1</v>
          </cell>
          <cell r="BH227">
            <v>3</v>
          </cell>
          <cell r="BI227">
            <v>4</v>
          </cell>
          <cell r="BJ227">
            <v>0</v>
          </cell>
          <cell r="BK227">
            <v>1</v>
          </cell>
          <cell r="BL227">
            <v>2</v>
          </cell>
          <cell r="BM227">
            <v>0</v>
          </cell>
          <cell r="BN227">
            <v>0</v>
          </cell>
          <cell r="BO227">
            <v>16.833333333333336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12</v>
          </cell>
          <cell r="L228">
            <v>9</v>
          </cell>
          <cell r="M228">
            <v>16</v>
          </cell>
          <cell r="N228">
            <v>12</v>
          </cell>
          <cell r="O228">
            <v>6</v>
          </cell>
          <cell r="P228">
            <v>11</v>
          </cell>
          <cell r="Q228">
            <v>15</v>
          </cell>
          <cell r="R228">
            <v>21</v>
          </cell>
          <cell r="S228">
            <v>22</v>
          </cell>
          <cell r="T228">
            <v>18</v>
          </cell>
          <cell r="U228">
            <v>11</v>
          </cell>
          <cell r="V228">
            <v>168</v>
          </cell>
          <cell r="W228">
            <v>140.75</v>
          </cell>
          <cell r="X228">
            <v>119.36056838365896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1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1</v>
          </cell>
          <cell r="AL228">
            <v>4.3333333333333339</v>
          </cell>
          <cell r="AM228">
            <v>23.076923076923073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</v>
          </cell>
          <cell r="BA228">
            <v>3</v>
          </cell>
          <cell r="BB228">
            <v>66.666666666666657</v>
          </cell>
          <cell r="BC228">
            <v>15</v>
          </cell>
          <cell r="BD228">
            <v>12</v>
          </cell>
          <cell r="BE228">
            <v>9</v>
          </cell>
          <cell r="BF228">
            <v>17</v>
          </cell>
          <cell r="BG228">
            <v>12</v>
          </cell>
          <cell r="BH228">
            <v>7</v>
          </cell>
          <cell r="BI228">
            <v>11</v>
          </cell>
          <cell r="BJ228">
            <v>16</v>
          </cell>
          <cell r="BK228">
            <v>21</v>
          </cell>
          <cell r="BL228">
            <v>22</v>
          </cell>
          <cell r="BM228">
            <v>18</v>
          </cell>
          <cell r="BN228">
            <v>11</v>
          </cell>
          <cell r="BO228">
            <v>148.08333333333334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8</v>
          </cell>
          <cell r="L229">
            <v>2</v>
          </cell>
          <cell r="M229">
            <v>2</v>
          </cell>
          <cell r="N229">
            <v>5</v>
          </cell>
          <cell r="O229">
            <v>3</v>
          </cell>
          <cell r="P229">
            <v>1</v>
          </cell>
          <cell r="Q229">
            <v>7</v>
          </cell>
          <cell r="R229">
            <v>5</v>
          </cell>
          <cell r="S229">
            <v>8</v>
          </cell>
          <cell r="T229">
            <v>2</v>
          </cell>
          <cell r="U229">
            <v>5</v>
          </cell>
          <cell r="V229">
            <v>52</v>
          </cell>
          <cell r="W229">
            <v>43.583333333333336</v>
          </cell>
          <cell r="X229">
            <v>119.3116634799235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8</v>
          </cell>
          <cell r="BE229">
            <v>2</v>
          </cell>
          <cell r="BF229">
            <v>2</v>
          </cell>
          <cell r="BG229">
            <v>5</v>
          </cell>
          <cell r="BH229">
            <v>3</v>
          </cell>
          <cell r="BI229">
            <v>1</v>
          </cell>
          <cell r="BJ229">
            <v>7</v>
          </cell>
          <cell r="BK229">
            <v>5</v>
          </cell>
          <cell r="BL229">
            <v>8</v>
          </cell>
          <cell r="BM229">
            <v>2</v>
          </cell>
          <cell r="BN229">
            <v>5</v>
          </cell>
          <cell r="BO229">
            <v>43.583333333333336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2</v>
          </cell>
          <cell r="L230">
            <v>1</v>
          </cell>
          <cell r="M230">
            <v>0</v>
          </cell>
          <cell r="N230">
            <v>2</v>
          </cell>
          <cell r="O230">
            <v>0</v>
          </cell>
          <cell r="P230">
            <v>3</v>
          </cell>
          <cell r="Q230">
            <v>1</v>
          </cell>
          <cell r="R230">
            <v>3</v>
          </cell>
          <cell r="S230">
            <v>1</v>
          </cell>
          <cell r="T230">
            <v>5</v>
          </cell>
          <cell r="U230">
            <v>1</v>
          </cell>
          <cell r="V230">
            <v>21</v>
          </cell>
          <cell r="W230">
            <v>40.666666666666664</v>
          </cell>
          <cell r="X230">
            <v>51.639344262295083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2</v>
          </cell>
          <cell r="BD230">
            <v>2</v>
          </cell>
          <cell r="BE230">
            <v>1</v>
          </cell>
          <cell r="BF230">
            <v>0</v>
          </cell>
          <cell r="BG230">
            <v>2</v>
          </cell>
          <cell r="BH230">
            <v>0</v>
          </cell>
          <cell r="BI230">
            <v>3</v>
          </cell>
          <cell r="BJ230">
            <v>1</v>
          </cell>
          <cell r="BK230">
            <v>3</v>
          </cell>
          <cell r="BL230">
            <v>1</v>
          </cell>
          <cell r="BM230">
            <v>5</v>
          </cell>
          <cell r="BN230">
            <v>1</v>
          </cell>
          <cell r="BO230">
            <v>40.666666666666664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1</v>
          </cell>
          <cell r="L231">
            <v>2</v>
          </cell>
          <cell r="M231">
            <v>0</v>
          </cell>
          <cell r="N231">
            <v>0</v>
          </cell>
          <cell r="O231">
            <v>1</v>
          </cell>
          <cell r="P231">
            <v>0</v>
          </cell>
          <cell r="Q231">
            <v>6</v>
          </cell>
          <cell r="R231">
            <v>0</v>
          </cell>
          <cell r="S231">
            <v>2</v>
          </cell>
          <cell r="T231">
            <v>4</v>
          </cell>
          <cell r="U231">
            <v>6</v>
          </cell>
          <cell r="V231">
            <v>22</v>
          </cell>
          <cell r="W231">
            <v>28.666666666666668</v>
          </cell>
          <cell r="X231">
            <v>76.744186046511615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0.86666666666666659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1</v>
          </cell>
          <cell r="BE231">
            <v>2</v>
          </cell>
          <cell r="BF231">
            <v>0</v>
          </cell>
          <cell r="BG231">
            <v>0</v>
          </cell>
          <cell r="BH231">
            <v>1</v>
          </cell>
          <cell r="BI231">
            <v>0</v>
          </cell>
          <cell r="BJ231">
            <v>6</v>
          </cell>
          <cell r="BK231">
            <v>0</v>
          </cell>
          <cell r="BL231">
            <v>2</v>
          </cell>
          <cell r="BM231">
            <v>4</v>
          </cell>
          <cell r="BN231">
            <v>6</v>
          </cell>
          <cell r="BO231">
            <v>29.533333333333335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2</v>
          </cell>
          <cell r="M232">
            <v>2</v>
          </cell>
          <cell r="N232">
            <v>4</v>
          </cell>
          <cell r="O232">
            <v>5</v>
          </cell>
          <cell r="P232">
            <v>3</v>
          </cell>
          <cell r="Q232">
            <v>8</v>
          </cell>
          <cell r="R232">
            <v>5</v>
          </cell>
          <cell r="S232">
            <v>2</v>
          </cell>
          <cell r="T232">
            <v>2</v>
          </cell>
          <cell r="U232">
            <v>5</v>
          </cell>
          <cell r="V232">
            <v>41</v>
          </cell>
          <cell r="W232">
            <v>56.5</v>
          </cell>
          <cell r="X232">
            <v>72.56637168141593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0.43333333333333329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1</v>
          </cell>
          <cell r="AY232">
            <v>0</v>
          </cell>
          <cell r="AZ232">
            <v>1</v>
          </cell>
          <cell r="BA232">
            <v>0</v>
          </cell>
          <cell r="BB232">
            <v>0</v>
          </cell>
          <cell r="BC232">
            <v>3</v>
          </cell>
          <cell r="BD232">
            <v>0</v>
          </cell>
          <cell r="BE232">
            <v>2</v>
          </cell>
          <cell r="BF232">
            <v>2</v>
          </cell>
          <cell r="BG232">
            <v>4</v>
          </cell>
          <cell r="BH232">
            <v>5</v>
          </cell>
          <cell r="BI232">
            <v>3</v>
          </cell>
          <cell r="BJ232">
            <v>8</v>
          </cell>
          <cell r="BK232">
            <v>5</v>
          </cell>
          <cell r="BL232">
            <v>2</v>
          </cell>
          <cell r="BM232">
            <v>3</v>
          </cell>
          <cell r="BN232">
            <v>5</v>
          </cell>
          <cell r="BO232">
            <v>56.93333333333333</v>
          </cell>
        </row>
        <row r="233">
          <cell r="H233">
            <v>234</v>
          </cell>
          <cell r="I233" t="str">
            <v>P.S. I-1 SAN FRANCISCO PAMPAYACU</v>
          </cell>
          <cell r="J233">
            <v>2</v>
          </cell>
          <cell r="K233">
            <v>1</v>
          </cell>
          <cell r="L233">
            <v>1</v>
          </cell>
          <cell r="M233">
            <v>0</v>
          </cell>
          <cell r="N233">
            <v>1</v>
          </cell>
          <cell r="O233">
            <v>4</v>
          </cell>
          <cell r="P233">
            <v>0</v>
          </cell>
          <cell r="Q233">
            <v>5</v>
          </cell>
          <cell r="R233">
            <v>1</v>
          </cell>
          <cell r="S233">
            <v>3</v>
          </cell>
          <cell r="T233">
            <v>4</v>
          </cell>
          <cell r="U233">
            <v>2</v>
          </cell>
          <cell r="V233">
            <v>24</v>
          </cell>
          <cell r="W233">
            <v>5.9166666666666661</v>
          </cell>
          <cell r="X233">
            <v>405.63380281690149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2</v>
          </cell>
          <cell r="BD233">
            <v>1</v>
          </cell>
          <cell r="BE233">
            <v>1</v>
          </cell>
          <cell r="BF233">
            <v>0</v>
          </cell>
          <cell r="BG233">
            <v>1</v>
          </cell>
          <cell r="BH233">
            <v>4</v>
          </cell>
          <cell r="BI233">
            <v>0</v>
          </cell>
          <cell r="BJ233">
            <v>5</v>
          </cell>
          <cell r="BK233">
            <v>1</v>
          </cell>
          <cell r="BL233">
            <v>3</v>
          </cell>
          <cell r="BM233">
            <v>4</v>
          </cell>
          <cell r="BN233">
            <v>2</v>
          </cell>
          <cell r="BO233">
            <v>5.9166666666666661</v>
          </cell>
        </row>
        <row r="234">
          <cell r="H234">
            <v>235</v>
          </cell>
          <cell r="I234" t="str">
            <v>C.S. I-4 SAN LORENZO</v>
          </cell>
          <cell r="J234">
            <v>57</v>
          </cell>
          <cell r="K234">
            <v>52</v>
          </cell>
          <cell r="L234">
            <v>63</v>
          </cell>
          <cell r="M234">
            <v>49</v>
          </cell>
          <cell r="N234">
            <v>47</v>
          </cell>
          <cell r="O234">
            <v>26</v>
          </cell>
          <cell r="P234">
            <v>34</v>
          </cell>
          <cell r="Q234">
            <v>58</v>
          </cell>
          <cell r="R234">
            <v>42</v>
          </cell>
          <cell r="S234">
            <v>62</v>
          </cell>
          <cell r="T234">
            <v>49</v>
          </cell>
          <cell r="U234">
            <v>54</v>
          </cell>
          <cell r="V234">
            <v>593</v>
          </cell>
          <cell r="W234">
            <v>526.58333333333326</v>
          </cell>
          <cell r="X234">
            <v>112.61275518278211</v>
          </cell>
          <cell r="Y234">
            <v>2</v>
          </cell>
          <cell r="Z234">
            <v>0</v>
          </cell>
          <cell r="AA234">
            <v>2</v>
          </cell>
          <cell r="AB234">
            <v>1</v>
          </cell>
          <cell r="AC234">
            <v>1</v>
          </cell>
          <cell r="AD234">
            <v>0</v>
          </cell>
          <cell r="AE234">
            <v>1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7</v>
          </cell>
          <cell r="AL234">
            <v>4.3333333333333339</v>
          </cell>
          <cell r="AM234">
            <v>161.53846153846152</v>
          </cell>
          <cell r="AN234">
            <v>0</v>
          </cell>
          <cell r="AO234">
            <v>3</v>
          </cell>
          <cell r="AP234">
            <v>4</v>
          </cell>
          <cell r="AQ234">
            <v>0</v>
          </cell>
          <cell r="AR234">
            <v>1</v>
          </cell>
          <cell r="AS234">
            <v>0</v>
          </cell>
          <cell r="AT234">
            <v>1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1</v>
          </cell>
          <cell r="AZ234">
            <v>10</v>
          </cell>
          <cell r="BA234">
            <v>12</v>
          </cell>
          <cell r="BB234">
            <v>83.333333333333343</v>
          </cell>
          <cell r="BC234">
            <v>59</v>
          </cell>
          <cell r="BD234">
            <v>55</v>
          </cell>
          <cell r="BE234">
            <v>69</v>
          </cell>
          <cell r="BF234">
            <v>50</v>
          </cell>
          <cell r="BG234">
            <v>49</v>
          </cell>
          <cell r="BH234">
            <v>26</v>
          </cell>
          <cell r="BI234">
            <v>36</v>
          </cell>
          <cell r="BJ234">
            <v>58</v>
          </cell>
          <cell r="BK234">
            <v>42</v>
          </cell>
          <cell r="BL234">
            <v>62</v>
          </cell>
          <cell r="BM234">
            <v>49</v>
          </cell>
          <cell r="BN234">
            <v>55</v>
          </cell>
          <cell r="BO234">
            <v>542.91666666666663</v>
          </cell>
        </row>
        <row r="235">
          <cell r="H235">
            <v>236</v>
          </cell>
          <cell r="I235" t="str">
            <v>P.S. I-1 LIBERTAD DE BARRANCA</v>
          </cell>
          <cell r="J235">
            <v>12</v>
          </cell>
          <cell r="K235">
            <v>23</v>
          </cell>
          <cell r="L235">
            <v>15</v>
          </cell>
          <cell r="M235">
            <v>11</v>
          </cell>
          <cell r="N235">
            <v>30</v>
          </cell>
          <cell r="O235">
            <v>26</v>
          </cell>
          <cell r="P235">
            <v>31</v>
          </cell>
          <cell r="Q235">
            <v>3</v>
          </cell>
          <cell r="R235">
            <v>10</v>
          </cell>
          <cell r="S235">
            <v>21</v>
          </cell>
          <cell r="T235">
            <v>19</v>
          </cell>
          <cell r="U235">
            <v>3</v>
          </cell>
          <cell r="V235">
            <v>204</v>
          </cell>
          <cell r="W235">
            <v>136.08333333333331</v>
          </cell>
          <cell r="X235">
            <v>149.90814451928966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1</v>
          </cell>
          <cell r="AH235">
            <v>0</v>
          </cell>
          <cell r="AI235">
            <v>0</v>
          </cell>
          <cell r="AJ235">
            <v>0</v>
          </cell>
          <cell r="AK235">
            <v>1</v>
          </cell>
          <cell r="AL235">
            <v>1.7333333333333332</v>
          </cell>
          <cell r="AM235">
            <v>57.692307692307701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1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1</v>
          </cell>
          <cell r="BA235">
            <v>1.5</v>
          </cell>
          <cell r="BB235">
            <v>66.666666666666657</v>
          </cell>
          <cell r="BC235">
            <v>12</v>
          </cell>
          <cell r="BD235">
            <v>23</v>
          </cell>
          <cell r="BE235">
            <v>15</v>
          </cell>
          <cell r="BF235">
            <v>11</v>
          </cell>
          <cell r="BG235">
            <v>31</v>
          </cell>
          <cell r="BH235">
            <v>26</v>
          </cell>
          <cell r="BI235">
            <v>31</v>
          </cell>
          <cell r="BJ235">
            <v>3</v>
          </cell>
          <cell r="BK235">
            <v>11</v>
          </cell>
          <cell r="BL235">
            <v>21</v>
          </cell>
          <cell r="BM235">
            <v>19</v>
          </cell>
          <cell r="BN235">
            <v>3</v>
          </cell>
          <cell r="BO235">
            <v>139.31666666666663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8</v>
          </cell>
          <cell r="L236">
            <v>11</v>
          </cell>
          <cell r="M236">
            <v>9</v>
          </cell>
          <cell r="N236">
            <v>11</v>
          </cell>
          <cell r="O236">
            <v>8</v>
          </cell>
          <cell r="P236">
            <v>15</v>
          </cell>
          <cell r="Q236">
            <v>16</v>
          </cell>
          <cell r="R236">
            <v>11</v>
          </cell>
          <cell r="S236">
            <v>5</v>
          </cell>
          <cell r="T236">
            <v>13</v>
          </cell>
          <cell r="U236">
            <v>6</v>
          </cell>
          <cell r="V236">
            <v>119</v>
          </cell>
          <cell r="W236">
            <v>110.58333333333333</v>
          </cell>
          <cell r="X236">
            <v>107.61115297663903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1.3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6</v>
          </cell>
          <cell r="BD236">
            <v>8</v>
          </cell>
          <cell r="BE236">
            <v>11</v>
          </cell>
          <cell r="BF236">
            <v>9</v>
          </cell>
          <cell r="BG236">
            <v>11</v>
          </cell>
          <cell r="BH236">
            <v>8</v>
          </cell>
          <cell r="BI236">
            <v>15</v>
          </cell>
          <cell r="BJ236">
            <v>16</v>
          </cell>
          <cell r="BK236">
            <v>11</v>
          </cell>
          <cell r="BL236">
            <v>5</v>
          </cell>
          <cell r="BM236">
            <v>13</v>
          </cell>
          <cell r="BN236">
            <v>6</v>
          </cell>
          <cell r="BO236">
            <v>111.88333333333333</v>
          </cell>
        </row>
        <row r="237">
          <cell r="H237">
            <v>238</v>
          </cell>
          <cell r="I237" t="str">
            <v>P.S. I-1 TIGRE PLAYA</v>
          </cell>
          <cell r="J237">
            <v>14</v>
          </cell>
          <cell r="K237">
            <v>7</v>
          </cell>
          <cell r="L237">
            <v>2</v>
          </cell>
          <cell r="M237">
            <v>18</v>
          </cell>
          <cell r="N237">
            <v>7</v>
          </cell>
          <cell r="O237">
            <v>23</v>
          </cell>
          <cell r="P237">
            <v>3</v>
          </cell>
          <cell r="Q237">
            <v>11</v>
          </cell>
          <cell r="R237">
            <v>2</v>
          </cell>
          <cell r="S237">
            <v>6</v>
          </cell>
          <cell r="T237">
            <v>4</v>
          </cell>
          <cell r="U237">
            <v>14</v>
          </cell>
          <cell r="V237">
            <v>111</v>
          </cell>
          <cell r="W237">
            <v>158.83333333333334</v>
          </cell>
          <cell r="X237">
            <v>69.884575026232937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14</v>
          </cell>
          <cell r="BD237">
            <v>7</v>
          </cell>
          <cell r="BE237">
            <v>2</v>
          </cell>
          <cell r="BF237">
            <v>18</v>
          </cell>
          <cell r="BG237">
            <v>7</v>
          </cell>
          <cell r="BH237">
            <v>23</v>
          </cell>
          <cell r="BI237">
            <v>3</v>
          </cell>
          <cell r="BJ237">
            <v>11</v>
          </cell>
          <cell r="BK237">
            <v>2</v>
          </cell>
          <cell r="BL237">
            <v>6</v>
          </cell>
          <cell r="BM237">
            <v>4</v>
          </cell>
          <cell r="BN237">
            <v>14</v>
          </cell>
          <cell r="BO237">
            <v>158.83333333333334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8</v>
          </cell>
          <cell r="L238">
            <v>7</v>
          </cell>
          <cell r="M238">
            <v>7</v>
          </cell>
          <cell r="N238">
            <v>28</v>
          </cell>
          <cell r="O238">
            <v>4</v>
          </cell>
          <cell r="P238">
            <v>8</v>
          </cell>
          <cell r="Q238">
            <v>4</v>
          </cell>
          <cell r="R238">
            <v>9</v>
          </cell>
          <cell r="S238">
            <v>8</v>
          </cell>
          <cell r="T238">
            <v>6</v>
          </cell>
          <cell r="U238">
            <v>2</v>
          </cell>
          <cell r="V238">
            <v>92</v>
          </cell>
          <cell r="W238">
            <v>54.5</v>
          </cell>
          <cell r="X238">
            <v>168.8073394495413</v>
          </cell>
          <cell r="Y238">
            <v>0</v>
          </cell>
          <cell r="Z238">
            <v>0</v>
          </cell>
          <cell r="AA238">
            <v>1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1</v>
          </cell>
          <cell r="AL238">
            <v>4.3333333333333339</v>
          </cell>
          <cell r="AM238">
            <v>23.076923076923073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8</v>
          </cell>
          <cell r="BE238">
            <v>8</v>
          </cell>
          <cell r="BF238">
            <v>7</v>
          </cell>
          <cell r="BG238">
            <v>28</v>
          </cell>
          <cell r="BH238">
            <v>4</v>
          </cell>
          <cell r="BI238">
            <v>8</v>
          </cell>
          <cell r="BJ238">
            <v>4</v>
          </cell>
          <cell r="BK238">
            <v>9</v>
          </cell>
          <cell r="BL238">
            <v>8</v>
          </cell>
          <cell r="BM238">
            <v>6</v>
          </cell>
          <cell r="BN238">
            <v>2</v>
          </cell>
          <cell r="BO238">
            <v>58.833333333333336</v>
          </cell>
        </row>
        <row r="239">
          <cell r="H239">
            <v>240</v>
          </cell>
          <cell r="I239" t="str">
            <v>P.S. I-2 SANTA MARIA DE CAHUAPANAS</v>
          </cell>
          <cell r="J239">
            <v>22</v>
          </cell>
          <cell r="K239">
            <v>1</v>
          </cell>
          <cell r="L239">
            <v>10</v>
          </cell>
          <cell r="M239">
            <v>9</v>
          </cell>
          <cell r="N239">
            <v>6</v>
          </cell>
          <cell r="O239">
            <v>29</v>
          </cell>
          <cell r="P239">
            <v>8</v>
          </cell>
          <cell r="Q239">
            <v>20</v>
          </cell>
          <cell r="R239">
            <v>27</v>
          </cell>
          <cell r="S239">
            <v>49</v>
          </cell>
          <cell r="T239">
            <v>65</v>
          </cell>
          <cell r="U239">
            <v>5</v>
          </cell>
          <cell r="V239">
            <v>251</v>
          </cell>
          <cell r="W239">
            <v>231.5</v>
          </cell>
          <cell r="X239">
            <v>108.42332613390928</v>
          </cell>
          <cell r="Y239">
            <v>2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1</v>
          </cell>
          <cell r="AK239">
            <v>3</v>
          </cell>
          <cell r="AL239">
            <v>2.6</v>
          </cell>
          <cell r="AM239">
            <v>115.38461538461537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24</v>
          </cell>
          <cell r="BD239">
            <v>1</v>
          </cell>
          <cell r="BE239">
            <v>10</v>
          </cell>
          <cell r="BF239">
            <v>9</v>
          </cell>
          <cell r="BG239">
            <v>6</v>
          </cell>
          <cell r="BH239">
            <v>29</v>
          </cell>
          <cell r="BI239">
            <v>8</v>
          </cell>
          <cell r="BJ239">
            <v>20</v>
          </cell>
          <cell r="BK239">
            <v>27</v>
          </cell>
          <cell r="BL239">
            <v>49</v>
          </cell>
          <cell r="BM239">
            <v>65</v>
          </cell>
          <cell r="BN239">
            <v>6</v>
          </cell>
          <cell r="BO239">
            <v>234.1</v>
          </cell>
        </row>
        <row r="240">
          <cell r="H240">
            <v>241</v>
          </cell>
          <cell r="I240" t="str">
            <v>BARRANQUITA DE CAHUAPANAS</v>
          </cell>
          <cell r="J240">
            <v>10</v>
          </cell>
          <cell r="K240">
            <v>15</v>
          </cell>
          <cell r="L240">
            <v>13</v>
          </cell>
          <cell r="M240">
            <v>9</v>
          </cell>
          <cell r="N240">
            <v>10</v>
          </cell>
          <cell r="O240">
            <v>22</v>
          </cell>
          <cell r="P240">
            <v>8</v>
          </cell>
          <cell r="Q240">
            <v>11</v>
          </cell>
          <cell r="R240">
            <v>16</v>
          </cell>
          <cell r="S240">
            <v>11</v>
          </cell>
          <cell r="T240">
            <v>8</v>
          </cell>
          <cell r="U240">
            <v>16</v>
          </cell>
          <cell r="V240">
            <v>149</v>
          </cell>
          <cell r="W240">
            <v>132.16666666666669</v>
          </cell>
          <cell r="X240">
            <v>112.73644388398485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10</v>
          </cell>
          <cell r="BD240">
            <v>15</v>
          </cell>
          <cell r="BE240">
            <v>13</v>
          </cell>
          <cell r="BF240">
            <v>9</v>
          </cell>
          <cell r="BG240">
            <v>10</v>
          </cell>
          <cell r="BH240">
            <v>22</v>
          </cell>
          <cell r="BI240">
            <v>8</v>
          </cell>
          <cell r="BJ240">
            <v>11</v>
          </cell>
          <cell r="BK240">
            <v>16</v>
          </cell>
          <cell r="BL240">
            <v>11</v>
          </cell>
          <cell r="BM240">
            <v>8</v>
          </cell>
          <cell r="BN240">
            <v>16</v>
          </cell>
          <cell r="BO240">
            <v>132.16666666666669</v>
          </cell>
        </row>
        <row r="241">
          <cell r="H241">
            <v>242</v>
          </cell>
          <cell r="I241" t="str">
            <v>SAN MIGUEL</v>
          </cell>
          <cell r="J241">
            <v>32</v>
          </cell>
          <cell r="K241">
            <v>10</v>
          </cell>
          <cell r="L241">
            <v>15</v>
          </cell>
          <cell r="M241">
            <v>20</v>
          </cell>
          <cell r="N241">
            <v>9</v>
          </cell>
          <cell r="O241">
            <v>12</v>
          </cell>
          <cell r="P241">
            <v>7</v>
          </cell>
          <cell r="Q241">
            <v>17</v>
          </cell>
          <cell r="R241">
            <v>21</v>
          </cell>
          <cell r="S241">
            <v>11</v>
          </cell>
          <cell r="T241">
            <v>8</v>
          </cell>
          <cell r="U241">
            <v>0</v>
          </cell>
          <cell r="V241">
            <v>162</v>
          </cell>
          <cell r="W241">
            <v>145.16666666666669</v>
          </cell>
          <cell r="X241">
            <v>111.5958668197474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1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1</v>
          </cell>
          <cell r="AL241">
            <v>3.4666666666666663</v>
          </cell>
          <cell r="AM241">
            <v>28.84615384615385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32</v>
          </cell>
          <cell r="BD241">
            <v>10</v>
          </cell>
          <cell r="BE241">
            <v>15</v>
          </cell>
          <cell r="BF241">
            <v>20</v>
          </cell>
          <cell r="BG241">
            <v>9</v>
          </cell>
          <cell r="BH241">
            <v>12</v>
          </cell>
          <cell r="BI241">
            <v>7</v>
          </cell>
          <cell r="BJ241">
            <v>18</v>
          </cell>
          <cell r="BK241">
            <v>21</v>
          </cell>
          <cell r="BL241">
            <v>11</v>
          </cell>
          <cell r="BM241">
            <v>8</v>
          </cell>
          <cell r="BN241">
            <v>0</v>
          </cell>
          <cell r="BO241">
            <v>148.63333333333335</v>
          </cell>
        </row>
        <row r="242">
          <cell r="H242">
            <v>243</v>
          </cell>
          <cell r="I242" t="str">
            <v>PALMICHE</v>
          </cell>
          <cell r="J242">
            <v>15</v>
          </cell>
          <cell r="K242">
            <v>4</v>
          </cell>
          <cell r="L242">
            <v>9</v>
          </cell>
          <cell r="M242">
            <v>6</v>
          </cell>
          <cell r="N242">
            <v>8</v>
          </cell>
          <cell r="O242">
            <v>6</v>
          </cell>
          <cell r="P242">
            <v>17</v>
          </cell>
          <cell r="Q242">
            <v>13</v>
          </cell>
          <cell r="R242">
            <v>21</v>
          </cell>
          <cell r="S242">
            <v>20</v>
          </cell>
          <cell r="T242">
            <v>10</v>
          </cell>
          <cell r="U242">
            <v>6</v>
          </cell>
          <cell r="V242">
            <v>135</v>
          </cell>
          <cell r="W242">
            <v>136.66666666666669</v>
          </cell>
          <cell r="X242">
            <v>98.780487804878035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15</v>
          </cell>
          <cell r="BD242">
            <v>4</v>
          </cell>
          <cell r="BE242">
            <v>9</v>
          </cell>
          <cell r="BF242">
            <v>6</v>
          </cell>
          <cell r="BG242">
            <v>8</v>
          </cell>
          <cell r="BH242">
            <v>6</v>
          </cell>
          <cell r="BI242">
            <v>17</v>
          </cell>
          <cell r="BJ242">
            <v>13</v>
          </cell>
          <cell r="BK242">
            <v>21</v>
          </cell>
          <cell r="BL242">
            <v>20</v>
          </cell>
          <cell r="BM242">
            <v>10</v>
          </cell>
          <cell r="BN242">
            <v>6</v>
          </cell>
          <cell r="BO242">
            <v>136.66666666666669</v>
          </cell>
        </row>
        <row r="243">
          <cell r="H243">
            <v>244</v>
          </cell>
          <cell r="I243" t="str">
            <v>KAUPAN</v>
          </cell>
          <cell r="J243">
            <v>20</v>
          </cell>
          <cell r="K243">
            <v>17</v>
          </cell>
          <cell r="L243">
            <v>15</v>
          </cell>
          <cell r="M243">
            <v>9</v>
          </cell>
          <cell r="N243">
            <v>15</v>
          </cell>
          <cell r="O243">
            <v>19</v>
          </cell>
          <cell r="P243">
            <v>29</v>
          </cell>
          <cell r="Q243">
            <v>21</v>
          </cell>
          <cell r="R243">
            <v>24</v>
          </cell>
          <cell r="S243">
            <v>50</v>
          </cell>
          <cell r="T243">
            <v>9</v>
          </cell>
          <cell r="U243">
            <v>21</v>
          </cell>
          <cell r="V243">
            <v>249</v>
          </cell>
          <cell r="W243">
            <v>148.25</v>
          </cell>
          <cell r="X243">
            <v>167.95952782462058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1.7333333333333332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20</v>
          </cell>
          <cell r="BD243">
            <v>17</v>
          </cell>
          <cell r="BE243">
            <v>15</v>
          </cell>
          <cell r="BF243">
            <v>9</v>
          </cell>
          <cell r="BG243">
            <v>15</v>
          </cell>
          <cell r="BH243">
            <v>19</v>
          </cell>
          <cell r="BI243">
            <v>29</v>
          </cell>
          <cell r="BJ243">
            <v>21</v>
          </cell>
          <cell r="BK243">
            <v>24</v>
          </cell>
          <cell r="BL243">
            <v>50</v>
          </cell>
          <cell r="BM243">
            <v>9</v>
          </cell>
          <cell r="BN243">
            <v>21</v>
          </cell>
          <cell r="BO243">
            <v>149.98333333333332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3</v>
          </cell>
          <cell r="L244">
            <v>6</v>
          </cell>
          <cell r="M244">
            <v>4</v>
          </cell>
          <cell r="N244">
            <v>0</v>
          </cell>
          <cell r="O244">
            <v>0</v>
          </cell>
          <cell r="P244">
            <v>5</v>
          </cell>
          <cell r="Q244">
            <v>3</v>
          </cell>
          <cell r="R244">
            <v>5</v>
          </cell>
          <cell r="S244">
            <v>1</v>
          </cell>
          <cell r="T244">
            <v>1</v>
          </cell>
          <cell r="U244">
            <v>3</v>
          </cell>
          <cell r="V244">
            <v>34</v>
          </cell>
          <cell r="W244">
            <v>30.333333333333332</v>
          </cell>
          <cell r="X244">
            <v>112.08791208791209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</v>
          </cell>
          <cell r="BD244">
            <v>3</v>
          </cell>
          <cell r="BE244">
            <v>6</v>
          </cell>
          <cell r="BF244">
            <v>4</v>
          </cell>
          <cell r="BG244">
            <v>0</v>
          </cell>
          <cell r="BH244">
            <v>0</v>
          </cell>
          <cell r="BI244">
            <v>5</v>
          </cell>
          <cell r="BJ244">
            <v>3</v>
          </cell>
          <cell r="BK244">
            <v>5</v>
          </cell>
          <cell r="BL244">
            <v>1</v>
          </cell>
          <cell r="BM244">
            <v>1</v>
          </cell>
          <cell r="BN244">
            <v>3</v>
          </cell>
          <cell r="BO244">
            <v>30.333333333333332</v>
          </cell>
        </row>
        <row r="245">
          <cell r="H245">
            <v>246</v>
          </cell>
          <cell r="I245" t="str">
            <v>C.S. I-3 SARAMIRIZA</v>
          </cell>
          <cell r="J245">
            <v>26</v>
          </cell>
          <cell r="K245">
            <v>14</v>
          </cell>
          <cell r="L245">
            <v>62</v>
          </cell>
          <cell r="M245">
            <v>6</v>
          </cell>
          <cell r="N245">
            <v>56</v>
          </cell>
          <cell r="O245">
            <v>7</v>
          </cell>
          <cell r="P245">
            <v>31</v>
          </cell>
          <cell r="Q245">
            <v>23</v>
          </cell>
          <cell r="R245">
            <v>25</v>
          </cell>
          <cell r="S245">
            <v>25</v>
          </cell>
          <cell r="T245">
            <v>41</v>
          </cell>
          <cell r="U245">
            <v>24</v>
          </cell>
          <cell r="V245">
            <v>340</v>
          </cell>
          <cell r="W245">
            <v>224.5</v>
          </cell>
          <cell r="X245">
            <v>151.44766146993319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1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1</v>
          </cell>
          <cell r="AL245">
            <v>0.86666666666666659</v>
          </cell>
          <cell r="AM245">
            <v>115.3846153846154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1</v>
          </cell>
          <cell r="BA245">
            <v>1.5</v>
          </cell>
          <cell r="BB245">
            <v>66.666666666666657</v>
          </cell>
          <cell r="BC245">
            <v>26</v>
          </cell>
          <cell r="BD245">
            <v>14</v>
          </cell>
          <cell r="BE245">
            <v>62</v>
          </cell>
          <cell r="BF245">
            <v>7</v>
          </cell>
          <cell r="BG245">
            <v>56</v>
          </cell>
          <cell r="BH245">
            <v>7</v>
          </cell>
          <cell r="BI245">
            <v>32</v>
          </cell>
          <cell r="BJ245">
            <v>23</v>
          </cell>
          <cell r="BK245">
            <v>25</v>
          </cell>
          <cell r="BL245">
            <v>25</v>
          </cell>
          <cell r="BM245">
            <v>41</v>
          </cell>
          <cell r="BN245">
            <v>24</v>
          </cell>
          <cell r="BO245">
            <v>226.86666666666667</v>
          </cell>
        </row>
        <row r="246">
          <cell r="H246">
            <v>247</v>
          </cell>
          <cell r="I246" t="str">
            <v>BORJA</v>
          </cell>
          <cell r="J246">
            <v>5</v>
          </cell>
          <cell r="K246">
            <v>16</v>
          </cell>
          <cell r="L246">
            <v>3</v>
          </cell>
          <cell r="M246">
            <v>6</v>
          </cell>
          <cell r="N246">
            <v>0</v>
          </cell>
          <cell r="O246">
            <v>4</v>
          </cell>
          <cell r="P246">
            <v>12</v>
          </cell>
          <cell r="Q246">
            <v>8</v>
          </cell>
          <cell r="R246">
            <v>5</v>
          </cell>
          <cell r="S246">
            <v>13</v>
          </cell>
          <cell r="T246">
            <v>5</v>
          </cell>
          <cell r="U246">
            <v>11</v>
          </cell>
          <cell r="V246">
            <v>88</v>
          </cell>
          <cell r="W246">
            <v>29.583333333333332</v>
          </cell>
          <cell r="X246">
            <v>297.46478873239437</v>
          </cell>
          <cell r="Y246">
            <v>1</v>
          </cell>
          <cell r="Z246">
            <v>3</v>
          </cell>
          <cell r="AA246">
            <v>0</v>
          </cell>
          <cell r="AB246">
            <v>1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5</v>
          </cell>
          <cell r="AL246">
            <v>3.0333333333333337</v>
          </cell>
          <cell r="AM246">
            <v>164.83516483516482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6</v>
          </cell>
          <cell r="BD246">
            <v>19</v>
          </cell>
          <cell r="BE246">
            <v>3</v>
          </cell>
          <cell r="BF246">
            <v>7</v>
          </cell>
          <cell r="BG246">
            <v>0</v>
          </cell>
          <cell r="BH246">
            <v>4</v>
          </cell>
          <cell r="BI246">
            <v>12</v>
          </cell>
          <cell r="BJ246">
            <v>8</v>
          </cell>
          <cell r="BK246">
            <v>5</v>
          </cell>
          <cell r="BL246">
            <v>13</v>
          </cell>
          <cell r="BM246">
            <v>5</v>
          </cell>
          <cell r="BN246">
            <v>11</v>
          </cell>
          <cell r="BO246">
            <v>32.616666666666667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19</v>
          </cell>
          <cell r="L247">
            <v>8</v>
          </cell>
          <cell r="M247">
            <v>4</v>
          </cell>
          <cell r="N247">
            <v>3</v>
          </cell>
          <cell r="O247">
            <v>7</v>
          </cell>
          <cell r="P247">
            <v>6</v>
          </cell>
          <cell r="Q247">
            <v>4</v>
          </cell>
          <cell r="R247">
            <v>3</v>
          </cell>
          <cell r="S247">
            <v>12</v>
          </cell>
          <cell r="T247">
            <v>7</v>
          </cell>
          <cell r="U247">
            <v>7</v>
          </cell>
          <cell r="V247">
            <v>83</v>
          </cell>
          <cell r="W247">
            <v>48</v>
          </cell>
          <cell r="X247">
            <v>172.91666666666669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1.3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3</v>
          </cell>
          <cell r="AS247">
            <v>1</v>
          </cell>
          <cell r="AT247">
            <v>5</v>
          </cell>
          <cell r="AU247">
            <v>0</v>
          </cell>
          <cell r="AV247">
            <v>0</v>
          </cell>
          <cell r="AW247">
            <v>0</v>
          </cell>
          <cell r="AX247">
            <v>3</v>
          </cell>
          <cell r="AY247">
            <v>0</v>
          </cell>
          <cell r="AZ247">
            <v>12</v>
          </cell>
          <cell r="BA247">
            <v>4.5</v>
          </cell>
          <cell r="BB247">
            <v>266.66666666666663</v>
          </cell>
          <cell r="BC247">
            <v>3</v>
          </cell>
          <cell r="BD247">
            <v>19</v>
          </cell>
          <cell r="BE247">
            <v>8</v>
          </cell>
          <cell r="BF247">
            <v>4</v>
          </cell>
          <cell r="BG247">
            <v>6</v>
          </cell>
          <cell r="BH247">
            <v>8</v>
          </cell>
          <cell r="BI247">
            <v>11</v>
          </cell>
          <cell r="BJ247">
            <v>4</v>
          </cell>
          <cell r="BK247">
            <v>3</v>
          </cell>
          <cell r="BL247">
            <v>12</v>
          </cell>
          <cell r="BM247">
            <v>10</v>
          </cell>
          <cell r="BN247">
            <v>7</v>
          </cell>
          <cell r="BO247">
            <v>53.8</v>
          </cell>
        </row>
        <row r="248">
          <cell r="H248">
            <v>249</v>
          </cell>
          <cell r="I248" t="str">
            <v>SACHA PAPA</v>
          </cell>
          <cell r="J248">
            <v>34</v>
          </cell>
          <cell r="K248">
            <v>11</v>
          </cell>
          <cell r="L248">
            <v>23</v>
          </cell>
          <cell r="M248">
            <v>26</v>
          </cell>
          <cell r="N248">
            <v>26</v>
          </cell>
          <cell r="O248">
            <v>29</v>
          </cell>
          <cell r="P248">
            <v>25</v>
          </cell>
          <cell r="Q248">
            <v>22</v>
          </cell>
          <cell r="R248">
            <v>38</v>
          </cell>
          <cell r="S248">
            <v>14</v>
          </cell>
          <cell r="T248">
            <v>24</v>
          </cell>
          <cell r="U248">
            <v>15</v>
          </cell>
          <cell r="V248">
            <v>287</v>
          </cell>
          <cell r="W248">
            <v>171.41666666666666</v>
          </cell>
          <cell r="X248">
            <v>167.42829363150221</v>
          </cell>
          <cell r="Y248">
            <v>7</v>
          </cell>
          <cell r="Z248">
            <v>3</v>
          </cell>
          <cell r="AA248">
            <v>6</v>
          </cell>
          <cell r="AB248">
            <v>0</v>
          </cell>
          <cell r="AC248">
            <v>2</v>
          </cell>
          <cell r="AD248">
            <v>0</v>
          </cell>
          <cell r="AE248">
            <v>2</v>
          </cell>
          <cell r="AF248">
            <v>0</v>
          </cell>
          <cell r="AG248">
            <v>12</v>
          </cell>
          <cell r="AH248">
            <v>8</v>
          </cell>
          <cell r="AI248">
            <v>1</v>
          </cell>
          <cell r="AJ248">
            <v>0</v>
          </cell>
          <cell r="AK248">
            <v>41</v>
          </cell>
          <cell r="AL248">
            <v>32.06666666666667</v>
          </cell>
          <cell r="AM248">
            <v>127.85862785862786</v>
          </cell>
          <cell r="AN248">
            <v>0</v>
          </cell>
          <cell r="AO248">
            <v>0</v>
          </cell>
          <cell r="AP248">
            <v>2</v>
          </cell>
          <cell r="AQ248">
            <v>6</v>
          </cell>
          <cell r="AR248">
            <v>5</v>
          </cell>
          <cell r="AS248">
            <v>21</v>
          </cell>
          <cell r="AT248">
            <v>3</v>
          </cell>
          <cell r="AU248">
            <v>4</v>
          </cell>
          <cell r="AV248">
            <v>0</v>
          </cell>
          <cell r="AW248">
            <v>1</v>
          </cell>
          <cell r="AX248">
            <v>15</v>
          </cell>
          <cell r="AY248">
            <v>3</v>
          </cell>
          <cell r="AZ248">
            <v>60</v>
          </cell>
          <cell r="BA248">
            <v>21</v>
          </cell>
          <cell r="BB248">
            <v>285.71428571428572</v>
          </cell>
          <cell r="BC248">
            <v>41</v>
          </cell>
          <cell r="BD248">
            <v>14</v>
          </cell>
          <cell r="BE248">
            <v>31</v>
          </cell>
          <cell r="BF248">
            <v>32</v>
          </cell>
          <cell r="BG248">
            <v>33</v>
          </cell>
          <cell r="BH248">
            <v>50</v>
          </cell>
          <cell r="BI248">
            <v>30</v>
          </cell>
          <cell r="BJ248">
            <v>26</v>
          </cell>
          <cell r="BK248">
            <v>50</v>
          </cell>
          <cell r="BL248">
            <v>23</v>
          </cell>
          <cell r="BM248">
            <v>40</v>
          </cell>
          <cell r="BN248">
            <v>18</v>
          </cell>
          <cell r="BO248">
            <v>224.48333333333332</v>
          </cell>
        </row>
        <row r="249">
          <cell r="H249">
            <v>250</v>
          </cell>
          <cell r="I249" t="str">
            <v>ATAHUALPA</v>
          </cell>
          <cell r="J249">
            <v>10</v>
          </cell>
          <cell r="K249">
            <v>6</v>
          </cell>
          <cell r="L249">
            <v>2</v>
          </cell>
          <cell r="M249">
            <v>4</v>
          </cell>
          <cell r="N249">
            <v>16</v>
          </cell>
          <cell r="O249">
            <v>12</v>
          </cell>
          <cell r="P249">
            <v>11</v>
          </cell>
          <cell r="Q249">
            <v>5</v>
          </cell>
          <cell r="R249">
            <v>18</v>
          </cell>
          <cell r="S249">
            <v>6</v>
          </cell>
          <cell r="T249">
            <v>4</v>
          </cell>
          <cell r="U249">
            <v>16</v>
          </cell>
          <cell r="V249">
            <v>110</v>
          </cell>
          <cell r="W249">
            <v>68.833333333333343</v>
          </cell>
          <cell r="X249">
            <v>159.8062953995157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2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2</v>
          </cell>
          <cell r="AL249">
            <v>3.0333333333333337</v>
          </cell>
          <cell r="AM249">
            <v>65.934065934065927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10</v>
          </cell>
          <cell r="BD249">
            <v>6</v>
          </cell>
          <cell r="BE249">
            <v>2</v>
          </cell>
          <cell r="BF249">
            <v>4</v>
          </cell>
          <cell r="BG249">
            <v>18</v>
          </cell>
          <cell r="BH249">
            <v>12</v>
          </cell>
          <cell r="BI249">
            <v>11</v>
          </cell>
          <cell r="BJ249">
            <v>5</v>
          </cell>
          <cell r="BK249">
            <v>18</v>
          </cell>
          <cell r="BL249">
            <v>6</v>
          </cell>
          <cell r="BM249">
            <v>4</v>
          </cell>
          <cell r="BN249">
            <v>16</v>
          </cell>
          <cell r="BO249">
            <v>71.866666666666674</v>
          </cell>
        </row>
        <row r="250">
          <cell r="H250">
            <v>251</v>
          </cell>
          <cell r="I250" t="str">
            <v>P.S. I-2 PUERTO AMERICA</v>
          </cell>
          <cell r="J250">
            <v>6</v>
          </cell>
          <cell r="K250">
            <v>6</v>
          </cell>
          <cell r="L250">
            <v>2</v>
          </cell>
          <cell r="M250">
            <v>4</v>
          </cell>
          <cell r="N250">
            <v>4</v>
          </cell>
          <cell r="O250">
            <v>19</v>
          </cell>
          <cell r="P250">
            <v>7</v>
          </cell>
          <cell r="Q250">
            <v>17</v>
          </cell>
          <cell r="R250">
            <v>4</v>
          </cell>
          <cell r="S250">
            <v>8</v>
          </cell>
          <cell r="T250">
            <v>12</v>
          </cell>
          <cell r="U250">
            <v>6</v>
          </cell>
          <cell r="V250">
            <v>95</v>
          </cell>
          <cell r="W250">
            <v>121.58333333333333</v>
          </cell>
          <cell r="X250">
            <v>78.135709389993153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2</v>
          </cell>
          <cell r="AG250">
            <v>0</v>
          </cell>
          <cell r="AH250">
            <v>1</v>
          </cell>
          <cell r="AI250">
            <v>0</v>
          </cell>
          <cell r="AJ250">
            <v>0</v>
          </cell>
          <cell r="AK250">
            <v>3</v>
          </cell>
          <cell r="AL250">
            <v>2.6</v>
          </cell>
          <cell r="AM250">
            <v>115.38461538461537</v>
          </cell>
          <cell r="AN250">
            <v>0</v>
          </cell>
          <cell r="AO250">
            <v>0</v>
          </cell>
          <cell r="AP250">
            <v>0</v>
          </cell>
          <cell r="AQ250">
            <v>1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</v>
          </cell>
          <cell r="BA250">
            <v>1.5</v>
          </cell>
          <cell r="BB250">
            <v>66.666666666666657</v>
          </cell>
          <cell r="BC250">
            <v>6</v>
          </cell>
          <cell r="BD250">
            <v>6</v>
          </cell>
          <cell r="BE250">
            <v>2</v>
          </cell>
          <cell r="BF250">
            <v>5</v>
          </cell>
          <cell r="BG250">
            <v>4</v>
          </cell>
          <cell r="BH250">
            <v>19</v>
          </cell>
          <cell r="BI250">
            <v>7</v>
          </cell>
          <cell r="BJ250">
            <v>19</v>
          </cell>
          <cell r="BK250">
            <v>4</v>
          </cell>
          <cell r="BL250">
            <v>9</v>
          </cell>
          <cell r="BM250">
            <v>12</v>
          </cell>
          <cell r="BN250">
            <v>6</v>
          </cell>
          <cell r="BO250">
            <v>125.68333333333332</v>
          </cell>
        </row>
        <row r="251">
          <cell r="H251">
            <v>252</v>
          </cell>
          <cell r="I251" t="str">
            <v>PUERTO ALEGRIA DE MORONA</v>
          </cell>
          <cell r="J251">
            <v>7</v>
          </cell>
          <cell r="K251">
            <v>4</v>
          </cell>
          <cell r="L251">
            <v>21</v>
          </cell>
          <cell r="M251">
            <v>31</v>
          </cell>
          <cell r="N251">
            <v>5</v>
          </cell>
          <cell r="O251">
            <v>9</v>
          </cell>
          <cell r="P251">
            <v>11</v>
          </cell>
          <cell r="Q251">
            <v>5</v>
          </cell>
          <cell r="R251">
            <v>18</v>
          </cell>
          <cell r="S251">
            <v>36</v>
          </cell>
          <cell r="T251">
            <v>6</v>
          </cell>
          <cell r="U251">
            <v>24</v>
          </cell>
          <cell r="V251">
            <v>177</v>
          </cell>
          <cell r="W251">
            <v>104.16666666666667</v>
          </cell>
          <cell r="X251">
            <v>169.92</v>
          </cell>
          <cell r="Y251">
            <v>1</v>
          </cell>
          <cell r="Z251">
            <v>0</v>
          </cell>
          <cell r="AA251">
            <v>0</v>
          </cell>
          <cell r="AB251">
            <v>1</v>
          </cell>
          <cell r="AC251">
            <v>1</v>
          </cell>
          <cell r="AD251">
            <v>0</v>
          </cell>
          <cell r="AE251">
            <v>1</v>
          </cell>
          <cell r="AF251">
            <v>0</v>
          </cell>
          <cell r="AG251">
            <v>2</v>
          </cell>
          <cell r="AH251">
            <v>0</v>
          </cell>
          <cell r="AI251">
            <v>0</v>
          </cell>
          <cell r="AJ251">
            <v>1</v>
          </cell>
          <cell r="AK251">
            <v>7</v>
          </cell>
          <cell r="AL251">
            <v>8.6666666666666679</v>
          </cell>
          <cell r="AM251">
            <v>80.769230769230759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1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1</v>
          </cell>
          <cell r="BA251">
            <v>0</v>
          </cell>
          <cell r="BB251">
            <v>0</v>
          </cell>
          <cell r="BC251">
            <v>8</v>
          </cell>
          <cell r="BD251">
            <v>4</v>
          </cell>
          <cell r="BE251">
            <v>21</v>
          </cell>
          <cell r="BF251">
            <v>32</v>
          </cell>
          <cell r="BG251">
            <v>6</v>
          </cell>
          <cell r="BH251">
            <v>9</v>
          </cell>
          <cell r="BI251">
            <v>13</v>
          </cell>
          <cell r="BJ251">
            <v>5</v>
          </cell>
          <cell r="BK251">
            <v>20</v>
          </cell>
          <cell r="BL251">
            <v>36</v>
          </cell>
          <cell r="BM251">
            <v>6</v>
          </cell>
          <cell r="BN251">
            <v>25</v>
          </cell>
          <cell r="BO251">
            <v>112.83333333333334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4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6</v>
          </cell>
          <cell r="R252">
            <v>0</v>
          </cell>
          <cell r="S252">
            <v>0</v>
          </cell>
          <cell r="T252">
            <v>2</v>
          </cell>
          <cell r="U252">
            <v>0</v>
          </cell>
          <cell r="V252">
            <v>12</v>
          </cell>
          <cell r="W252">
            <v>22.666666666666668</v>
          </cell>
          <cell r="X252">
            <v>52.941176470588239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0.43333333333333329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4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6</v>
          </cell>
          <cell r="BK252">
            <v>0</v>
          </cell>
          <cell r="BL252">
            <v>0</v>
          </cell>
          <cell r="BM252">
            <v>2</v>
          </cell>
          <cell r="BN252">
            <v>0</v>
          </cell>
          <cell r="BO252">
            <v>23.1</v>
          </cell>
        </row>
        <row r="253">
          <cell r="H253">
            <v>254</v>
          </cell>
          <cell r="I253" t="str">
            <v>CABALLITO</v>
          </cell>
          <cell r="J253">
            <v>12</v>
          </cell>
          <cell r="K253">
            <v>12</v>
          </cell>
          <cell r="L253">
            <v>45</v>
          </cell>
          <cell r="M253">
            <v>14</v>
          </cell>
          <cell r="N253">
            <v>15</v>
          </cell>
          <cell r="O253">
            <v>26</v>
          </cell>
          <cell r="P253">
            <v>8</v>
          </cell>
          <cell r="Q253">
            <v>37</v>
          </cell>
          <cell r="R253">
            <v>13</v>
          </cell>
          <cell r="S253">
            <v>0</v>
          </cell>
          <cell r="T253">
            <v>26</v>
          </cell>
          <cell r="U253">
            <v>19</v>
          </cell>
          <cell r="V253">
            <v>227</v>
          </cell>
          <cell r="W253">
            <v>83.166666666666657</v>
          </cell>
          <cell r="X253">
            <v>272.94589178356716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12</v>
          </cell>
          <cell r="BD253">
            <v>12</v>
          </cell>
          <cell r="BE253">
            <v>45</v>
          </cell>
          <cell r="BF253">
            <v>14</v>
          </cell>
          <cell r="BG253">
            <v>15</v>
          </cell>
          <cell r="BH253">
            <v>26</v>
          </cell>
          <cell r="BI253">
            <v>8</v>
          </cell>
          <cell r="BJ253">
            <v>37</v>
          </cell>
          <cell r="BK253">
            <v>13</v>
          </cell>
          <cell r="BL253">
            <v>0</v>
          </cell>
          <cell r="BM253">
            <v>26</v>
          </cell>
          <cell r="BN253">
            <v>19</v>
          </cell>
          <cell r="BO253">
            <v>83.166666666666657</v>
          </cell>
        </row>
        <row r="254">
          <cell r="H254">
            <v>255</v>
          </cell>
          <cell r="I254" t="str">
            <v>SAN JUAN DEL MORONA</v>
          </cell>
          <cell r="J254">
            <v>7</v>
          </cell>
          <cell r="K254">
            <v>13</v>
          </cell>
          <cell r="L254">
            <v>17</v>
          </cell>
          <cell r="M254">
            <v>6</v>
          </cell>
          <cell r="N254">
            <v>18</v>
          </cell>
          <cell r="O254">
            <v>7</v>
          </cell>
          <cell r="P254">
            <v>9</v>
          </cell>
          <cell r="Q254">
            <v>10</v>
          </cell>
          <cell r="R254">
            <v>11</v>
          </cell>
          <cell r="S254">
            <v>9</v>
          </cell>
          <cell r="T254">
            <v>7</v>
          </cell>
          <cell r="U254">
            <v>7</v>
          </cell>
          <cell r="V254">
            <v>121</v>
          </cell>
          <cell r="W254">
            <v>103.58333333333333</v>
          </cell>
          <cell r="X254">
            <v>116.8141592920354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7</v>
          </cell>
          <cell r="BD254">
            <v>13</v>
          </cell>
          <cell r="BE254">
            <v>17</v>
          </cell>
          <cell r="BF254">
            <v>6</v>
          </cell>
          <cell r="BG254">
            <v>18</v>
          </cell>
          <cell r="BH254">
            <v>7</v>
          </cell>
          <cell r="BI254">
            <v>9</v>
          </cell>
          <cell r="BJ254">
            <v>10</v>
          </cell>
          <cell r="BK254">
            <v>11</v>
          </cell>
          <cell r="BL254">
            <v>9</v>
          </cell>
          <cell r="BM254">
            <v>7</v>
          </cell>
          <cell r="BN254">
            <v>7</v>
          </cell>
          <cell r="BO254">
            <v>103.58333333333333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7</v>
          </cell>
          <cell r="L255">
            <v>0</v>
          </cell>
          <cell r="M255">
            <v>0</v>
          </cell>
          <cell r="N255">
            <v>8</v>
          </cell>
          <cell r="O255">
            <v>5</v>
          </cell>
          <cell r="P255">
            <v>26</v>
          </cell>
          <cell r="Q255">
            <v>9</v>
          </cell>
          <cell r="R255">
            <v>0</v>
          </cell>
          <cell r="S255">
            <v>10</v>
          </cell>
          <cell r="T255">
            <v>11</v>
          </cell>
          <cell r="U255">
            <v>5</v>
          </cell>
          <cell r="V255">
            <v>81</v>
          </cell>
          <cell r="W255">
            <v>61.083333333333336</v>
          </cell>
          <cell r="X255">
            <v>132.6057298772169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0.43333333333333329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7</v>
          </cell>
          <cell r="BE255">
            <v>0</v>
          </cell>
          <cell r="BF255">
            <v>0</v>
          </cell>
          <cell r="BG255">
            <v>8</v>
          </cell>
          <cell r="BH255">
            <v>5</v>
          </cell>
          <cell r="BI255">
            <v>26</v>
          </cell>
          <cell r="BJ255">
            <v>9</v>
          </cell>
          <cell r="BK255">
            <v>0</v>
          </cell>
          <cell r="BL255">
            <v>10</v>
          </cell>
          <cell r="BM255">
            <v>11</v>
          </cell>
          <cell r="BN255">
            <v>5</v>
          </cell>
          <cell r="BO255">
            <v>61.516666666666666</v>
          </cell>
        </row>
        <row r="256">
          <cell r="H256">
            <v>257</v>
          </cell>
          <cell r="I256" t="str">
            <v>SHINGUITO</v>
          </cell>
          <cell r="J256">
            <v>3</v>
          </cell>
          <cell r="K256">
            <v>0</v>
          </cell>
          <cell r="L256">
            <v>17</v>
          </cell>
          <cell r="M256">
            <v>0</v>
          </cell>
          <cell r="N256">
            <v>5</v>
          </cell>
          <cell r="O256">
            <v>9</v>
          </cell>
          <cell r="P256">
            <v>1</v>
          </cell>
          <cell r="Q256">
            <v>14</v>
          </cell>
          <cell r="R256">
            <v>12</v>
          </cell>
          <cell r="S256">
            <v>20</v>
          </cell>
          <cell r="T256">
            <v>18</v>
          </cell>
          <cell r="U256">
            <v>18</v>
          </cell>
          <cell r="V256">
            <v>117</v>
          </cell>
          <cell r="W256">
            <v>46.5</v>
          </cell>
          <cell r="X256">
            <v>251.61290322580646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1.3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</v>
          </cell>
          <cell r="BD256">
            <v>0</v>
          </cell>
          <cell r="BE256">
            <v>17</v>
          </cell>
          <cell r="BF256">
            <v>0</v>
          </cell>
          <cell r="BG256">
            <v>5</v>
          </cell>
          <cell r="BH256">
            <v>9</v>
          </cell>
          <cell r="BI256">
            <v>1</v>
          </cell>
          <cell r="BJ256">
            <v>14</v>
          </cell>
          <cell r="BK256">
            <v>12</v>
          </cell>
          <cell r="BL256">
            <v>20</v>
          </cell>
          <cell r="BM256">
            <v>18</v>
          </cell>
          <cell r="BN256">
            <v>18</v>
          </cell>
          <cell r="BO256">
            <v>47.8</v>
          </cell>
        </row>
        <row r="257">
          <cell r="H257">
            <v>258</v>
          </cell>
          <cell r="I257" t="str">
            <v>NUEVO ANDOAS</v>
          </cell>
          <cell r="J257">
            <v>15</v>
          </cell>
          <cell r="K257">
            <v>24</v>
          </cell>
          <cell r="L257">
            <v>34</v>
          </cell>
          <cell r="M257">
            <v>15</v>
          </cell>
          <cell r="N257">
            <v>19</v>
          </cell>
          <cell r="O257">
            <v>12</v>
          </cell>
          <cell r="P257">
            <v>35</v>
          </cell>
          <cell r="Q257">
            <v>37</v>
          </cell>
          <cell r="R257">
            <v>26</v>
          </cell>
          <cell r="S257">
            <v>36</v>
          </cell>
          <cell r="T257">
            <v>48</v>
          </cell>
          <cell r="U257">
            <v>20</v>
          </cell>
          <cell r="V257">
            <v>321</v>
          </cell>
          <cell r="W257">
            <v>348.58333333333331</v>
          </cell>
          <cell r="X257">
            <v>92.087018885967012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2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2</v>
          </cell>
          <cell r="AL257">
            <v>6.9333333333333327</v>
          </cell>
          <cell r="AM257">
            <v>28.84615384615385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15</v>
          </cell>
          <cell r="BD257">
            <v>24</v>
          </cell>
          <cell r="BE257">
            <v>34</v>
          </cell>
          <cell r="BF257">
            <v>15</v>
          </cell>
          <cell r="BG257">
            <v>19</v>
          </cell>
          <cell r="BH257">
            <v>12</v>
          </cell>
          <cell r="BI257">
            <v>37</v>
          </cell>
          <cell r="BJ257">
            <v>37</v>
          </cell>
          <cell r="BK257">
            <v>26</v>
          </cell>
          <cell r="BL257">
            <v>36</v>
          </cell>
          <cell r="BM257">
            <v>48</v>
          </cell>
          <cell r="BN257">
            <v>20</v>
          </cell>
          <cell r="BO257">
            <v>355.51666666666665</v>
          </cell>
        </row>
        <row r="258">
          <cell r="H258">
            <v>259</v>
          </cell>
          <cell r="I258" t="str">
            <v>ANDOAS VIEJO</v>
          </cell>
          <cell r="J258">
            <v>25</v>
          </cell>
          <cell r="K258">
            <v>11</v>
          </cell>
          <cell r="L258">
            <v>20</v>
          </cell>
          <cell r="M258">
            <v>11</v>
          </cell>
          <cell r="N258">
            <v>7</v>
          </cell>
          <cell r="O258">
            <v>27</v>
          </cell>
          <cell r="P258">
            <v>13</v>
          </cell>
          <cell r="Q258">
            <v>19</v>
          </cell>
          <cell r="R258">
            <v>0</v>
          </cell>
          <cell r="S258">
            <v>6</v>
          </cell>
          <cell r="T258">
            <v>25</v>
          </cell>
          <cell r="U258">
            <v>0</v>
          </cell>
          <cell r="V258">
            <v>164</v>
          </cell>
          <cell r="W258">
            <v>195.75</v>
          </cell>
          <cell r="X258">
            <v>83.780332056194126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2.6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25</v>
          </cell>
          <cell r="BD258">
            <v>11</v>
          </cell>
          <cell r="BE258">
            <v>20</v>
          </cell>
          <cell r="BF258">
            <v>11</v>
          </cell>
          <cell r="BG258">
            <v>7</v>
          </cell>
          <cell r="BH258">
            <v>27</v>
          </cell>
          <cell r="BI258">
            <v>13</v>
          </cell>
          <cell r="BJ258">
            <v>19</v>
          </cell>
          <cell r="BK258">
            <v>0</v>
          </cell>
          <cell r="BL258">
            <v>6</v>
          </cell>
          <cell r="BM258">
            <v>25</v>
          </cell>
          <cell r="BN258">
            <v>0</v>
          </cell>
          <cell r="BO258">
            <v>198.35</v>
          </cell>
        </row>
        <row r="259">
          <cell r="H259">
            <v>260</v>
          </cell>
          <cell r="I259" t="str">
            <v>P.S. I-2 ALIANZA CRISTIANA</v>
          </cell>
          <cell r="J259">
            <v>18</v>
          </cell>
          <cell r="K259">
            <v>15</v>
          </cell>
          <cell r="L259">
            <v>17</v>
          </cell>
          <cell r="M259">
            <v>28</v>
          </cell>
          <cell r="N259">
            <v>31</v>
          </cell>
          <cell r="O259">
            <v>35</v>
          </cell>
          <cell r="P259">
            <v>11</v>
          </cell>
          <cell r="Q259">
            <v>13</v>
          </cell>
          <cell r="R259">
            <v>28</v>
          </cell>
          <cell r="S259">
            <v>12</v>
          </cell>
          <cell r="T259">
            <v>44</v>
          </cell>
          <cell r="U259">
            <v>13</v>
          </cell>
          <cell r="V259">
            <v>265</v>
          </cell>
          <cell r="W259">
            <v>286.83333333333337</v>
          </cell>
          <cell r="X259">
            <v>92.388146426496206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0.86666666666666659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18</v>
          </cell>
          <cell r="BD259">
            <v>15</v>
          </cell>
          <cell r="BE259">
            <v>17</v>
          </cell>
          <cell r="BF259">
            <v>28</v>
          </cell>
          <cell r="BG259">
            <v>31</v>
          </cell>
          <cell r="BH259">
            <v>35</v>
          </cell>
          <cell r="BI259">
            <v>11</v>
          </cell>
          <cell r="BJ259">
            <v>13</v>
          </cell>
          <cell r="BK259">
            <v>28</v>
          </cell>
          <cell r="BL259">
            <v>12</v>
          </cell>
          <cell r="BM259">
            <v>44</v>
          </cell>
          <cell r="BN259">
            <v>13</v>
          </cell>
          <cell r="BO259">
            <v>287.70000000000005</v>
          </cell>
        </row>
        <row r="260">
          <cell r="H260">
            <v>261</v>
          </cell>
          <cell r="I260" t="str">
            <v>P.S. I-2 MUSAKARUSHA</v>
          </cell>
          <cell r="J260">
            <v>5</v>
          </cell>
          <cell r="K260">
            <v>1</v>
          </cell>
          <cell r="L260">
            <v>1</v>
          </cell>
          <cell r="M260">
            <v>7</v>
          </cell>
          <cell r="N260">
            <v>3</v>
          </cell>
          <cell r="O260">
            <v>0</v>
          </cell>
          <cell r="P260">
            <v>9</v>
          </cell>
          <cell r="Q260">
            <v>8</v>
          </cell>
          <cell r="R260">
            <v>9</v>
          </cell>
          <cell r="S260">
            <v>5</v>
          </cell>
          <cell r="T260">
            <v>2</v>
          </cell>
          <cell r="U260">
            <v>7</v>
          </cell>
          <cell r="V260">
            <v>57</v>
          </cell>
          <cell r="W260">
            <v>46.25</v>
          </cell>
          <cell r="X260">
            <v>123.24324324324326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1</v>
          </cell>
          <cell r="AH260">
            <v>0</v>
          </cell>
          <cell r="AI260">
            <v>0</v>
          </cell>
          <cell r="AJ260">
            <v>0</v>
          </cell>
          <cell r="AK260">
            <v>1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5</v>
          </cell>
          <cell r="BD260">
            <v>1</v>
          </cell>
          <cell r="BE260">
            <v>1</v>
          </cell>
          <cell r="BF260">
            <v>7</v>
          </cell>
          <cell r="BG260">
            <v>3</v>
          </cell>
          <cell r="BH260">
            <v>0</v>
          </cell>
          <cell r="BI260">
            <v>9</v>
          </cell>
          <cell r="BJ260">
            <v>8</v>
          </cell>
          <cell r="BK260">
            <v>10</v>
          </cell>
          <cell r="BL260">
            <v>5</v>
          </cell>
          <cell r="BM260">
            <v>2</v>
          </cell>
          <cell r="BN260">
            <v>7</v>
          </cell>
          <cell r="BO260">
            <v>46.25</v>
          </cell>
        </row>
        <row r="261">
          <cell r="H261">
            <v>262</v>
          </cell>
          <cell r="I261" t="str">
            <v>P.S. I-2 CHUINTAR</v>
          </cell>
          <cell r="J261">
            <v>1</v>
          </cell>
          <cell r="K261">
            <v>8</v>
          </cell>
          <cell r="L261">
            <v>3</v>
          </cell>
          <cell r="M261">
            <v>0</v>
          </cell>
          <cell r="N261">
            <v>8</v>
          </cell>
          <cell r="O261">
            <v>2</v>
          </cell>
          <cell r="P261">
            <v>0</v>
          </cell>
          <cell r="Q261">
            <v>40</v>
          </cell>
          <cell r="R261">
            <v>33</v>
          </cell>
          <cell r="S261">
            <v>36</v>
          </cell>
          <cell r="T261">
            <v>4</v>
          </cell>
          <cell r="U261">
            <v>0</v>
          </cell>
          <cell r="V261">
            <v>135</v>
          </cell>
          <cell r="W261">
            <v>57.75</v>
          </cell>
          <cell r="X261">
            <v>233.76623376623377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1.3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1</v>
          </cell>
          <cell r="BD261">
            <v>8</v>
          </cell>
          <cell r="BE261">
            <v>3</v>
          </cell>
          <cell r="BF261">
            <v>0</v>
          </cell>
          <cell r="BG261">
            <v>8</v>
          </cell>
          <cell r="BH261">
            <v>2</v>
          </cell>
          <cell r="BI261">
            <v>0</v>
          </cell>
          <cell r="BJ261">
            <v>40</v>
          </cell>
          <cell r="BK261">
            <v>33</v>
          </cell>
          <cell r="BL261">
            <v>36</v>
          </cell>
          <cell r="BM261">
            <v>4</v>
          </cell>
          <cell r="BN261">
            <v>0</v>
          </cell>
          <cell r="BO261">
            <v>59.05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23</v>
          </cell>
          <cell r="M262">
            <v>0</v>
          </cell>
          <cell r="N262">
            <v>0</v>
          </cell>
          <cell r="O262">
            <v>55</v>
          </cell>
          <cell r="P262">
            <v>2</v>
          </cell>
          <cell r="Q262">
            <v>0</v>
          </cell>
          <cell r="R262">
            <v>2</v>
          </cell>
          <cell r="S262">
            <v>11</v>
          </cell>
          <cell r="T262">
            <v>0</v>
          </cell>
          <cell r="U262">
            <v>1</v>
          </cell>
          <cell r="V262">
            <v>94</v>
          </cell>
          <cell r="W262">
            <v>148.5</v>
          </cell>
          <cell r="X262">
            <v>63.299663299663301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1.7333333333333332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23</v>
          </cell>
          <cell r="BF262">
            <v>0</v>
          </cell>
          <cell r="BG262">
            <v>0</v>
          </cell>
          <cell r="BH262">
            <v>55</v>
          </cell>
          <cell r="BI262">
            <v>2</v>
          </cell>
          <cell r="BJ262">
            <v>0</v>
          </cell>
          <cell r="BK262">
            <v>2</v>
          </cell>
          <cell r="BL262">
            <v>11</v>
          </cell>
          <cell r="BM262">
            <v>0</v>
          </cell>
          <cell r="BN262">
            <v>1</v>
          </cell>
          <cell r="BO262">
            <v>150.23333333333332</v>
          </cell>
        </row>
        <row r="263">
          <cell r="H263">
            <v>264</v>
          </cell>
          <cell r="I263" t="str">
            <v>P.S. I-2 LOBOYACU</v>
          </cell>
          <cell r="J263">
            <v>28</v>
          </cell>
          <cell r="K263">
            <v>20</v>
          </cell>
          <cell r="L263">
            <v>32</v>
          </cell>
          <cell r="M263">
            <v>28</v>
          </cell>
          <cell r="N263">
            <v>27</v>
          </cell>
          <cell r="O263">
            <v>18</v>
          </cell>
          <cell r="P263">
            <v>5</v>
          </cell>
          <cell r="Q263">
            <v>4</v>
          </cell>
          <cell r="R263">
            <v>30</v>
          </cell>
          <cell r="S263">
            <v>31</v>
          </cell>
          <cell r="T263">
            <v>12</v>
          </cell>
          <cell r="U263">
            <v>36</v>
          </cell>
          <cell r="V263">
            <v>271</v>
          </cell>
          <cell r="W263">
            <v>253.66666666666666</v>
          </cell>
          <cell r="X263">
            <v>106.83311432325888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1</v>
          </cell>
          <cell r="AE263">
            <v>0</v>
          </cell>
          <cell r="AF263">
            <v>0</v>
          </cell>
          <cell r="AG263">
            <v>0</v>
          </cell>
          <cell r="AH263">
            <v>1</v>
          </cell>
          <cell r="AI263">
            <v>0</v>
          </cell>
          <cell r="AJ263">
            <v>0</v>
          </cell>
          <cell r="AK263">
            <v>2</v>
          </cell>
          <cell r="AL263">
            <v>0.43333333333333329</v>
          </cell>
          <cell r="AM263">
            <v>461.5384615384616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2</v>
          </cell>
          <cell r="AT263">
            <v>4</v>
          </cell>
          <cell r="AU263">
            <v>3</v>
          </cell>
          <cell r="AV263">
            <v>13</v>
          </cell>
          <cell r="AW263">
            <v>6</v>
          </cell>
          <cell r="AX263">
            <v>2</v>
          </cell>
          <cell r="AY263">
            <v>8</v>
          </cell>
          <cell r="AZ263">
            <v>38</v>
          </cell>
          <cell r="BA263">
            <v>3</v>
          </cell>
          <cell r="BB263">
            <v>1266.6666666666665</v>
          </cell>
          <cell r="BC263">
            <v>28</v>
          </cell>
          <cell r="BD263">
            <v>20</v>
          </cell>
          <cell r="BE263">
            <v>32</v>
          </cell>
          <cell r="BF263">
            <v>28</v>
          </cell>
          <cell r="BG263">
            <v>27</v>
          </cell>
          <cell r="BH263">
            <v>21</v>
          </cell>
          <cell r="BI263">
            <v>9</v>
          </cell>
          <cell r="BJ263">
            <v>7</v>
          </cell>
          <cell r="BK263">
            <v>43</v>
          </cell>
          <cell r="BL263">
            <v>38</v>
          </cell>
          <cell r="BM263">
            <v>14</v>
          </cell>
          <cell r="BN263">
            <v>44</v>
          </cell>
          <cell r="BO263">
            <v>257.10000000000002</v>
          </cell>
        </row>
        <row r="264">
          <cell r="H264">
            <v>265</v>
          </cell>
          <cell r="I264" t="str">
            <v>WASHIENTZA</v>
          </cell>
          <cell r="J264">
            <v>9</v>
          </cell>
          <cell r="K264">
            <v>18</v>
          </cell>
          <cell r="L264">
            <v>15</v>
          </cell>
          <cell r="M264">
            <v>7</v>
          </cell>
          <cell r="N264">
            <v>3</v>
          </cell>
          <cell r="O264">
            <v>0</v>
          </cell>
          <cell r="P264">
            <v>1</v>
          </cell>
          <cell r="Q264">
            <v>3</v>
          </cell>
          <cell r="R264">
            <v>13</v>
          </cell>
          <cell r="S264">
            <v>29</v>
          </cell>
          <cell r="T264">
            <v>24</v>
          </cell>
          <cell r="U264">
            <v>8</v>
          </cell>
          <cell r="V264">
            <v>130</v>
          </cell>
          <cell r="W264">
            <v>186.33333333333334</v>
          </cell>
          <cell r="X264">
            <v>69.767441860465112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3.0333333333333337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1</v>
          </cell>
          <cell r="AZ264">
            <v>1</v>
          </cell>
          <cell r="BA264">
            <v>0</v>
          </cell>
          <cell r="BB264">
            <v>0</v>
          </cell>
          <cell r="BC264">
            <v>9</v>
          </cell>
          <cell r="BD264">
            <v>18</v>
          </cell>
          <cell r="BE264">
            <v>15</v>
          </cell>
          <cell r="BF264">
            <v>7</v>
          </cell>
          <cell r="BG264">
            <v>3</v>
          </cell>
          <cell r="BH264">
            <v>0</v>
          </cell>
          <cell r="BI264">
            <v>1</v>
          </cell>
          <cell r="BJ264">
            <v>3</v>
          </cell>
          <cell r="BK264">
            <v>13</v>
          </cell>
          <cell r="BL264">
            <v>29</v>
          </cell>
          <cell r="BM264">
            <v>24</v>
          </cell>
          <cell r="BN264">
            <v>9</v>
          </cell>
          <cell r="BO264">
            <v>189.36666666666667</v>
          </cell>
        </row>
        <row r="265">
          <cell r="H265">
            <v>266</v>
          </cell>
          <cell r="I265" t="str">
            <v>NUEVO PROGRESO - HUITOYACU</v>
          </cell>
          <cell r="J265">
            <v>14</v>
          </cell>
          <cell r="K265">
            <v>10</v>
          </cell>
          <cell r="L265">
            <v>5</v>
          </cell>
          <cell r="M265">
            <v>19</v>
          </cell>
          <cell r="N265">
            <v>13</v>
          </cell>
          <cell r="O265">
            <v>5</v>
          </cell>
          <cell r="P265">
            <v>5</v>
          </cell>
          <cell r="Q265">
            <v>4</v>
          </cell>
          <cell r="R265">
            <v>5</v>
          </cell>
          <cell r="S265">
            <v>5</v>
          </cell>
          <cell r="T265">
            <v>6</v>
          </cell>
          <cell r="U265">
            <v>4</v>
          </cell>
          <cell r="V265">
            <v>95</v>
          </cell>
          <cell r="W265">
            <v>107.25</v>
          </cell>
          <cell r="X265">
            <v>88.578088578088582</v>
          </cell>
          <cell r="Y265">
            <v>0</v>
          </cell>
          <cell r="Z265">
            <v>1</v>
          </cell>
          <cell r="AA265">
            <v>1</v>
          </cell>
          <cell r="AB265">
            <v>4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6</v>
          </cell>
          <cell r="AL265">
            <v>3.9</v>
          </cell>
          <cell r="AM265">
            <v>153.84615384615387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14</v>
          </cell>
          <cell r="BD265">
            <v>11</v>
          </cell>
          <cell r="BE265">
            <v>6</v>
          </cell>
          <cell r="BF265">
            <v>23</v>
          </cell>
          <cell r="BG265">
            <v>13</v>
          </cell>
          <cell r="BH265">
            <v>5</v>
          </cell>
          <cell r="BI265">
            <v>5</v>
          </cell>
          <cell r="BJ265">
            <v>4</v>
          </cell>
          <cell r="BK265">
            <v>5</v>
          </cell>
          <cell r="BL265">
            <v>5</v>
          </cell>
          <cell r="BM265">
            <v>6</v>
          </cell>
          <cell r="BN265">
            <v>4</v>
          </cell>
          <cell r="BO265">
            <v>111.15</v>
          </cell>
        </row>
        <row r="266">
          <cell r="H266">
            <v>267</v>
          </cell>
          <cell r="I266" t="str">
            <v>NUEVA YARINA</v>
          </cell>
          <cell r="J266">
            <v>12</v>
          </cell>
          <cell r="K266">
            <v>4</v>
          </cell>
          <cell r="L266">
            <v>3</v>
          </cell>
          <cell r="M266">
            <v>9</v>
          </cell>
          <cell r="N266">
            <v>11</v>
          </cell>
          <cell r="O266">
            <v>6</v>
          </cell>
          <cell r="P266">
            <v>5</v>
          </cell>
          <cell r="Q266">
            <v>6</v>
          </cell>
          <cell r="R266">
            <v>3</v>
          </cell>
          <cell r="S266">
            <v>9</v>
          </cell>
          <cell r="T266">
            <v>2</v>
          </cell>
          <cell r="U266">
            <v>6</v>
          </cell>
          <cell r="V266">
            <v>76</v>
          </cell>
          <cell r="W266">
            <v>63.75</v>
          </cell>
          <cell r="X266">
            <v>119.21568627450981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0.86666666666666659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12</v>
          </cell>
          <cell r="BD266">
            <v>4</v>
          </cell>
          <cell r="BE266">
            <v>3</v>
          </cell>
          <cell r="BF266">
            <v>9</v>
          </cell>
          <cell r="BG266">
            <v>11</v>
          </cell>
          <cell r="BH266">
            <v>6</v>
          </cell>
          <cell r="BI266">
            <v>5</v>
          </cell>
          <cell r="BJ266">
            <v>6</v>
          </cell>
          <cell r="BK266">
            <v>3</v>
          </cell>
          <cell r="BL266">
            <v>9</v>
          </cell>
          <cell r="BM266">
            <v>2</v>
          </cell>
          <cell r="BN266">
            <v>6</v>
          </cell>
          <cell r="BO266">
            <v>64.61666666666666</v>
          </cell>
        </row>
        <row r="267">
          <cell r="H267">
            <v>268</v>
          </cell>
          <cell r="I267" t="str">
            <v>C.S. I-3 ULLPAYACU</v>
          </cell>
          <cell r="J267">
            <v>7</v>
          </cell>
          <cell r="K267">
            <v>17</v>
          </cell>
          <cell r="L267">
            <v>4</v>
          </cell>
          <cell r="M267">
            <v>9</v>
          </cell>
          <cell r="N267">
            <v>4</v>
          </cell>
          <cell r="O267">
            <v>3</v>
          </cell>
          <cell r="P267">
            <v>2</v>
          </cell>
          <cell r="Q267">
            <v>2</v>
          </cell>
          <cell r="R267">
            <v>6</v>
          </cell>
          <cell r="S267">
            <v>6</v>
          </cell>
          <cell r="T267">
            <v>9</v>
          </cell>
          <cell r="U267">
            <v>4</v>
          </cell>
          <cell r="V267">
            <v>73</v>
          </cell>
          <cell r="W267">
            <v>114.16666666666667</v>
          </cell>
          <cell r="X267">
            <v>63.941605839416063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1</v>
          </cell>
          <cell r="AI267">
            <v>0</v>
          </cell>
          <cell r="AJ267">
            <v>0</v>
          </cell>
          <cell r="AK267">
            <v>1</v>
          </cell>
          <cell r="AL267">
            <v>3.9</v>
          </cell>
          <cell r="AM267">
            <v>25.641025641025646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7</v>
          </cell>
          <cell r="BD267">
            <v>17</v>
          </cell>
          <cell r="BE267">
            <v>4</v>
          </cell>
          <cell r="BF267">
            <v>9</v>
          </cell>
          <cell r="BG267">
            <v>4</v>
          </cell>
          <cell r="BH267">
            <v>3</v>
          </cell>
          <cell r="BI267">
            <v>2</v>
          </cell>
          <cell r="BJ267">
            <v>2</v>
          </cell>
          <cell r="BK267">
            <v>6</v>
          </cell>
          <cell r="BL267">
            <v>7</v>
          </cell>
          <cell r="BM267">
            <v>9</v>
          </cell>
          <cell r="BN267">
            <v>4</v>
          </cell>
          <cell r="BO267">
            <v>118.06666666666668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0</v>
          </cell>
          <cell r="L268">
            <v>3</v>
          </cell>
          <cell r="M268">
            <v>0</v>
          </cell>
          <cell r="N268">
            <v>12</v>
          </cell>
          <cell r="O268">
            <v>0</v>
          </cell>
          <cell r="P268">
            <v>6</v>
          </cell>
          <cell r="Q268">
            <v>6</v>
          </cell>
          <cell r="R268">
            <v>19</v>
          </cell>
          <cell r="S268">
            <v>27</v>
          </cell>
          <cell r="T268">
            <v>17</v>
          </cell>
          <cell r="U268">
            <v>0</v>
          </cell>
          <cell r="V268">
            <v>91</v>
          </cell>
          <cell r="W268">
            <v>32</v>
          </cell>
          <cell r="X268">
            <v>284.375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0.43333333333333329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3</v>
          </cell>
          <cell r="BF268">
            <v>0</v>
          </cell>
          <cell r="BG268">
            <v>12</v>
          </cell>
          <cell r="BH268">
            <v>0</v>
          </cell>
          <cell r="BI268">
            <v>6</v>
          </cell>
          <cell r="BJ268">
            <v>6</v>
          </cell>
          <cell r="BK268">
            <v>19</v>
          </cell>
          <cell r="BL268">
            <v>27</v>
          </cell>
          <cell r="BM268">
            <v>17</v>
          </cell>
          <cell r="BN268">
            <v>0</v>
          </cell>
          <cell r="BO268">
            <v>32.43333333333333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1</v>
          </cell>
          <cell r="L269">
            <v>2</v>
          </cell>
          <cell r="M269">
            <v>1</v>
          </cell>
          <cell r="N269">
            <v>2</v>
          </cell>
          <cell r="O269">
            <v>4</v>
          </cell>
          <cell r="P269">
            <v>1</v>
          </cell>
          <cell r="Q269">
            <v>0</v>
          </cell>
          <cell r="R269">
            <v>2</v>
          </cell>
          <cell r="S269">
            <v>0</v>
          </cell>
          <cell r="T269">
            <v>4</v>
          </cell>
          <cell r="U269">
            <v>0</v>
          </cell>
          <cell r="V269">
            <v>17</v>
          </cell>
          <cell r="W269">
            <v>27.166666666666668</v>
          </cell>
          <cell r="X269">
            <v>62.576687116564415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0.43333333333333329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1</v>
          </cell>
          <cell r="BE269">
            <v>2</v>
          </cell>
          <cell r="BF269">
            <v>1</v>
          </cell>
          <cell r="BG269">
            <v>2</v>
          </cell>
          <cell r="BH269">
            <v>4</v>
          </cell>
          <cell r="BI269">
            <v>1</v>
          </cell>
          <cell r="BJ269">
            <v>0</v>
          </cell>
          <cell r="BK269">
            <v>2</v>
          </cell>
          <cell r="BL269">
            <v>0</v>
          </cell>
          <cell r="BM269">
            <v>4</v>
          </cell>
          <cell r="BN269">
            <v>0</v>
          </cell>
          <cell r="BO269">
            <v>27.6</v>
          </cell>
        </row>
        <row r="270">
          <cell r="H270">
            <v>271</v>
          </cell>
          <cell r="I270" t="str">
            <v>IPRESS I-2 MASUSA</v>
          </cell>
          <cell r="J270">
            <v>8</v>
          </cell>
          <cell r="K270">
            <v>9</v>
          </cell>
          <cell r="L270">
            <v>11</v>
          </cell>
          <cell r="M270">
            <v>10</v>
          </cell>
          <cell r="N270">
            <v>8</v>
          </cell>
          <cell r="O270">
            <v>11</v>
          </cell>
          <cell r="P270">
            <v>5</v>
          </cell>
          <cell r="Q270">
            <v>5</v>
          </cell>
          <cell r="R270">
            <v>7</v>
          </cell>
          <cell r="S270">
            <v>3</v>
          </cell>
          <cell r="T270">
            <v>3</v>
          </cell>
          <cell r="U270">
            <v>4</v>
          </cell>
          <cell r="V270">
            <v>84</v>
          </cell>
          <cell r="W270">
            <v>134.75</v>
          </cell>
          <cell r="X270">
            <v>62.337662337662337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0.43333333333333329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8</v>
          </cell>
          <cell r="BD270">
            <v>9</v>
          </cell>
          <cell r="BE270">
            <v>11</v>
          </cell>
          <cell r="BF270">
            <v>10</v>
          </cell>
          <cell r="BG270">
            <v>8</v>
          </cell>
          <cell r="BH270">
            <v>11</v>
          </cell>
          <cell r="BI270">
            <v>5</v>
          </cell>
          <cell r="BJ270">
            <v>5</v>
          </cell>
          <cell r="BK270">
            <v>7</v>
          </cell>
          <cell r="BL270">
            <v>3</v>
          </cell>
          <cell r="BM270">
            <v>3</v>
          </cell>
          <cell r="BN270">
            <v>4</v>
          </cell>
          <cell r="BO270">
            <v>135.18333333333334</v>
          </cell>
        </row>
        <row r="271">
          <cell r="H271">
            <v>272</v>
          </cell>
          <cell r="I271" t="str">
            <v>CENTRO FUERTE</v>
          </cell>
          <cell r="J271">
            <v>2</v>
          </cell>
          <cell r="K271">
            <v>6</v>
          </cell>
          <cell r="L271">
            <v>5</v>
          </cell>
          <cell r="M271">
            <v>2</v>
          </cell>
          <cell r="N271">
            <v>2</v>
          </cell>
          <cell r="O271">
            <v>5</v>
          </cell>
          <cell r="P271">
            <v>7</v>
          </cell>
          <cell r="Q271">
            <v>0</v>
          </cell>
          <cell r="R271">
            <v>5</v>
          </cell>
          <cell r="S271">
            <v>2</v>
          </cell>
          <cell r="T271">
            <v>2</v>
          </cell>
          <cell r="U271">
            <v>0</v>
          </cell>
          <cell r="V271">
            <v>38</v>
          </cell>
          <cell r="W271">
            <v>19.416666666666664</v>
          </cell>
          <cell r="X271">
            <v>195.70815450643778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2</v>
          </cell>
          <cell r="BD271">
            <v>6</v>
          </cell>
          <cell r="BE271">
            <v>5</v>
          </cell>
          <cell r="BF271">
            <v>2</v>
          </cell>
          <cell r="BG271">
            <v>2</v>
          </cell>
          <cell r="BH271">
            <v>5</v>
          </cell>
          <cell r="BI271">
            <v>7</v>
          </cell>
          <cell r="BJ271">
            <v>0</v>
          </cell>
          <cell r="BK271">
            <v>5</v>
          </cell>
          <cell r="BL271">
            <v>2</v>
          </cell>
          <cell r="BM271">
            <v>2</v>
          </cell>
          <cell r="BN271">
            <v>0</v>
          </cell>
          <cell r="BO271">
            <v>19.416666666666664</v>
          </cell>
        </row>
        <row r="272">
          <cell r="H272">
            <v>273</v>
          </cell>
          <cell r="I272" t="str">
            <v>P.S. I-1 SAN ANTONIO DE PINTUYACU</v>
          </cell>
          <cell r="J272">
            <v>3</v>
          </cell>
          <cell r="K272">
            <v>5</v>
          </cell>
          <cell r="L272">
            <v>4</v>
          </cell>
          <cell r="M272">
            <v>3</v>
          </cell>
          <cell r="N272">
            <v>1</v>
          </cell>
          <cell r="O272">
            <v>5</v>
          </cell>
          <cell r="P272">
            <v>4</v>
          </cell>
          <cell r="Q272">
            <v>4</v>
          </cell>
          <cell r="R272">
            <v>4</v>
          </cell>
          <cell r="S272">
            <v>1</v>
          </cell>
          <cell r="T272">
            <v>2</v>
          </cell>
          <cell r="U272">
            <v>2</v>
          </cell>
          <cell r="V272">
            <v>38</v>
          </cell>
          <cell r="W272">
            <v>31.25</v>
          </cell>
          <cell r="X272">
            <v>121.6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0.43333333333333329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</v>
          </cell>
          <cell r="BD272">
            <v>5</v>
          </cell>
          <cell r="BE272">
            <v>4</v>
          </cell>
          <cell r="BF272">
            <v>3</v>
          </cell>
          <cell r="BG272">
            <v>1</v>
          </cell>
          <cell r="BH272">
            <v>5</v>
          </cell>
          <cell r="BI272">
            <v>4</v>
          </cell>
          <cell r="BJ272">
            <v>4</v>
          </cell>
          <cell r="BK272">
            <v>4</v>
          </cell>
          <cell r="BL272">
            <v>1</v>
          </cell>
          <cell r="BM272">
            <v>2</v>
          </cell>
          <cell r="BN272">
            <v>2</v>
          </cell>
          <cell r="BO272">
            <v>31.683333333333334</v>
          </cell>
        </row>
        <row r="273">
          <cell r="H273">
            <v>275</v>
          </cell>
          <cell r="I273" t="str">
            <v>ACLAS BELEN DE VILLA BELEN</v>
          </cell>
          <cell r="J273">
            <v>23</v>
          </cell>
          <cell r="K273">
            <v>14</v>
          </cell>
          <cell r="L273">
            <v>26</v>
          </cell>
          <cell r="M273">
            <v>19</v>
          </cell>
          <cell r="N273">
            <v>20</v>
          </cell>
          <cell r="O273">
            <v>11</v>
          </cell>
          <cell r="P273">
            <v>24</v>
          </cell>
          <cell r="Q273">
            <v>21</v>
          </cell>
          <cell r="R273">
            <v>9</v>
          </cell>
          <cell r="S273">
            <v>9</v>
          </cell>
          <cell r="T273">
            <v>10</v>
          </cell>
          <cell r="U273">
            <v>9</v>
          </cell>
          <cell r="V273">
            <v>195</v>
          </cell>
          <cell r="W273">
            <v>275.91666666666663</v>
          </cell>
          <cell r="X273">
            <v>70.673512533977657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1</v>
          </cell>
          <cell r="AJ273">
            <v>0</v>
          </cell>
          <cell r="AK273">
            <v>1</v>
          </cell>
          <cell r="AL273">
            <v>9.1</v>
          </cell>
          <cell r="AM273">
            <v>10.989010989010989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23</v>
          </cell>
          <cell r="BD273">
            <v>14</v>
          </cell>
          <cell r="BE273">
            <v>26</v>
          </cell>
          <cell r="BF273">
            <v>19</v>
          </cell>
          <cell r="BG273">
            <v>20</v>
          </cell>
          <cell r="BH273">
            <v>11</v>
          </cell>
          <cell r="BI273">
            <v>24</v>
          </cell>
          <cell r="BJ273">
            <v>21</v>
          </cell>
          <cell r="BK273">
            <v>9</v>
          </cell>
          <cell r="BL273">
            <v>9</v>
          </cell>
          <cell r="BM273">
            <v>11</v>
          </cell>
          <cell r="BN273">
            <v>9</v>
          </cell>
          <cell r="BO273">
            <v>285.01666666666665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11</v>
          </cell>
          <cell r="L274">
            <v>11</v>
          </cell>
          <cell r="M274">
            <v>8</v>
          </cell>
          <cell r="N274">
            <v>7</v>
          </cell>
          <cell r="O274">
            <v>4</v>
          </cell>
          <cell r="P274">
            <v>3</v>
          </cell>
          <cell r="Q274">
            <v>5</v>
          </cell>
          <cell r="R274">
            <v>6</v>
          </cell>
          <cell r="S274">
            <v>4</v>
          </cell>
          <cell r="T274">
            <v>0</v>
          </cell>
          <cell r="U274">
            <v>5</v>
          </cell>
          <cell r="V274">
            <v>71</v>
          </cell>
          <cell r="W274">
            <v>54.916666666666664</v>
          </cell>
          <cell r="X274">
            <v>129.28679817905919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0.43333333333333329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7</v>
          </cell>
          <cell r="BD274">
            <v>11</v>
          </cell>
          <cell r="BE274">
            <v>11</v>
          </cell>
          <cell r="BF274">
            <v>8</v>
          </cell>
          <cell r="BG274">
            <v>7</v>
          </cell>
          <cell r="BH274">
            <v>4</v>
          </cell>
          <cell r="BI274">
            <v>3</v>
          </cell>
          <cell r="BJ274">
            <v>5</v>
          </cell>
          <cell r="BK274">
            <v>6</v>
          </cell>
          <cell r="BL274">
            <v>4</v>
          </cell>
          <cell r="BM274">
            <v>0</v>
          </cell>
          <cell r="BN274">
            <v>5</v>
          </cell>
          <cell r="BO274">
            <v>55.349999999999994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3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2</v>
          </cell>
          <cell r="N276">
            <v>8</v>
          </cell>
          <cell r="O276">
            <v>9</v>
          </cell>
          <cell r="P276">
            <v>3</v>
          </cell>
          <cell r="Q276">
            <v>6</v>
          </cell>
          <cell r="R276">
            <v>5</v>
          </cell>
          <cell r="S276">
            <v>0</v>
          </cell>
          <cell r="T276">
            <v>0</v>
          </cell>
          <cell r="U276">
            <v>0</v>
          </cell>
          <cell r="V276">
            <v>33</v>
          </cell>
          <cell r="W276">
            <v>5.916666666666667</v>
          </cell>
          <cell r="X276">
            <v>557.74647887323943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2</v>
          </cell>
          <cell r="BG276">
            <v>8</v>
          </cell>
          <cell r="BH276">
            <v>9</v>
          </cell>
          <cell r="BI276">
            <v>3</v>
          </cell>
          <cell r="BJ276">
            <v>6</v>
          </cell>
          <cell r="BK276">
            <v>5</v>
          </cell>
          <cell r="BL276">
            <v>0</v>
          </cell>
          <cell r="BM276">
            <v>0</v>
          </cell>
          <cell r="BN276">
            <v>0</v>
          </cell>
          <cell r="BO276">
            <v>5.916666666666667</v>
          </cell>
        </row>
        <row r="277">
          <cell r="H277">
            <v>279</v>
          </cell>
          <cell r="I277" t="str">
            <v>HUAMAN URCO</v>
          </cell>
          <cell r="J277">
            <v>4</v>
          </cell>
          <cell r="K277">
            <v>1</v>
          </cell>
          <cell r="L277">
            <v>2</v>
          </cell>
          <cell r="M277">
            <v>3</v>
          </cell>
          <cell r="N277">
            <v>0</v>
          </cell>
          <cell r="O277">
            <v>1</v>
          </cell>
          <cell r="P277">
            <v>0</v>
          </cell>
          <cell r="Q277">
            <v>5</v>
          </cell>
          <cell r="R277">
            <v>4</v>
          </cell>
          <cell r="S277">
            <v>1</v>
          </cell>
          <cell r="T277">
            <v>7</v>
          </cell>
          <cell r="U277">
            <v>0</v>
          </cell>
          <cell r="V277">
            <v>28</v>
          </cell>
          <cell r="W277">
            <v>48.083333333333336</v>
          </cell>
          <cell r="X277">
            <v>58.232235701906411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1</v>
          </cell>
          <cell r="AJ277">
            <v>0</v>
          </cell>
          <cell r="AK277">
            <v>1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1</v>
          </cell>
          <cell r="AR277">
            <v>0</v>
          </cell>
          <cell r="AS277">
            <v>0</v>
          </cell>
          <cell r="AT277">
            <v>0</v>
          </cell>
          <cell r="AU277">
            <v>4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5</v>
          </cell>
          <cell r="BA277">
            <v>1.5</v>
          </cell>
          <cell r="BB277">
            <v>333.33333333333337</v>
          </cell>
          <cell r="BC277">
            <v>4</v>
          </cell>
          <cell r="BD277">
            <v>1</v>
          </cell>
          <cell r="BE277">
            <v>2</v>
          </cell>
          <cell r="BF277">
            <v>4</v>
          </cell>
          <cell r="BG277">
            <v>0</v>
          </cell>
          <cell r="BH277">
            <v>1</v>
          </cell>
          <cell r="BI277">
            <v>0</v>
          </cell>
          <cell r="BJ277">
            <v>9</v>
          </cell>
          <cell r="BK277">
            <v>4</v>
          </cell>
          <cell r="BL277">
            <v>1</v>
          </cell>
          <cell r="BM277">
            <v>8</v>
          </cell>
          <cell r="BN277">
            <v>0</v>
          </cell>
          <cell r="BO277">
            <v>49.583333333333336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1</v>
          </cell>
          <cell r="L278">
            <v>4</v>
          </cell>
          <cell r="M278">
            <v>8</v>
          </cell>
          <cell r="N278">
            <v>2</v>
          </cell>
          <cell r="O278">
            <v>2</v>
          </cell>
          <cell r="P278">
            <v>2</v>
          </cell>
          <cell r="Q278">
            <v>7</v>
          </cell>
          <cell r="R278">
            <v>2</v>
          </cell>
          <cell r="S278">
            <v>6</v>
          </cell>
          <cell r="T278">
            <v>6</v>
          </cell>
          <cell r="U278">
            <v>4</v>
          </cell>
          <cell r="V278">
            <v>44</v>
          </cell>
          <cell r="W278">
            <v>36.25</v>
          </cell>
          <cell r="X278">
            <v>121.37931034482759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1</v>
          </cell>
          <cell r="BE278">
            <v>4</v>
          </cell>
          <cell r="BF278">
            <v>8</v>
          </cell>
          <cell r="BG278">
            <v>2</v>
          </cell>
          <cell r="BH278">
            <v>2</v>
          </cell>
          <cell r="BI278">
            <v>2</v>
          </cell>
          <cell r="BJ278">
            <v>7</v>
          </cell>
          <cell r="BK278">
            <v>2</v>
          </cell>
          <cell r="BL278">
            <v>6</v>
          </cell>
          <cell r="BM278">
            <v>6</v>
          </cell>
          <cell r="BN278">
            <v>4</v>
          </cell>
          <cell r="BO278">
            <v>36.25</v>
          </cell>
        </row>
        <row r="279">
          <cell r="H279">
            <v>281</v>
          </cell>
          <cell r="I279" t="str">
            <v>SAN FRANCISCO DE BUEN PASO</v>
          </cell>
          <cell r="J279">
            <v>1</v>
          </cell>
          <cell r="K279">
            <v>3</v>
          </cell>
          <cell r="L279">
            <v>4</v>
          </cell>
          <cell r="M279">
            <v>2</v>
          </cell>
          <cell r="N279">
            <v>0</v>
          </cell>
          <cell r="O279">
            <v>13</v>
          </cell>
          <cell r="P279">
            <v>11</v>
          </cell>
          <cell r="Q279">
            <v>12</v>
          </cell>
          <cell r="R279">
            <v>13</v>
          </cell>
          <cell r="S279">
            <v>12</v>
          </cell>
          <cell r="T279">
            <v>5</v>
          </cell>
          <cell r="U279">
            <v>3</v>
          </cell>
          <cell r="V279">
            <v>79</v>
          </cell>
          <cell r="W279">
            <v>62.083333333333336</v>
          </cell>
          <cell r="X279">
            <v>127.24832214765101</v>
          </cell>
          <cell r="Y279">
            <v>1</v>
          </cell>
          <cell r="Z279">
            <v>0</v>
          </cell>
          <cell r="AA279">
            <v>0</v>
          </cell>
          <cell r="AB279">
            <v>3</v>
          </cell>
          <cell r="AC279">
            <v>0</v>
          </cell>
          <cell r="AD279">
            <v>0</v>
          </cell>
          <cell r="AE279">
            <v>1</v>
          </cell>
          <cell r="AF279">
            <v>0</v>
          </cell>
          <cell r="AG279">
            <v>3</v>
          </cell>
          <cell r="AH279">
            <v>2</v>
          </cell>
          <cell r="AI279">
            <v>1</v>
          </cell>
          <cell r="AJ279">
            <v>0</v>
          </cell>
          <cell r="AK279">
            <v>11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2</v>
          </cell>
          <cell r="BD279">
            <v>3</v>
          </cell>
          <cell r="BE279">
            <v>4</v>
          </cell>
          <cell r="BF279">
            <v>5</v>
          </cell>
          <cell r="BG279">
            <v>0</v>
          </cell>
          <cell r="BH279">
            <v>13</v>
          </cell>
          <cell r="BI279">
            <v>12</v>
          </cell>
          <cell r="BJ279">
            <v>12</v>
          </cell>
          <cell r="BK279">
            <v>16</v>
          </cell>
          <cell r="BL279">
            <v>14</v>
          </cell>
          <cell r="BM279">
            <v>6</v>
          </cell>
          <cell r="BN279">
            <v>3</v>
          </cell>
          <cell r="BO279">
            <v>62.083333333333336</v>
          </cell>
        </row>
        <row r="280">
          <cell r="H280">
            <v>282</v>
          </cell>
          <cell r="I280" t="str">
            <v>LIBERTAD - RIO MAZAN</v>
          </cell>
          <cell r="J280">
            <v>1</v>
          </cell>
          <cell r="K280">
            <v>0</v>
          </cell>
          <cell r="L280">
            <v>4</v>
          </cell>
          <cell r="M280">
            <v>9</v>
          </cell>
          <cell r="N280">
            <v>0</v>
          </cell>
          <cell r="O280">
            <v>2</v>
          </cell>
          <cell r="P280">
            <v>2</v>
          </cell>
          <cell r="Q280">
            <v>3</v>
          </cell>
          <cell r="R280">
            <v>2</v>
          </cell>
          <cell r="S280">
            <v>1</v>
          </cell>
          <cell r="T280">
            <v>4</v>
          </cell>
          <cell r="U280">
            <v>0</v>
          </cell>
          <cell r="V280">
            <v>28</v>
          </cell>
          <cell r="W280">
            <v>12.333333333333334</v>
          </cell>
          <cell r="X280">
            <v>227.02702702702703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1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1</v>
          </cell>
          <cell r="AL280">
            <v>41.6</v>
          </cell>
          <cell r="AM280">
            <v>2.4038461538461537</v>
          </cell>
          <cell r="AN280">
            <v>0</v>
          </cell>
          <cell r="AO280">
            <v>0</v>
          </cell>
          <cell r="AP280">
            <v>2</v>
          </cell>
          <cell r="AQ280">
            <v>1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3</v>
          </cell>
          <cell r="BA280">
            <v>4.5</v>
          </cell>
          <cell r="BB280">
            <v>66.666666666666657</v>
          </cell>
          <cell r="BC280">
            <v>1</v>
          </cell>
          <cell r="BD280">
            <v>0</v>
          </cell>
          <cell r="BE280">
            <v>6</v>
          </cell>
          <cell r="BF280">
            <v>10</v>
          </cell>
          <cell r="BG280">
            <v>1</v>
          </cell>
          <cell r="BH280">
            <v>2</v>
          </cell>
          <cell r="BI280">
            <v>2</v>
          </cell>
          <cell r="BJ280">
            <v>3</v>
          </cell>
          <cell r="BK280">
            <v>2</v>
          </cell>
          <cell r="BL280">
            <v>1</v>
          </cell>
          <cell r="BM280">
            <v>4</v>
          </cell>
          <cell r="BN280">
            <v>0</v>
          </cell>
          <cell r="BO280">
            <v>58.433333333333337</v>
          </cell>
        </row>
        <row r="281">
          <cell r="H281">
            <v>283</v>
          </cell>
          <cell r="I281" t="str">
            <v>SAN LUIS DE TACSHA CURARAY</v>
          </cell>
          <cell r="J281">
            <v>15</v>
          </cell>
          <cell r="K281">
            <v>6</v>
          </cell>
          <cell r="L281">
            <v>5</v>
          </cell>
          <cell r="M281">
            <v>0</v>
          </cell>
          <cell r="N281">
            <v>4</v>
          </cell>
          <cell r="O281">
            <v>8</v>
          </cell>
          <cell r="P281">
            <v>2</v>
          </cell>
          <cell r="Q281">
            <v>10</v>
          </cell>
          <cell r="R281">
            <v>6</v>
          </cell>
          <cell r="S281">
            <v>8</v>
          </cell>
          <cell r="T281">
            <v>6</v>
          </cell>
          <cell r="U281">
            <v>2</v>
          </cell>
          <cell r="V281">
            <v>72</v>
          </cell>
          <cell r="W281">
            <v>81.916666666666671</v>
          </cell>
          <cell r="X281">
            <v>87.894201424211587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0.43333333333333329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15</v>
          </cell>
          <cell r="BD281">
            <v>6</v>
          </cell>
          <cell r="BE281">
            <v>5</v>
          </cell>
          <cell r="BF281">
            <v>0</v>
          </cell>
          <cell r="BG281">
            <v>4</v>
          </cell>
          <cell r="BH281">
            <v>8</v>
          </cell>
          <cell r="BI281">
            <v>2</v>
          </cell>
          <cell r="BJ281">
            <v>10</v>
          </cell>
          <cell r="BK281">
            <v>6</v>
          </cell>
          <cell r="BL281">
            <v>8</v>
          </cell>
          <cell r="BM281">
            <v>6</v>
          </cell>
          <cell r="BN281">
            <v>2</v>
          </cell>
          <cell r="BO281">
            <v>82.350000000000009</v>
          </cell>
        </row>
        <row r="282">
          <cell r="H282">
            <v>284</v>
          </cell>
          <cell r="I282" t="str">
            <v>RUMI TUMI</v>
          </cell>
          <cell r="J282">
            <v>4</v>
          </cell>
          <cell r="K282">
            <v>4</v>
          </cell>
          <cell r="L282">
            <v>5</v>
          </cell>
          <cell r="M282">
            <v>5</v>
          </cell>
          <cell r="N282">
            <v>22</v>
          </cell>
          <cell r="O282">
            <v>20</v>
          </cell>
          <cell r="P282">
            <v>2</v>
          </cell>
          <cell r="Q282">
            <v>4</v>
          </cell>
          <cell r="R282">
            <v>4</v>
          </cell>
          <cell r="S282">
            <v>6</v>
          </cell>
          <cell r="T282">
            <v>2</v>
          </cell>
          <cell r="U282">
            <v>7</v>
          </cell>
          <cell r="V282">
            <v>85</v>
          </cell>
          <cell r="W282">
            <v>114.66666666666667</v>
          </cell>
          <cell r="X282">
            <v>74.127906976744185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</v>
          </cell>
          <cell r="BA282">
            <v>1.5</v>
          </cell>
          <cell r="BB282">
            <v>66.666666666666657</v>
          </cell>
          <cell r="BC282">
            <v>4</v>
          </cell>
          <cell r="BD282">
            <v>4</v>
          </cell>
          <cell r="BE282">
            <v>5</v>
          </cell>
          <cell r="BF282">
            <v>5</v>
          </cell>
          <cell r="BG282">
            <v>23</v>
          </cell>
          <cell r="BH282">
            <v>20</v>
          </cell>
          <cell r="BI282">
            <v>2</v>
          </cell>
          <cell r="BJ282">
            <v>4</v>
          </cell>
          <cell r="BK282">
            <v>4</v>
          </cell>
          <cell r="BL282">
            <v>6</v>
          </cell>
          <cell r="BM282">
            <v>2</v>
          </cell>
          <cell r="BN282">
            <v>7</v>
          </cell>
          <cell r="BO282">
            <v>116.16666666666667</v>
          </cell>
        </row>
        <row r="283">
          <cell r="H283">
            <v>285</v>
          </cell>
          <cell r="I283" t="str">
            <v>P.S. I-2 SAN RAFAEL</v>
          </cell>
          <cell r="J283">
            <v>4</v>
          </cell>
          <cell r="K283">
            <v>7</v>
          </cell>
          <cell r="L283">
            <v>13</v>
          </cell>
          <cell r="M283">
            <v>7</v>
          </cell>
          <cell r="N283">
            <v>39</v>
          </cell>
          <cell r="O283">
            <v>24</v>
          </cell>
          <cell r="P283">
            <v>34</v>
          </cell>
          <cell r="Q283">
            <v>23</v>
          </cell>
          <cell r="R283">
            <v>12</v>
          </cell>
          <cell r="S283">
            <v>20</v>
          </cell>
          <cell r="T283">
            <v>19</v>
          </cell>
          <cell r="U283">
            <v>12</v>
          </cell>
          <cell r="V283">
            <v>214</v>
          </cell>
          <cell r="W283">
            <v>209.75</v>
          </cell>
          <cell r="X283">
            <v>102.02622169249108</v>
          </cell>
          <cell r="Y283">
            <v>0</v>
          </cell>
          <cell r="Z283">
            <v>0</v>
          </cell>
          <cell r="AA283">
            <v>1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2</v>
          </cell>
          <cell r="AK283">
            <v>3</v>
          </cell>
          <cell r="AL283">
            <v>8.6666666666666679</v>
          </cell>
          <cell r="AM283">
            <v>34.615384615384606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4</v>
          </cell>
          <cell r="BD283">
            <v>7</v>
          </cell>
          <cell r="BE283">
            <v>14</v>
          </cell>
          <cell r="BF283">
            <v>7</v>
          </cell>
          <cell r="BG283">
            <v>39</v>
          </cell>
          <cell r="BH283">
            <v>24</v>
          </cell>
          <cell r="BI283">
            <v>34</v>
          </cell>
          <cell r="BJ283">
            <v>23</v>
          </cell>
          <cell r="BK283">
            <v>12</v>
          </cell>
          <cell r="BL283">
            <v>20</v>
          </cell>
          <cell r="BM283">
            <v>19</v>
          </cell>
          <cell r="BN283">
            <v>14</v>
          </cell>
          <cell r="BO283">
            <v>218.41666666666666</v>
          </cell>
        </row>
        <row r="284">
          <cell r="H284">
            <v>286</v>
          </cell>
          <cell r="I284" t="str">
            <v>P.S. I-1 BUENA VISTA DEL NAPO</v>
          </cell>
          <cell r="J284">
            <v>5</v>
          </cell>
          <cell r="K284">
            <v>10</v>
          </cell>
          <cell r="L284">
            <v>4</v>
          </cell>
          <cell r="M284">
            <v>5</v>
          </cell>
          <cell r="N284">
            <v>11</v>
          </cell>
          <cell r="O284">
            <v>10</v>
          </cell>
          <cell r="P284">
            <v>14</v>
          </cell>
          <cell r="Q284">
            <v>9</v>
          </cell>
          <cell r="R284">
            <v>14</v>
          </cell>
          <cell r="S284">
            <v>10</v>
          </cell>
          <cell r="T284">
            <v>2</v>
          </cell>
          <cell r="U284">
            <v>3</v>
          </cell>
          <cell r="V284">
            <v>97</v>
          </cell>
          <cell r="W284">
            <v>82.916666666666671</v>
          </cell>
          <cell r="X284">
            <v>116.98492462311556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1</v>
          </cell>
          <cell r="AJ284">
            <v>0</v>
          </cell>
          <cell r="AK284">
            <v>1</v>
          </cell>
          <cell r="AL284">
            <v>3.0333333333333337</v>
          </cell>
          <cell r="AM284">
            <v>32.967032967032964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5</v>
          </cell>
          <cell r="BD284">
            <v>10</v>
          </cell>
          <cell r="BE284">
            <v>4</v>
          </cell>
          <cell r="BF284">
            <v>5</v>
          </cell>
          <cell r="BG284">
            <v>11</v>
          </cell>
          <cell r="BH284">
            <v>10</v>
          </cell>
          <cell r="BI284">
            <v>14</v>
          </cell>
          <cell r="BJ284">
            <v>9</v>
          </cell>
          <cell r="BK284">
            <v>14</v>
          </cell>
          <cell r="BL284">
            <v>10</v>
          </cell>
          <cell r="BM284">
            <v>3</v>
          </cell>
          <cell r="BN284">
            <v>3</v>
          </cell>
          <cell r="BO284">
            <v>85.95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3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7</v>
          </cell>
          <cell r="S285">
            <v>0</v>
          </cell>
          <cell r="T285">
            <v>0</v>
          </cell>
          <cell r="U285">
            <v>0</v>
          </cell>
          <cell r="V285">
            <v>10</v>
          </cell>
          <cell r="W285">
            <v>52.416666666666664</v>
          </cell>
          <cell r="X285">
            <v>19.077901430842608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3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7</v>
          </cell>
          <cell r="BL285">
            <v>0</v>
          </cell>
          <cell r="BM285">
            <v>0</v>
          </cell>
          <cell r="BN285">
            <v>0</v>
          </cell>
          <cell r="BO285">
            <v>52.416666666666664</v>
          </cell>
        </row>
        <row r="286">
          <cell r="H286">
            <v>288</v>
          </cell>
          <cell r="I286" t="str">
            <v>SAN JOSE DE SARAMURO</v>
          </cell>
          <cell r="J286">
            <v>5</v>
          </cell>
          <cell r="K286">
            <v>2</v>
          </cell>
          <cell r="L286">
            <v>9</v>
          </cell>
          <cell r="M286">
            <v>6</v>
          </cell>
          <cell r="N286">
            <v>4</v>
          </cell>
          <cell r="O286">
            <v>10</v>
          </cell>
          <cell r="P286">
            <v>17</v>
          </cell>
          <cell r="Q286">
            <v>12</v>
          </cell>
          <cell r="R286">
            <v>4</v>
          </cell>
          <cell r="S286">
            <v>1</v>
          </cell>
          <cell r="T286">
            <v>3</v>
          </cell>
          <cell r="U286">
            <v>6</v>
          </cell>
          <cell r="V286">
            <v>79</v>
          </cell>
          <cell r="W286">
            <v>104.08333333333333</v>
          </cell>
          <cell r="X286">
            <v>75.900720576461168</v>
          </cell>
          <cell r="Y286">
            <v>1</v>
          </cell>
          <cell r="Z286">
            <v>0</v>
          </cell>
          <cell r="AA286">
            <v>3</v>
          </cell>
          <cell r="AB286">
            <v>3</v>
          </cell>
          <cell r="AC286">
            <v>0</v>
          </cell>
          <cell r="AD286">
            <v>2</v>
          </cell>
          <cell r="AE286">
            <v>0</v>
          </cell>
          <cell r="AF286">
            <v>0</v>
          </cell>
          <cell r="AG286">
            <v>0</v>
          </cell>
          <cell r="AH286">
            <v>1</v>
          </cell>
          <cell r="AI286">
            <v>0</v>
          </cell>
          <cell r="AJ286">
            <v>0</v>
          </cell>
          <cell r="AK286">
            <v>10</v>
          </cell>
          <cell r="AL286">
            <v>2.6</v>
          </cell>
          <cell r="AM286">
            <v>384.61538461538458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6</v>
          </cell>
          <cell r="BD286">
            <v>2</v>
          </cell>
          <cell r="BE286">
            <v>12</v>
          </cell>
          <cell r="BF286">
            <v>9</v>
          </cell>
          <cell r="BG286">
            <v>4</v>
          </cell>
          <cell r="BH286">
            <v>12</v>
          </cell>
          <cell r="BI286">
            <v>17</v>
          </cell>
          <cell r="BJ286">
            <v>12</v>
          </cell>
          <cell r="BK286">
            <v>4</v>
          </cell>
          <cell r="BL286">
            <v>2</v>
          </cell>
          <cell r="BM286">
            <v>3</v>
          </cell>
          <cell r="BN286">
            <v>6</v>
          </cell>
          <cell r="BO286">
            <v>106.68333333333332</v>
          </cell>
        </row>
        <row r="287">
          <cell r="H287">
            <v>289</v>
          </cell>
          <cell r="I287" t="str">
            <v>PIURA</v>
          </cell>
          <cell r="J287">
            <v>1</v>
          </cell>
          <cell r="K287">
            <v>4</v>
          </cell>
          <cell r="L287">
            <v>10</v>
          </cell>
          <cell r="M287">
            <v>3</v>
          </cell>
          <cell r="N287">
            <v>4</v>
          </cell>
          <cell r="O287">
            <v>4</v>
          </cell>
          <cell r="P287">
            <v>5</v>
          </cell>
          <cell r="Q287">
            <v>9</v>
          </cell>
          <cell r="R287">
            <v>3</v>
          </cell>
          <cell r="S287">
            <v>0</v>
          </cell>
          <cell r="T287">
            <v>3</v>
          </cell>
          <cell r="U287">
            <v>1</v>
          </cell>
          <cell r="V287">
            <v>47</v>
          </cell>
          <cell r="W287">
            <v>94</v>
          </cell>
          <cell r="X287">
            <v>50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2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2</v>
          </cell>
          <cell r="AL287">
            <v>4.3333333333333339</v>
          </cell>
          <cell r="AM287">
            <v>46.153846153846146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4</v>
          </cell>
          <cell r="BE287">
            <v>10</v>
          </cell>
          <cell r="BF287">
            <v>3</v>
          </cell>
          <cell r="BG287">
            <v>4</v>
          </cell>
          <cell r="BH287">
            <v>4</v>
          </cell>
          <cell r="BI287">
            <v>7</v>
          </cell>
          <cell r="BJ287">
            <v>9</v>
          </cell>
          <cell r="BK287">
            <v>3</v>
          </cell>
          <cell r="BL287">
            <v>0</v>
          </cell>
          <cell r="BM287">
            <v>3</v>
          </cell>
          <cell r="BN287">
            <v>1</v>
          </cell>
          <cell r="BO287">
            <v>98.333333333333329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9</v>
          </cell>
          <cell r="K288">
            <v>3</v>
          </cell>
          <cell r="L288">
            <v>6</v>
          </cell>
          <cell r="M288">
            <v>3</v>
          </cell>
          <cell r="N288">
            <v>1</v>
          </cell>
          <cell r="O288">
            <v>4</v>
          </cell>
          <cell r="P288">
            <v>2</v>
          </cell>
          <cell r="Q288">
            <v>3</v>
          </cell>
          <cell r="R288">
            <v>2</v>
          </cell>
          <cell r="S288">
            <v>0</v>
          </cell>
          <cell r="T288">
            <v>11</v>
          </cell>
          <cell r="U288">
            <v>2</v>
          </cell>
          <cell r="V288">
            <v>46</v>
          </cell>
          <cell r="W288">
            <v>68.833333333333343</v>
          </cell>
          <cell r="X288">
            <v>66.828087167070208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</v>
          </cell>
          <cell r="AH288">
            <v>1</v>
          </cell>
          <cell r="AI288">
            <v>0</v>
          </cell>
          <cell r="AJ288">
            <v>0</v>
          </cell>
          <cell r="AK288">
            <v>2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9</v>
          </cell>
          <cell r="BD288">
            <v>3</v>
          </cell>
          <cell r="BE288">
            <v>6</v>
          </cell>
          <cell r="BF288">
            <v>3</v>
          </cell>
          <cell r="BG288">
            <v>1</v>
          </cell>
          <cell r="BH288">
            <v>4</v>
          </cell>
          <cell r="BI288">
            <v>2</v>
          </cell>
          <cell r="BJ288">
            <v>3</v>
          </cell>
          <cell r="BK288">
            <v>3</v>
          </cell>
          <cell r="BL288">
            <v>1</v>
          </cell>
          <cell r="BM288">
            <v>11</v>
          </cell>
          <cell r="BN288">
            <v>2</v>
          </cell>
          <cell r="BO288">
            <v>68.833333333333343</v>
          </cell>
        </row>
        <row r="289">
          <cell r="H289">
            <v>291</v>
          </cell>
          <cell r="I289" t="str">
            <v>SANTA ROSA DE RAMON CASTILLA</v>
          </cell>
          <cell r="J289">
            <v>45</v>
          </cell>
          <cell r="K289">
            <v>7</v>
          </cell>
          <cell r="L289">
            <v>19</v>
          </cell>
          <cell r="M289">
            <v>23</v>
          </cell>
          <cell r="N289">
            <v>30</v>
          </cell>
          <cell r="O289">
            <v>21</v>
          </cell>
          <cell r="P289">
            <v>11</v>
          </cell>
          <cell r="Q289">
            <v>18</v>
          </cell>
          <cell r="R289">
            <v>11</v>
          </cell>
          <cell r="S289">
            <v>9</v>
          </cell>
          <cell r="T289">
            <v>19</v>
          </cell>
          <cell r="U289">
            <v>5</v>
          </cell>
          <cell r="V289">
            <v>218</v>
          </cell>
          <cell r="W289">
            <v>111.58333333333333</v>
          </cell>
          <cell r="X289">
            <v>195.36967886482449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17</v>
          </cell>
          <cell r="AO289">
            <v>0</v>
          </cell>
          <cell r="AP289">
            <v>9</v>
          </cell>
          <cell r="AQ289">
            <v>8</v>
          </cell>
          <cell r="AR289">
            <v>22</v>
          </cell>
          <cell r="AS289">
            <v>7</v>
          </cell>
          <cell r="AT289">
            <v>6</v>
          </cell>
          <cell r="AU289">
            <v>8</v>
          </cell>
          <cell r="AV289">
            <v>4</v>
          </cell>
          <cell r="AW289">
            <v>0</v>
          </cell>
          <cell r="AX289">
            <v>6</v>
          </cell>
          <cell r="AY289">
            <v>2</v>
          </cell>
          <cell r="AZ289">
            <v>89</v>
          </cell>
          <cell r="BA289">
            <v>91.5</v>
          </cell>
          <cell r="BB289">
            <v>97.267759562841533</v>
          </cell>
          <cell r="BC289">
            <v>62</v>
          </cell>
          <cell r="BD289">
            <v>7</v>
          </cell>
          <cell r="BE289">
            <v>28</v>
          </cell>
          <cell r="BF289">
            <v>31</v>
          </cell>
          <cell r="BG289">
            <v>52</v>
          </cell>
          <cell r="BH289">
            <v>28</v>
          </cell>
          <cell r="BI289">
            <v>17</v>
          </cell>
          <cell r="BJ289">
            <v>26</v>
          </cell>
          <cell r="BK289">
            <v>15</v>
          </cell>
          <cell r="BL289">
            <v>9</v>
          </cell>
          <cell r="BM289">
            <v>25</v>
          </cell>
          <cell r="BN289">
            <v>7</v>
          </cell>
          <cell r="BO289">
            <v>203.08333333333331</v>
          </cell>
        </row>
        <row r="290">
          <cell r="H290">
            <v>292</v>
          </cell>
          <cell r="I290" t="str">
            <v>PUERTO ALEGRIA DE RAMON CASTILLA</v>
          </cell>
          <cell r="J290">
            <v>6</v>
          </cell>
          <cell r="K290">
            <v>0</v>
          </cell>
          <cell r="L290">
            <v>4</v>
          </cell>
          <cell r="M290">
            <v>6</v>
          </cell>
          <cell r="N290">
            <v>11</v>
          </cell>
          <cell r="O290">
            <v>21</v>
          </cell>
          <cell r="P290">
            <v>0</v>
          </cell>
          <cell r="Q290">
            <v>0</v>
          </cell>
          <cell r="R290">
            <v>1</v>
          </cell>
          <cell r="S290">
            <v>2</v>
          </cell>
          <cell r="T290">
            <v>6</v>
          </cell>
          <cell r="U290">
            <v>4</v>
          </cell>
          <cell r="V290">
            <v>61</v>
          </cell>
          <cell r="W290">
            <v>59.166666666666664</v>
          </cell>
          <cell r="X290">
            <v>103.09859154929578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1</v>
          </cell>
          <cell r="AZ290">
            <v>1</v>
          </cell>
          <cell r="BA290">
            <v>0</v>
          </cell>
          <cell r="BB290">
            <v>0</v>
          </cell>
          <cell r="BC290">
            <v>6</v>
          </cell>
          <cell r="BD290">
            <v>0</v>
          </cell>
          <cell r="BE290">
            <v>4</v>
          </cell>
          <cell r="BF290">
            <v>6</v>
          </cell>
          <cell r="BG290">
            <v>11</v>
          </cell>
          <cell r="BH290">
            <v>21</v>
          </cell>
          <cell r="BI290">
            <v>0</v>
          </cell>
          <cell r="BJ290">
            <v>0</v>
          </cell>
          <cell r="BK290">
            <v>1</v>
          </cell>
          <cell r="BL290">
            <v>2</v>
          </cell>
          <cell r="BM290">
            <v>6</v>
          </cell>
          <cell r="BN290">
            <v>5</v>
          </cell>
          <cell r="BO290">
            <v>59.166666666666664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1</v>
          </cell>
          <cell r="P291">
            <v>1</v>
          </cell>
          <cell r="Q291">
            <v>8</v>
          </cell>
          <cell r="R291">
            <v>1</v>
          </cell>
          <cell r="S291">
            <v>0</v>
          </cell>
          <cell r="T291">
            <v>0</v>
          </cell>
          <cell r="U291">
            <v>0</v>
          </cell>
          <cell r="V291">
            <v>11</v>
          </cell>
          <cell r="W291">
            <v>31.583333333333332</v>
          </cell>
          <cell r="X291">
            <v>34.828496042216358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1</v>
          </cell>
          <cell r="BI291">
            <v>1</v>
          </cell>
          <cell r="BJ291">
            <v>8</v>
          </cell>
          <cell r="BK291">
            <v>1</v>
          </cell>
          <cell r="BL291">
            <v>0</v>
          </cell>
          <cell r="BM291">
            <v>0</v>
          </cell>
          <cell r="BN291">
            <v>0</v>
          </cell>
          <cell r="BO291">
            <v>31.583333333333332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1.3333333333333333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1.3333333333333333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1</v>
          </cell>
          <cell r="W293">
            <v>27.583333333333332</v>
          </cell>
          <cell r="X293">
            <v>3.6253776435045322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0.43333333333333329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28.016666666666666</v>
          </cell>
        </row>
        <row r="294">
          <cell r="H294">
            <v>296</v>
          </cell>
          <cell r="I294" t="str">
            <v>MIGUEL GRAU</v>
          </cell>
          <cell r="J294">
            <v>5</v>
          </cell>
          <cell r="K294">
            <v>15</v>
          </cell>
          <cell r="L294">
            <v>9</v>
          </cell>
          <cell r="M294">
            <v>6</v>
          </cell>
          <cell r="N294">
            <v>12</v>
          </cell>
          <cell r="O294">
            <v>10</v>
          </cell>
          <cell r="P294">
            <v>13</v>
          </cell>
          <cell r="Q294">
            <v>30</v>
          </cell>
          <cell r="R294">
            <v>13</v>
          </cell>
          <cell r="S294">
            <v>15</v>
          </cell>
          <cell r="T294">
            <v>3</v>
          </cell>
          <cell r="U294">
            <v>6</v>
          </cell>
          <cell r="V294">
            <v>137</v>
          </cell>
          <cell r="W294">
            <v>104.16666666666667</v>
          </cell>
          <cell r="X294">
            <v>131.51999999999998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5</v>
          </cell>
          <cell r="BD294">
            <v>15</v>
          </cell>
          <cell r="BE294">
            <v>9</v>
          </cell>
          <cell r="BF294">
            <v>6</v>
          </cell>
          <cell r="BG294">
            <v>12</v>
          </cell>
          <cell r="BH294">
            <v>10</v>
          </cell>
          <cell r="BI294">
            <v>13</v>
          </cell>
          <cell r="BJ294">
            <v>30</v>
          </cell>
          <cell r="BK294">
            <v>13</v>
          </cell>
          <cell r="BL294">
            <v>15</v>
          </cell>
          <cell r="BM294">
            <v>3</v>
          </cell>
          <cell r="BN294">
            <v>6</v>
          </cell>
          <cell r="BO294">
            <v>104.16666666666667</v>
          </cell>
        </row>
        <row r="295">
          <cell r="H295">
            <v>297</v>
          </cell>
          <cell r="I295" t="str">
            <v>PUESTO DE SALUD I-1 SAMAN</v>
          </cell>
          <cell r="J295">
            <v>3</v>
          </cell>
          <cell r="K295">
            <v>2</v>
          </cell>
          <cell r="L295">
            <v>2</v>
          </cell>
          <cell r="M295">
            <v>2</v>
          </cell>
          <cell r="N295">
            <v>5</v>
          </cell>
          <cell r="O295">
            <v>0</v>
          </cell>
          <cell r="P295">
            <v>6</v>
          </cell>
          <cell r="Q295">
            <v>10</v>
          </cell>
          <cell r="R295">
            <v>1</v>
          </cell>
          <cell r="S295">
            <v>6</v>
          </cell>
          <cell r="T295">
            <v>4</v>
          </cell>
          <cell r="U295">
            <v>0</v>
          </cell>
          <cell r="V295">
            <v>41</v>
          </cell>
          <cell r="W295">
            <v>35.833333333333336</v>
          </cell>
          <cell r="X295">
            <v>114.41860465116278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</v>
          </cell>
          <cell r="BD295">
            <v>2</v>
          </cell>
          <cell r="BE295">
            <v>2</v>
          </cell>
          <cell r="BF295">
            <v>2</v>
          </cell>
          <cell r="BG295">
            <v>5</v>
          </cell>
          <cell r="BH295">
            <v>0</v>
          </cell>
          <cell r="BI295">
            <v>6</v>
          </cell>
          <cell r="BJ295">
            <v>10</v>
          </cell>
          <cell r="BK295">
            <v>1</v>
          </cell>
          <cell r="BL295">
            <v>6</v>
          </cell>
          <cell r="BM295">
            <v>4</v>
          </cell>
          <cell r="BN295">
            <v>0</v>
          </cell>
          <cell r="BO295">
            <v>35.833333333333336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1</v>
          </cell>
          <cell r="L296">
            <v>1</v>
          </cell>
          <cell r="M296">
            <v>1</v>
          </cell>
          <cell r="N296">
            <v>1</v>
          </cell>
          <cell r="O296">
            <v>1</v>
          </cell>
          <cell r="P296">
            <v>0</v>
          </cell>
          <cell r="Q296">
            <v>2</v>
          </cell>
          <cell r="R296">
            <v>0</v>
          </cell>
          <cell r="S296">
            <v>1</v>
          </cell>
          <cell r="T296">
            <v>1</v>
          </cell>
          <cell r="U296">
            <v>0</v>
          </cell>
          <cell r="V296">
            <v>9</v>
          </cell>
          <cell r="W296">
            <v>3.5833333333333335</v>
          </cell>
          <cell r="X296">
            <v>251.16279069767441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1</v>
          </cell>
          <cell r="BF296">
            <v>1</v>
          </cell>
          <cell r="BG296">
            <v>1</v>
          </cell>
          <cell r="BH296">
            <v>1</v>
          </cell>
          <cell r="BI296">
            <v>0</v>
          </cell>
          <cell r="BJ296">
            <v>2</v>
          </cell>
          <cell r="BK296">
            <v>0</v>
          </cell>
          <cell r="BL296">
            <v>1</v>
          </cell>
          <cell r="BM296">
            <v>1</v>
          </cell>
          <cell r="BN296">
            <v>0</v>
          </cell>
          <cell r="BO296">
            <v>3.5833333333333335</v>
          </cell>
        </row>
        <row r="297">
          <cell r="H297">
            <v>299</v>
          </cell>
          <cell r="I297" t="str">
            <v>P.S. I-1 PARINARI</v>
          </cell>
          <cell r="J297">
            <v>10</v>
          </cell>
          <cell r="K297">
            <v>3</v>
          </cell>
          <cell r="L297">
            <v>6</v>
          </cell>
          <cell r="M297">
            <v>10</v>
          </cell>
          <cell r="N297">
            <v>8</v>
          </cell>
          <cell r="O297">
            <v>9</v>
          </cell>
          <cell r="P297">
            <v>8</v>
          </cell>
          <cell r="Q297">
            <v>4</v>
          </cell>
          <cell r="R297">
            <v>7</v>
          </cell>
          <cell r="S297">
            <v>8</v>
          </cell>
          <cell r="T297">
            <v>2</v>
          </cell>
          <cell r="U297">
            <v>5</v>
          </cell>
          <cell r="V297">
            <v>80</v>
          </cell>
          <cell r="W297">
            <v>46.833333333333336</v>
          </cell>
          <cell r="X297">
            <v>170.81850533807827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10</v>
          </cell>
          <cell r="BD297">
            <v>3</v>
          </cell>
          <cell r="BE297">
            <v>6</v>
          </cell>
          <cell r="BF297">
            <v>10</v>
          </cell>
          <cell r="BG297">
            <v>8</v>
          </cell>
          <cell r="BH297">
            <v>9</v>
          </cell>
          <cell r="BI297">
            <v>8</v>
          </cell>
          <cell r="BJ297">
            <v>4</v>
          </cell>
          <cell r="BK297">
            <v>7</v>
          </cell>
          <cell r="BL297">
            <v>8</v>
          </cell>
          <cell r="BM297">
            <v>2</v>
          </cell>
          <cell r="BN297">
            <v>5</v>
          </cell>
          <cell r="BO297">
            <v>46.833333333333336</v>
          </cell>
        </row>
        <row r="298">
          <cell r="H298">
            <v>300</v>
          </cell>
          <cell r="I298" t="str">
            <v>P.S. I-1 LIBERTAD DE CUIPARILLO</v>
          </cell>
          <cell r="J298">
            <v>1</v>
          </cell>
          <cell r="K298">
            <v>1</v>
          </cell>
          <cell r="L298">
            <v>1</v>
          </cell>
          <cell r="M298">
            <v>2</v>
          </cell>
          <cell r="N298">
            <v>3</v>
          </cell>
          <cell r="O298">
            <v>1</v>
          </cell>
          <cell r="P298">
            <v>1</v>
          </cell>
          <cell r="Q298">
            <v>1</v>
          </cell>
          <cell r="R298">
            <v>5</v>
          </cell>
          <cell r="S298">
            <v>2</v>
          </cell>
          <cell r="T298">
            <v>0</v>
          </cell>
          <cell r="U298">
            <v>0</v>
          </cell>
          <cell r="V298">
            <v>18</v>
          </cell>
          <cell r="W298">
            <v>18.25</v>
          </cell>
          <cell r="X298">
            <v>98.630136986301366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1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1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1</v>
          </cell>
          <cell r="BD298">
            <v>1</v>
          </cell>
          <cell r="BE298">
            <v>1</v>
          </cell>
          <cell r="BF298">
            <v>2</v>
          </cell>
          <cell r="BG298">
            <v>4</v>
          </cell>
          <cell r="BH298">
            <v>1</v>
          </cell>
          <cell r="BI298">
            <v>1</v>
          </cell>
          <cell r="BJ298">
            <v>1</v>
          </cell>
          <cell r="BK298">
            <v>5</v>
          </cell>
          <cell r="BL298">
            <v>2</v>
          </cell>
          <cell r="BM298">
            <v>0</v>
          </cell>
          <cell r="BN298">
            <v>0</v>
          </cell>
          <cell r="BO298">
            <v>18.25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1</v>
          </cell>
          <cell r="L299">
            <v>1</v>
          </cell>
          <cell r="M299">
            <v>3</v>
          </cell>
          <cell r="N299">
            <v>3</v>
          </cell>
          <cell r="O299">
            <v>2</v>
          </cell>
          <cell r="P299">
            <v>4</v>
          </cell>
          <cell r="Q299">
            <v>4</v>
          </cell>
          <cell r="R299">
            <v>10</v>
          </cell>
          <cell r="S299">
            <v>5</v>
          </cell>
          <cell r="T299">
            <v>1</v>
          </cell>
          <cell r="U299">
            <v>6</v>
          </cell>
          <cell r="V299">
            <v>42</v>
          </cell>
          <cell r="W299">
            <v>20.333333333333332</v>
          </cell>
          <cell r="X299">
            <v>206.55737704918033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2</v>
          </cell>
          <cell r="BD299">
            <v>1</v>
          </cell>
          <cell r="BE299">
            <v>1</v>
          </cell>
          <cell r="BF299">
            <v>3</v>
          </cell>
          <cell r="BG299">
            <v>3</v>
          </cell>
          <cell r="BH299">
            <v>2</v>
          </cell>
          <cell r="BI299">
            <v>4</v>
          </cell>
          <cell r="BJ299">
            <v>4</v>
          </cell>
          <cell r="BK299">
            <v>10</v>
          </cell>
          <cell r="BL299">
            <v>5</v>
          </cell>
          <cell r="BM299">
            <v>1</v>
          </cell>
          <cell r="BN299">
            <v>6</v>
          </cell>
          <cell r="BO299">
            <v>20.333333333333332</v>
          </cell>
        </row>
        <row r="300">
          <cell r="H300">
            <v>302</v>
          </cell>
          <cell r="I300" t="str">
            <v>P.S. I-1 PANAM</v>
          </cell>
          <cell r="J300">
            <v>8</v>
          </cell>
          <cell r="K300">
            <v>0</v>
          </cell>
          <cell r="L300">
            <v>0</v>
          </cell>
          <cell r="M300">
            <v>0</v>
          </cell>
          <cell r="N300">
            <v>2</v>
          </cell>
          <cell r="O300">
            <v>0</v>
          </cell>
          <cell r="P300">
            <v>9</v>
          </cell>
          <cell r="Q300">
            <v>2</v>
          </cell>
          <cell r="R300">
            <v>2</v>
          </cell>
          <cell r="S300">
            <v>6</v>
          </cell>
          <cell r="T300">
            <v>0</v>
          </cell>
          <cell r="U300">
            <v>1</v>
          </cell>
          <cell r="V300">
            <v>30</v>
          </cell>
          <cell r="W300">
            <v>31.5</v>
          </cell>
          <cell r="X300">
            <v>95.238095238095227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8</v>
          </cell>
          <cell r="BD300">
            <v>0</v>
          </cell>
          <cell r="BE300">
            <v>0</v>
          </cell>
          <cell r="BF300">
            <v>0</v>
          </cell>
          <cell r="BG300">
            <v>2</v>
          </cell>
          <cell r="BH300">
            <v>0</v>
          </cell>
          <cell r="BI300">
            <v>9</v>
          </cell>
          <cell r="BJ300">
            <v>2</v>
          </cell>
          <cell r="BK300">
            <v>2</v>
          </cell>
          <cell r="BL300">
            <v>6</v>
          </cell>
          <cell r="BM300">
            <v>0</v>
          </cell>
          <cell r="BN300">
            <v>1</v>
          </cell>
          <cell r="BO300">
            <v>31.5</v>
          </cell>
        </row>
        <row r="301">
          <cell r="H301">
            <v>303</v>
          </cell>
          <cell r="I301" t="str">
            <v>P.S. 1-2 NUEVO ARICA DE BALSAPUERTO</v>
          </cell>
          <cell r="J301">
            <v>9</v>
          </cell>
          <cell r="K301">
            <v>3</v>
          </cell>
          <cell r="L301">
            <v>1</v>
          </cell>
          <cell r="M301">
            <v>14</v>
          </cell>
          <cell r="N301">
            <v>4</v>
          </cell>
          <cell r="O301">
            <v>7</v>
          </cell>
          <cell r="P301">
            <v>7</v>
          </cell>
          <cell r="Q301">
            <v>7</v>
          </cell>
          <cell r="R301">
            <v>11</v>
          </cell>
          <cell r="S301">
            <v>18</v>
          </cell>
          <cell r="T301">
            <v>5</v>
          </cell>
          <cell r="U301">
            <v>13</v>
          </cell>
          <cell r="V301">
            <v>99</v>
          </cell>
          <cell r="W301">
            <v>81.083333333333329</v>
          </cell>
          <cell r="X301">
            <v>122.09660842754369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2</v>
          </cell>
          <cell r="AG301">
            <v>1</v>
          </cell>
          <cell r="AH301">
            <v>0</v>
          </cell>
          <cell r="AI301">
            <v>0</v>
          </cell>
          <cell r="AJ301">
            <v>1</v>
          </cell>
          <cell r="AK301">
            <v>4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1</v>
          </cell>
          <cell r="BA301">
            <v>1.5</v>
          </cell>
          <cell r="BB301">
            <v>66.666666666666657</v>
          </cell>
          <cell r="BC301">
            <v>9</v>
          </cell>
          <cell r="BD301">
            <v>3</v>
          </cell>
          <cell r="BE301">
            <v>1</v>
          </cell>
          <cell r="BF301">
            <v>15</v>
          </cell>
          <cell r="BG301">
            <v>4</v>
          </cell>
          <cell r="BH301">
            <v>7</v>
          </cell>
          <cell r="BI301">
            <v>7</v>
          </cell>
          <cell r="BJ301">
            <v>9</v>
          </cell>
          <cell r="BK301">
            <v>12</v>
          </cell>
          <cell r="BL301">
            <v>18</v>
          </cell>
          <cell r="BM301">
            <v>5</v>
          </cell>
          <cell r="BN301">
            <v>14</v>
          </cell>
          <cell r="BO301">
            <v>82.583333333333329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3</v>
          </cell>
          <cell r="L302">
            <v>3</v>
          </cell>
          <cell r="M302">
            <v>9</v>
          </cell>
          <cell r="N302">
            <v>1</v>
          </cell>
          <cell r="O302">
            <v>4</v>
          </cell>
          <cell r="P302">
            <v>6</v>
          </cell>
          <cell r="Q302">
            <v>10</v>
          </cell>
          <cell r="R302">
            <v>13</v>
          </cell>
          <cell r="S302">
            <v>9</v>
          </cell>
          <cell r="T302">
            <v>7</v>
          </cell>
          <cell r="U302">
            <v>3</v>
          </cell>
          <cell r="V302">
            <v>74</v>
          </cell>
          <cell r="W302">
            <v>57.916666666666664</v>
          </cell>
          <cell r="X302">
            <v>127.76978417266187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3</v>
          </cell>
          <cell r="BE302">
            <v>3</v>
          </cell>
          <cell r="BF302">
            <v>9</v>
          </cell>
          <cell r="BG302">
            <v>1</v>
          </cell>
          <cell r="BH302">
            <v>4</v>
          </cell>
          <cell r="BI302">
            <v>6</v>
          </cell>
          <cell r="BJ302">
            <v>10</v>
          </cell>
          <cell r="BK302">
            <v>13</v>
          </cell>
          <cell r="BL302">
            <v>9</v>
          </cell>
          <cell r="BM302">
            <v>7</v>
          </cell>
          <cell r="BN302">
            <v>3</v>
          </cell>
          <cell r="BO302">
            <v>57.916666666666664</v>
          </cell>
        </row>
        <row r="303">
          <cell r="H303">
            <v>305</v>
          </cell>
          <cell r="I303" t="str">
            <v>SAN JUAN DEL MARAÑON</v>
          </cell>
          <cell r="J303">
            <v>13</v>
          </cell>
          <cell r="K303">
            <v>11</v>
          </cell>
          <cell r="L303">
            <v>17</v>
          </cell>
          <cell r="M303">
            <v>18</v>
          </cell>
          <cell r="N303">
            <v>27</v>
          </cell>
          <cell r="O303">
            <v>17</v>
          </cell>
          <cell r="P303">
            <v>13</v>
          </cell>
          <cell r="Q303">
            <v>10</v>
          </cell>
          <cell r="R303">
            <v>7</v>
          </cell>
          <cell r="S303">
            <v>11</v>
          </cell>
          <cell r="T303">
            <v>24</v>
          </cell>
          <cell r="U303">
            <v>13</v>
          </cell>
          <cell r="V303">
            <v>181</v>
          </cell>
          <cell r="W303">
            <v>74.25</v>
          </cell>
          <cell r="X303">
            <v>243.77104377104376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1</v>
          </cell>
          <cell r="AE303">
            <v>0</v>
          </cell>
          <cell r="AF303">
            <v>0</v>
          </cell>
          <cell r="AG303">
            <v>0</v>
          </cell>
          <cell r="AH303">
            <v>1</v>
          </cell>
          <cell r="AI303">
            <v>1</v>
          </cell>
          <cell r="AJ303">
            <v>0</v>
          </cell>
          <cell r="AK303">
            <v>3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13</v>
          </cell>
          <cell r="BD303">
            <v>11</v>
          </cell>
          <cell r="BE303">
            <v>17</v>
          </cell>
          <cell r="BF303">
            <v>18</v>
          </cell>
          <cell r="BG303">
            <v>27</v>
          </cell>
          <cell r="BH303">
            <v>18</v>
          </cell>
          <cell r="BI303">
            <v>13</v>
          </cell>
          <cell r="BJ303">
            <v>10</v>
          </cell>
          <cell r="BK303">
            <v>7</v>
          </cell>
          <cell r="BL303">
            <v>12</v>
          </cell>
          <cell r="BM303">
            <v>25</v>
          </cell>
          <cell r="BN303">
            <v>13</v>
          </cell>
          <cell r="BO303">
            <v>74.25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4</v>
          </cell>
          <cell r="L304">
            <v>13</v>
          </cell>
          <cell r="M304">
            <v>3</v>
          </cell>
          <cell r="N304">
            <v>6</v>
          </cell>
          <cell r="O304">
            <v>1</v>
          </cell>
          <cell r="P304">
            <v>2</v>
          </cell>
          <cell r="Q304">
            <v>9</v>
          </cell>
          <cell r="R304">
            <v>10</v>
          </cell>
          <cell r="S304">
            <v>5</v>
          </cell>
          <cell r="T304">
            <v>13</v>
          </cell>
          <cell r="U304">
            <v>4</v>
          </cell>
          <cell r="V304">
            <v>72</v>
          </cell>
          <cell r="W304">
            <v>86.333333333333329</v>
          </cell>
          <cell r="X304">
            <v>83.397683397683394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3.4666666666666663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4</v>
          </cell>
          <cell r="BE304">
            <v>13</v>
          </cell>
          <cell r="BF304">
            <v>3</v>
          </cell>
          <cell r="BG304">
            <v>6</v>
          </cell>
          <cell r="BH304">
            <v>1</v>
          </cell>
          <cell r="BI304">
            <v>2</v>
          </cell>
          <cell r="BJ304">
            <v>9</v>
          </cell>
          <cell r="BK304">
            <v>10</v>
          </cell>
          <cell r="BL304">
            <v>5</v>
          </cell>
          <cell r="BM304">
            <v>13</v>
          </cell>
          <cell r="BN304">
            <v>4</v>
          </cell>
          <cell r="BO304">
            <v>89.8</v>
          </cell>
        </row>
        <row r="305">
          <cell r="H305">
            <v>6687</v>
          </cell>
          <cell r="I305" t="str">
            <v>P.S. I-1 BARRANCA</v>
          </cell>
          <cell r="J305">
            <v>10</v>
          </cell>
          <cell r="K305">
            <v>1</v>
          </cell>
          <cell r="L305">
            <v>4</v>
          </cell>
          <cell r="M305">
            <v>31</v>
          </cell>
          <cell r="N305">
            <v>8</v>
          </cell>
          <cell r="O305">
            <v>21</v>
          </cell>
          <cell r="P305">
            <v>8</v>
          </cell>
          <cell r="Q305">
            <v>20</v>
          </cell>
          <cell r="R305">
            <v>7</v>
          </cell>
          <cell r="S305">
            <v>4</v>
          </cell>
          <cell r="T305">
            <v>7</v>
          </cell>
          <cell r="U305">
            <v>4</v>
          </cell>
          <cell r="V305">
            <v>125</v>
          </cell>
          <cell r="W305">
            <v>97.166666666666671</v>
          </cell>
          <cell r="X305">
            <v>128.64493996569468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0.86666666666666659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10</v>
          </cell>
          <cell r="BD305">
            <v>1</v>
          </cell>
          <cell r="BE305">
            <v>4</v>
          </cell>
          <cell r="BF305">
            <v>31</v>
          </cell>
          <cell r="BG305">
            <v>8</v>
          </cell>
          <cell r="BH305">
            <v>21</v>
          </cell>
          <cell r="BI305">
            <v>8</v>
          </cell>
          <cell r="BJ305">
            <v>20</v>
          </cell>
          <cell r="BK305">
            <v>7</v>
          </cell>
          <cell r="BL305">
            <v>4</v>
          </cell>
          <cell r="BM305">
            <v>7</v>
          </cell>
          <cell r="BN305">
            <v>4</v>
          </cell>
          <cell r="BO305">
            <v>98.033333333333331</v>
          </cell>
        </row>
        <row r="306">
          <cell r="H306">
            <v>6688</v>
          </cell>
          <cell r="I306" t="str">
            <v>SINCHI ROCA</v>
          </cell>
          <cell r="J306">
            <v>23</v>
          </cell>
          <cell r="K306">
            <v>19</v>
          </cell>
          <cell r="L306">
            <v>5</v>
          </cell>
          <cell r="M306">
            <v>5</v>
          </cell>
          <cell r="N306">
            <v>8</v>
          </cell>
          <cell r="O306">
            <v>5</v>
          </cell>
          <cell r="P306">
            <v>2</v>
          </cell>
          <cell r="Q306">
            <v>3</v>
          </cell>
          <cell r="R306">
            <v>11</v>
          </cell>
          <cell r="S306">
            <v>14</v>
          </cell>
          <cell r="T306">
            <v>7</v>
          </cell>
          <cell r="U306">
            <v>6</v>
          </cell>
          <cell r="V306">
            <v>108</v>
          </cell>
          <cell r="W306">
            <v>85.583333333333329</v>
          </cell>
          <cell r="X306">
            <v>126.19279454722493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3.9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23</v>
          </cell>
          <cell r="BD306">
            <v>19</v>
          </cell>
          <cell r="BE306">
            <v>5</v>
          </cell>
          <cell r="BF306">
            <v>5</v>
          </cell>
          <cell r="BG306">
            <v>8</v>
          </cell>
          <cell r="BH306">
            <v>5</v>
          </cell>
          <cell r="BI306">
            <v>2</v>
          </cell>
          <cell r="BJ306">
            <v>3</v>
          </cell>
          <cell r="BK306">
            <v>11</v>
          </cell>
          <cell r="BL306">
            <v>14</v>
          </cell>
          <cell r="BM306">
            <v>7</v>
          </cell>
          <cell r="BN306">
            <v>6</v>
          </cell>
          <cell r="BO306">
            <v>89.483333333333334</v>
          </cell>
        </row>
        <row r="307">
          <cell r="H307">
            <v>6689</v>
          </cell>
          <cell r="I307" t="str">
            <v>NUEVO PEVAS</v>
          </cell>
          <cell r="J307">
            <v>6</v>
          </cell>
          <cell r="K307">
            <v>10</v>
          </cell>
          <cell r="L307">
            <v>6</v>
          </cell>
          <cell r="M307">
            <v>6</v>
          </cell>
          <cell r="N307">
            <v>10</v>
          </cell>
          <cell r="O307">
            <v>14</v>
          </cell>
          <cell r="P307">
            <v>9</v>
          </cell>
          <cell r="Q307">
            <v>2</v>
          </cell>
          <cell r="R307">
            <v>4</v>
          </cell>
          <cell r="S307">
            <v>12</v>
          </cell>
          <cell r="T307">
            <v>9</v>
          </cell>
          <cell r="U307">
            <v>13</v>
          </cell>
          <cell r="V307">
            <v>101</v>
          </cell>
          <cell r="W307">
            <v>116.58333333333333</v>
          </cell>
          <cell r="X307">
            <v>86.633309506790567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6</v>
          </cell>
          <cell r="BD307">
            <v>10</v>
          </cell>
          <cell r="BE307">
            <v>6</v>
          </cell>
          <cell r="BF307">
            <v>6</v>
          </cell>
          <cell r="BG307">
            <v>10</v>
          </cell>
          <cell r="BH307">
            <v>14</v>
          </cell>
          <cell r="BI307">
            <v>9</v>
          </cell>
          <cell r="BJ307">
            <v>2</v>
          </cell>
          <cell r="BK307">
            <v>4</v>
          </cell>
          <cell r="BL307">
            <v>12</v>
          </cell>
          <cell r="BM307">
            <v>9</v>
          </cell>
          <cell r="BN307">
            <v>13</v>
          </cell>
          <cell r="BO307">
            <v>116.58333333333333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2</v>
          </cell>
          <cell r="O308">
            <v>1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4</v>
          </cell>
          <cell r="U308">
            <v>0</v>
          </cell>
          <cell r="V308">
            <v>7</v>
          </cell>
          <cell r="W308">
            <v>3.5</v>
          </cell>
          <cell r="X308">
            <v>200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0.43333333333333329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2</v>
          </cell>
          <cell r="BH308">
            <v>1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4</v>
          </cell>
          <cell r="BN308">
            <v>0</v>
          </cell>
          <cell r="BO308">
            <v>3.9333333333333331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3</v>
          </cell>
          <cell r="L309">
            <v>2</v>
          </cell>
          <cell r="M309">
            <v>2</v>
          </cell>
          <cell r="N309">
            <v>3</v>
          </cell>
          <cell r="O309">
            <v>3</v>
          </cell>
          <cell r="P309">
            <v>1</v>
          </cell>
          <cell r="Q309">
            <v>3</v>
          </cell>
          <cell r="R309">
            <v>2</v>
          </cell>
          <cell r="S309">
            <v>1</v>
          </cell>
          <cell r="T309">
            <v>2</v>
          </cell>
          <cell r="U309">
            <v>1</v>
          </cell>
          <cell r="V309">
            <v>23</v>
          </cell>
          <cell r="W309">
            <v>19.583333333333332</v>
          </cell>
          <cell r="X309">
            <v>117.44680851063831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3</v>
          </cell>
          <cell r="BE309">
            <v>2</v>
          </cell>
          <cell r="BF309">
            <v>2</v>
          </cell>
          <cell r="BG309">
            <v>3</v>
          </cell>
          <cell r="BH309">
            <v>3</v>
          </cell>
          <cell r="BI309">
            <v>1</v>
          </cell>
          <cell r="BJ309">
            <v>3</v>
          </cell>
          <cell r="BK309">
            <v>2</v>
          </cell>
          <cell r="BL309">
            <v>1</v>
          </cell>
          <cell r="BM309">
            <v>2</v>
          </cell>
          <cell r="BN309">
            <v>1</v>
          </cell>
          <cell r="BO309">
            <v>19.583333333333332</v>
          </cell>
        </row>
        <row r="310">
          <cell r="H310">
            <v>6693</v>
          </cell>
          <cell r="I310" t="str">
            <v>MODELO</v>
          </cell>
          <cell r="J310">
            <v>14</v>
          </cell>
          <cell r="K310">
            <v>16</v>
          </cell>
          <cell r="L310">
            <v>6</v>
          </cell>
          <cell r="M310">
            <v>20</v>
          </cell>
          <cell r="N310">
            <v>12</v>
          </cell>
          <cell r="O310">
            <v>6</v>
          </cell>
          <cell r="P310">
            <v>11</v>
          </cell>
          <cell r="Q310">
            <v>19</v>
          </cell>
          <cell r="R310">
            <v>13</v>
          </cell>
          <cell r="S310">
            <v>10</v>
          </cell>
          <cell r="T310">
            <v>7</v>
          </cell>
          <cell r="U310">
            <v>13</v>
          </cell>
          <cell r="V310">
            <v>147</v>
          </cell>
          <cell r="W310">
            <v>161.83333333333334</v>
          </cell>
          <cell r="X310">
            <v>90.834191555097831</v>
          </cell>
          <cell r="Y310">
            <v>0</v>
          </cell>
          <cell r="Z310">
            <v>1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2</v>
          </cell>
          <cell r="AL310">
            <v>0.43333333333333329</v>
          </cell>
          <cell r="AM310">
            <v>461.5384615384616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5</v>
          </cell>
          <cell r="AV310">
            <v>3</v>
          </cell>
          <cell r="AW310">
            <v>0</v>
          </cell>
          <cell r="AX310">
            <v>0</v>
          </cell>
          <cell r="AY310">
            <v>0</v>
          </cell>
          <cell r="AZ310">
            <v>8</v>
          </cell>
          <cell r="BA310">
            <v>0</v>
          </cell>
          <cell r="BB310">
            <v>0</v>
          </cell>
          <cell r="BC310">
            <v>14</v>
          </cell>
          <cell r="BD310">
            <v>17</v>
          </cell>
          <cell r="BE310">
            <v>6</v>
          </cell>
          <cell r="BF310">
            <v>20</v>
          </cell>
          <cell r="BG310">
            <v>12</v>
          </cell>
          <cell r="BH310">
            <v>6</v>
          </cell>
          <cell r="BI310">
            <v>12</v>
          </cell>
          <cell r="BJ310">
            <v>24</v>
          </cell>
          <cell r="BK310">
            <v>16</v>
          </cell>
          <cell r="BL310">
            <v>10</v>
          </cell>
          <cell r="BM310">
            <v>7</v>
          </cell>
          <cell r="BN310">
            <v>13</v>
          </cell>
          <cell r="BO310">
            <v>162.26666666666668</v>
          </cell>
        </row>
        <row r="311">
          <cell r="H311">
            <v>6694</v>
          </cell>
          <cell r="I311" t="str">
            <v>P.S. I-2 CAHUIDE</v>
          </cell>
          <cell r="J311">
            <v>7</v>
          </cell>
          <cell r="K311">
            <v>4</v>
          </cell>
          <cell r="L311">
            <v>12</v>
          </cell>
          <cell r="M311">
            <v>8</v>
          </cell>
          <cell r="N311">
            <v>12</v>
          </cell>
          <cell r="O311">
            <v>17</v>
          </cell>
          <cell r="P311">
            <v>17</v>
          </cell>
          <cell r="Q311">
            <v>14</v>
          </cell>
          <cell r="R311">
            <v>16</v>
          </cell>
          <cell r="S311">
            <v>12</v>
          </cell>
          <cell r="T311">
            <v>9</v>
          </cell>
          <cell r="U311">
            <v>13</v>
          </cell>
          <cell r="V311">
            <v>141</v>
          </cell>
          <cell r="W311">
            <v>129.5</v>
          </cell>
          <cell r="X311">
            <v>108.88030888030889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0.43333333333333329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7</v>
          </cell>
          <cell r="BD311">
            <v>4</v>
          </cell>
          <cell r="BE311">
            <v>12</v>
          </cell>
          <cell r="BF311">
            <v>8</v>
          </cell>
          <cell r="BG311">
            <v>12</v>
          </cell>
          <cell r="BH311">
            <v>17</v>
          </cell>
          <cell r="BI311">
            <v>17</v>
          </cell>
          <cell r="BJ311">
            <v>14</v>
          </cell>
          <cell r="BK311">
            <v>16</v>
          </cell>
          <cell r="BL311">
            <v>12</v>
          </cell>
          <cell r="BM311">
            <v>9</v>
          </cell>
          <cell r="BN311">
            <v>13</v>
          </cell>
          <cell r="BO311">
            <v>129.93333333333334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3</v>
          </cell>
          <cell r="L312">
            <v>0</v>
          </cell>
          <cell r="M312">
            <v>6</v>
          </cell>
          <cell r="N312">
            <v>2</v>
          </cell>
          <cell r="O312">
            <v>0</v>
          </cell>
          <cell r="P312">
            <v>2</v>
          </cell>
          <cell r="Q312">
            <v>1</v>
          </cell>
          <cell r="R312">
            <v>1</v>
          </cell>
          <cell r="S312">
            <v>3</v>
          </cell>
          <cell r="T312">
            <v>2</v>
          </cell>
          <cell r="U312">
            <v>2</v>
          </cell>
          <cell r="V312">
            <v>22</v>
          </cell>
          <cell r="W312">
            <v>14.416666666666666</v>
          </cell>
          <cell r="X312">
            <v>152.60115606936418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3</v>
          </cell>
          <cell r="BE312">
            <v>0</v>
          </cell>
          <cell r="BF312">
            <v>6</v>
          </cell>
          <cell r="BG312">
            <v>2</v>
          </cell>
          <cell r="BH312">
            <v>0</v>
          </cell>
          <cell r="BI312">
            <v>2</v>
          </cell>
          <cell r="BJ312">
            <v>1</v>
          </cell>
          <cell r="BK312">
            <v>1</v>
          </cell>
          <cell r="BL312">
            <v>3</v>
          </cell>
          <cell r="BM312">
            <v>2</v>
          </cell>
          <cell r="BN312">
            <v>2</v>
          </cell>
          <cell r="BO312">
            <v>14.416666666666666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2</v>
          </cell>
          <cell r="Q313">
            <v>1</v>
          </cell>
          <cell r="R313">
            <v>2</v>
          </cell>
          <cell r="S313">
            <v>1</v>
          </cell>
          <cell r="T313">
            <v>0</v>
          </cell>
          <cell r="U313">
            <v>0</v>
          </cell>
          <cell r="V313">
            <v>7</v>
          </cell>
          <cell r="W313">
            <v>33.583333333333336</v>
          </cell>
          <cell r="X313">
            <v>20.843672456575682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1.3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2</v>
          </cell>
          <cell r="BJ313">
            <v>1</v>
          </cell>
          <cell r="BK313">
            <v>2</v>
          </cell>
          <cell r="BL313">
            <v>1</v>
          </cell>
          <cell r="BM313">
            <v>0</v>
          </cell>
          <cell r="BN313">
            <v>0</v>
          </cell>
          <cell r="BO313">
            <v>34.883333333333333</v>
          </cell>
        </row>
        <row r="314">
          <cell r="H314">
            <v>6728</v>
          </cell>
          <cell r="I314" t="str">
            <v>LEONCIO PRADO</v>
          </cell>
          <cell r="J314">
            <v>13</v>
          </cell>
          <cell r="K314">
            <v>17</v>
          </cell>
          <cell r="L314">
            <v>8</v>
          </cell>
          <cell r="M314">
            <v>14</v>
          </cell>
          <cell r="N314">
            <v>16</v>
          </cell>
          <cell r="O314">
            <v>13</v>
          </cell>
          <cell r="P314">
            <v>16</v>
          </cell>
          <cell r="Q314">
            <v>24</v>
          </cell>
          <cell r="R314">
            <v>7</v>
          </cell>
          <cell r="S314">
            <v>0</v>
          </cell>
          <cell r="T314">
            <v>3</v>
          </cell>
          <cell r="U314">
            <v>0</v>
          </cell>
          <cell r="V314">
            <v>131</v>
          </cell>
          <cell r="W314">
            <v>114.25</v>
          </cell>
          <cell r="X314">
            <v>114.66083150984683</v>
          </cell>
          <cell r="Y314">
            <v>0</v>
          </cell>
          <cell r="Z314">
            <v>0</v>
          </cell>
          <cell r="AA314">
            <v>7</v>
          </cell>
          <cell r="AB314">
            <v>3</v>
          </cell>
          <cell r="AC314">
            <v>4</v>
          </cell>
          <cell r="AD314">
            <v>3</v>
          </cell>
          <cell r="AE314">
            <v>6</v>
          </cell>
          <cell r="AF314">
            <v>2</v>
          </cell>
          <cell r="AG314">
            <v>0</v>
          </cell>
          <cell r="AH314">
            <v>0</v>
          </cell>
          <cell r="AI314">
            <v>1</v>
          </cell>
          <cell r="AJ314">
            <v>0</v>
          </cell>
          <cell r="AK314">
            <v>26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13</v>
          </cell>
          <cell r="BD314">
            <v>17</v>
          </cell>
          <cell r="BE314">
            <v>15</v>
          </cell>
          <cell r="BF314">
            <v>17</v>
          </cell>
          <cell r="BG314">
            <v>20</v>
          </cell>
          <cell r="BH314">
            <v>16</v>
          </cell>
          <cell r="BI314">
            <v>22</v>
          </cell>
          <cell r="BJ314">
            <v>26</v>
          </cell>
          <cell r="BK314">
            <v>7</v>
          </cell>
          <cell r="BL314">
            <v>0</v>
          </cell>
          <cell r="BM314">
            <v>4</v>
          </cell>
          <cell r="BN314">
            <v>0</v>
          </cell>
          <cell r="BO314">
            <v>114.25</v>
          </cell>
        </row>
        <row r="315">
          <cell r="H315">
            <v>6729</v>
          </cell>
          <cell r="I315" t="str">
            <v>P.S. I-1 PORVENIR DE PAPAYACU</v>
          </cell>
          <cell r="J315">
            <v>11</v>
          </cell>
          <cell r="K315">
            <v>13</v>
          </cell>
          <cell r="L315">
            <v>13</v>
          </cell>
          <cell r="M315">
            <v>7</v>
          </cell>
          <cell r="N315">
            <v>7</v>
          </cell>
          <cell r="O315">
            <v>21</v>
          </cell>
          <cell r="P315">
            <v>10</v>
          </cell>
          <cell r="Q315">
            <v>6</v>
          </cell>
          <cell r="R315">
            <v>12</v>
          </cell>
          <cell r="S315">
            <v>19</v>
          </cell>
          <cell r="T315">
            <v>22</v>
          </cell>
          <cell r="U315">
            <v>6</v>
          </cell>
          <cell r="V315">
            <v>147</v>
          </cell>
          <cell r="W315">
            <v>122</v>
          </cell>
          <cell r="X315">
            <v>120.49180327868851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11</v>
          </cell>
          <cell r="BD315">
            <v>13</v>
          </cell>
          <cell r="BE315">
            <v>13</v>
          </cell>
          <cell r="BF315">
            <v>7</v>
          </cell>
          <cell r="BG315">
            <v>7</v>
          </cell>
          <cell r="BH315">
            <v>21</v>
          </cell>
          <cell r="BI315">
            <v>10</v>
          </cell>
          <cell r="BJ315">
            <v>6</v>
          </cell>
          <cell r="BK315">
            <v>12</v>
          </cell>
          <cell r="BL315">
            <v>19</v>
          </cell>
          <cell r="BM315">
            <v>22</v>
          </cell>
          <cell r="BN315">
            <v>6</v>
          </cell>
          <cell r="BO315">
            <v>122</v>
          </cell>
        </row>
        <row r="316">
          <cell r="H316">
            <v>6730</v>
          </cell>
          <cell r="I316" t="str">
            <v>NUEVO JERUSALEN</v>
          </cell>
          <cell r="J316">
            <v>3</v>
          </cell>
          <cell r="K316">
            <v>38</v>
          </cell>
          <cell r="L316">
            <v>6</v>
          </cell>
          <cell r="M316">
            <v>3</v>
          </cell>
          <cell r="N316">
            <v>0</v>
          </cell>
          <cell r="O316">
            <v>26</v>
          </cell>
          <cell r="P316">
            <v>6</v>
          </cell>
          <cell r="Q316">
            <v>12</v>
          </cell>
          <cell r="R316">
            <v>22</v>
          </cell>
          <cell r="S316">
            <v>22</v>
          </cell>
          <cell r="T316">
            <v>13</v>
          </cell>
          <cell r="U316">
            <v>16</v>
          </cell>
          <cell r="V316">
            <v>167</v>
          </cell>
          <cell r="W316">
            <v>161.66666666666666</v>
          </cell>
          <cell r="X316">
            <v>103.29896907216497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1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1</v>
          </cell>
          <cell r="AL316">
            <v>3.0333333333333337</v>
          </cell>
          <cell r="AM316">
            <v>32.967032967032964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</v>
          </cell>
          <cell r="BD316">
            <v>38</v>
          </cell>
          <cell r="BE316">
            <v>6</v>
          </cell>
          <cell r="BF316">
            <v>3</v>
          </cell>
          <cell r="BG316">
            <v>0</v>
          </cell>
          <cell r="BH316">
            <v>26</v>
          </cell>
          <cell r="BI316">
            <v>7</v>
          </cell>
          <cell r="BJ316">
            <v>12</v>
          </cell>
          <cell r="BK316">
            <v>22</v>
          </cell>
          <cell r="BL316">
            <v>22</v>
          </cell>
          <cell r="BM316">
            <v>13</v>
          </cell>
          <cell r="BN316">
            <v>16</v>
          </cell>
          <cell r="BO316">
            <v>164.7</v>
          </cell>
        </row>
        <row r="317">
          <cell r="H317">
            <v>6731</v>
          </cell>
          <cell r="I317" t="str">
            <v>CHAPIS</v>
          </cell>
          <cell r="J317">
            <v>7</v>
          </cell>
          <cell r="K317">
            <v>10</v>
          </cell>
          <cell r="L317">
            <v>11</v>
          </cell>
          <cell r="M317">
            <v>22</v>
          </cell>
          <cell r="N317">
            <v>10</v>
          </cell>
          <cell r="O317">
            <v>12</v>
          </cell>
          <cell r="P317">
            <v>19</v>
          </cell>
          <cell r="Q317">
            <v>25</v>
          </cell>
          <cell r="R317">
            <v>21</v>
          </cell>
          <cell r="S317">
            <v>34</v>
          </cell>
          <cell r="T317">
            <v>38</v>
          </cell>
          <cell r="U317">
            <v>2</v>
          </cell>
          <cell r="V317">
            <v>211</v>
          </cell>
          <cell r="W317">
            <v>134.16666666666669</v>
          </cell>
          <cell r="X317">
            <v>157.26708074534159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2.6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7</v>
          </cell>
          <cell r="BD317">
            <v>10</v>
          </cell>
          <cell r="BE317">
            <v>11</v>
          </cell>
          <cell r="BF317">
            <v>22</v>
          </cell>
          <cell r="BG317">
            <v>10</v>
          </cell>
          <cell r="BH317">
            <v>12</v>
          </cell>
          <cell r="BI317">
            <v>19</v>
          </cell>
          <cell r="BJ317">
            <v>25</v>
          </cell>
          <cell r="BK317">
            <v>21</v>
          </cell>
          <cell r="BL317">
            <v>34</v>
          </cell>
          <cell r="BM317">
            <v>38</v>
          </cell>
          <cell r="BN317">
            <v>2</v>
          </cell>
          <cell r="BO317">
            <v>136.76666666666668</v>
          </cell>
        </row>
        <row r="318">
          <cell r="H318">
            <v>6740</v>
          </cell>
          <cell r="I318" t="str">
            <v>DOMINGO COCHA - RIMACHI</v>
          </cell>
          <cell r="J318">
            <v>6</v>
          </cell>
          <cell r="K318">
            <v>6</v>
          </cell>
          <cell r="L318">
            <v>11</v>
          </cell>
          <cell r="M318">
            <v>0</v>
          </cell>
          <cell r="N318">
            <v>0</v>
          </cell>
          <cell r="O318">
            <v>0</v>
          </cell>
          <cell r="P318">
            <v>31</v>
          </cell>
          <cell r="Q318">
            <v>0</v>
          </cell>
          <cell r="R318">
            <v>0</v>
          </cell>
          <cell r="S318">
            <v>10</v>
          </cell>
          <cell r="T318">
            <v>12</v>
          </cell>
          <cell r="U318">
            <v>0</v>
          </cell>
          <cell r="V318">
            <v>76</v>
          </cell>
          <cell r="W318">
            <v>38.75</v>
          </cell>
          <cell r="X318">
            <v>196.12903225806451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0.86666666666666659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6</v>
          </cell>
          <cell r="BD318">
            <v>6</v>
          </cell>
          <cell r="BE318">
            <v>11</v>
          </cell>
          <cell r="BF318">
            <v>0</v>
          </cell>
          <cell r="BG318">
            <v>0</v>
          </cell>
          <cell r="BH318">
            <v>0</v>
          </cell>
          <cell r="BI318">
            <v>31</v>
          </cell>
          <cell r="BJ318">
            <v>0</v>
          </cell>
          <cell r="BK318">
            <v>0</v>
          </cell>
          <cell r="BL318">
            <v>10</v>
          </cell>
          <cell r="BM318">
            <v>12</v>
          </cell>
          <cell r="BN318">
            <v>0</v>
          </cell>
          <cell r="BO318">
            <v>39.616666666666667</v>
          </cell>
        </row>
        <row r="319">
          <cell r="H319">
            <v>6763</v>
          </cell>
          <cell r="I319" t="str">
            <v>PUESTO DE SALUD I-1 NUEVO OLAYA</v>
          </cell>
          <cell r="J319">
            <v>3</v>
          </cell>
          <cell r="K319">
            <v>2</v>
          </cell>
          <cell r="L319">
            <v>5</v>
          </cell>
          <cell r="M319">
            <v>6</v>
          </cell>
          <cell r="N319">
            <v>7</v>
          </cell>
          <cell r="O319">
            <v>4</v>
          </cell>
          <cell r="P319">
            <v>3</v>
          </cell>
          <cell r="Q319">
            <v>6</v>
          </cell>
          <cell r="R319">
            <v>7</v>
          </cell>
          <cell r="S319">
            <v>0</v>
          </cell>
          <cell r="T319">
            <v>3</v>
          </cell>
          <cell r="U319">
            <v>7</v>
          </cell>
          <cell r="V319">
            <v>53</v>
          </cell>
          <cell r="W319">
            <v>49.416666666666664</v>
          </cell>
          <cell r="X319">
            <v>107.25126475548062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1</v>
          </cell>
          <cell r="AD319">
            <v>0</v>
          </cell>
          <cell r="AE319">
            <v>0</v>
          </cell>
          <cell r="AF319">
            <v>0</v>
          </cell>
          <cell r="AG319">
            <v>1</v>
          </cell>
          <cell r="AH319">
            <v>0</v>
          </cell>
          <cell r="AI319">
            <v>2</v>
          </cell>
          <cell r="AJ319">
            <v>0</v>
          </cell>
          <cell r="AK319">
            <v>4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</v>
          </cell>
          <cell r="BD319">
            <v>2</v>
          </cell>
          <cell r="BE319">
            <v>5</v>
          </cell>
          <cell r="BF319">
            <v>6</v>
          </cell>
          <cell r="BG319">
            <v>8</v>
          </cell>
          <cell r="BH319">
            <v>4</v>
          </cell>
          <cell r="BI319">
            <v>3</v>
          </cell>
          <cell r="BJ319">
            <v>6</v>
          </cell>
          <cell r="BK319">
            <v>8</v>
          </cell>
          <cell r="BL319">
            <v>0</v>
          </cell>
          <cell r="BM319">
            <v>5</v>
          </cell>
          <cell r="BN319">
            <v>7</v>
          </cell>
          <cell r="BO319">
            <v>49.416666666666664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2</v>
          </cell>
          <cell r="K320">
            <v>2</v>
          </cell>
          <cell r="L320">
            <v>3</v>
          </cell>
          <cell r="M320">
            <v>2</v>
          </cell>
          <cell r="N320">
            <v>2</v>
          </cell>
          <cell r="O320">
            <v>2</v>
          </cell>
          <cell r="P320">
            <v>6</v>
          </cell>
          <cell r="Q320">
            <v>2</v>
          </cell>
          <cell r="R320">
            <v>1</v>
          </cell>
          <cell r="S320">
            <v>2</v>
          </cell>
          <cell r="T320">
            <v>0</v>
          </cell>
          <cell r="U320">
            <v>0</v>
          </cell>
          <cell r="V320">
            <v>24</v>
          </cell>
          <cell r="W320">
            <v>30.583333333333332</v>
          </cell>
          <cell r="X320">
            <v>78.474114441416901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2</v>
          </cell>
          <cell r="BD320">
            <v>2</v>
          </cell>
          <cell r="BE320">
            <v>3</v>
          </cell>
          <cell r="BF320">
            <v>2</v>
          </cell>
          <cell r="BG320">
            <v>2</v>
          </cell>
          <cell r="BH320">
            <v>2</v>
          </cell>
          <cell r="BI320">
            <v>6</v>
          </cell>
          <cell r="BJ320">
            <v>2</v>
          </cell>
          <cell r="BK320">
            <v>1</v>
          </cell>
          <cell r="BL320">
            <v>2</v>
          </cell>
          <cell r="BM320">
            <v>0</v>
          </cell>
          <cell r="BN320">
            <v>0</v>
          </cell>
          <cell r="BO320">
            <v>30.583333333333332</v>
          </cell>
        </row>
        <row r="321">
          <cell r="H321">
            <v>6765</v>
          </cell>
          <cell r="I321" t="str">
            <v>P.S. I-1 PORVENIR DE BARRANCA</v>
          </cell>
          <cell r="J321">
            <v>2</v>
          </cell>
          <cell r="K321">
            <v>4</v>
          </cell>
          <cell r="L321">
            <v>0</v>
          </cell>
          <cell r="M321">
            <v>4</v>
          </cell>
          <cell r="N321">
            <v>13</v>
          </cell>
          <cell r="O321">
            <v>0</v>
          </cell>
          <cell r="P321">
            <v>10</v>
          </cell>
          <cell r="Q321">
            <v>2</v>
          </cell>
          <cell r="R321">
            <v>10</v>
          </cell>
          <cell r="S321">
            <v>1</v>
          </cell>
          <cell r="T321">
            <v>2</v>
          </cell>
          <cell r="U321">
            <v>9</v>
          </cell>
          <cell r="V321">
            <v>57</v>
          </cell>
          <cell r="W321">
            <v>102.08333333333333</v>
          </cell>
          <cell r="X321">
            <v>55.836734693877553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5.6333333333333329</v>
          </cell>
          <cell r="AM321">
            <v>0</v>
          </cell>
          <cell r="AN321">
            <v>0</v>
          </cell>
          <cell r="AO321">
            <v>4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1</v>
          </cell>
          <cell r="AZ321">
            <v>5</v>
          </cell>
          <cell r="BA321">
            <v>6</v>
          </cell>
          <cell r="BB321">
            <v>83.333333333333343</v>
          </cell>
          <cell r="BC321">
            <v>2</v>
          </cell>
          <cell r="BD321">
            <v>8</v>
          </cell>
          <cell r="BE321">
            <v>0</v>
          </cell>
          <cell r="BF321">
            <v>4</v>
          </cell>
          <cell r="BG321">
            <v>13</v>
          </cell>
          <cell r="BH321">
            <v>0</v>
          </cell>
          <cell r="BI321">
            <v>10</v>
          </cell>
          <cell r="BJ321">
            <v>2</v>
          </cell>
          <cell r="BK321">
            <v>10</v>
          </cell>
          <cell r="BL321">
            <v>1</v>
          </cell>
          <cell r="BM321">
            <v>2</v>
          </cell>
          <cell r="BN321">
            <v>10</v>
          </cell>
          <cell r="BO321">
            <v>113.71666666666667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14</v>
          </cell>
          <cell r="L322">
            <v>11</v>
          </cell>
          <cell r="M322">
            <v>9</v>
          </cell>
          <cell r="N322">
            <v>10</v>
          </cell>
          <cell r="O322">
            <v>12</v>
          </cell>
          <cell r="P322">
            <v>17</v>
          </cell>
          <cell r="Q322">
            <v>26</v>
          </cell>
          <cell r="R322">
            <v>13</v>
          </cell>
          <cell r="S322">
            <v>11</v>
          </cell>
          <cell r="T322">
            <v>1</v>
          </cell>
          <cell r="U322">
            <v>5</v>
          </cell>
          <cell r="V322">
            <v>141</v>
          </cell>
          <cell r="W322">
            <v>102</v>
          </cell>
          <cell r="X322">
            <v>138.23529411764704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10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10</v>
          </cell>
          <cell r="BA322">
            <v>0</v>
          </cell>
          <cell r="BB322">
            <v>0</v>
          </cell>
          <cell r="BC322">
            <v>12</v>
          </cell>
          <cell r="BD322">
            <v>14</v>
          </cell>
          <cell r="BE322">
            <v>11</v>
          </cell>
          <cell r="BF322">
            <v>9</v>
          </cell>
          <cell r="BG322">
            <v>10</v>
          </cell>
          <cell r="BH322">
            <v>12</v>
          </cell>
          <cell r="BI322">
            <v>27</v>
          </cell>
          <cell r="BJ322">
            <v>26</v>
          </cell>
          <cell r="BK322">
            <v>13</v>
          </cell>
          <cell r="BL322">
            <v>11</v>
          </cell>
          <cell r="BM322">
            <v>1</v>
          </cell>
          <cell r="BN322">
            <v>5</v>
          </cell>
          <cell r="BO322">
            <v>102</v>
          </cell>
        </row>
        <row r="323">
          <cell r="H323">
            <v>6826</v>
          </cell>
          <cell r="I323" t="str">
            <v>SHOROYA NUEVO</v>
          </cell>
          <cell r="J323">
            <v>1</v>
          </cell>
          <cell r="K323">
            <v>0</v>
          </cell>
          <cell r="L323">
            <v>20</v>
          </cell>
          <cell r="M323">
            <v>0</v>
          </cell>
          <cell r="N323">
            <v>1</v>
          </cell>
          <cell r="O323">
            <v>3</v>
          </cell>
          <cell r="P323">
            <v>1</v>
          </cell>
          <cell r="Q323">
            <v>1</v>
          </cell>
          <cell r="R323">
            <v>1</v>
          </cell>
          <cell r="S323">
            <v>0</v>
          </cell>
          <cell r="T323">
            <v>0</v>
          </cell>
          <cell r="U323">
            <v>0</v>
          </cell>
          <cell r="V323">
            <v>28</v>
          </cell>
          <cell r="W323">
            <v>91.25</v>
          </cell>
          <cell r="X323">
            <v>30.684931506849317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1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1</v>
          </cell>
          <cell r="AL323">
            <v>3.0333333333333337</v>
          </cell>
          <cell r="AM323">
            <v>32.967032967032964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1</v>
          </cell>
          <cell r="BD323">
            <v>0</v>
          </cell>
          <cell r="BE323">
            <v>20</v>
          </cell>
          <cell r="BF323">
            <v>0</v>
          </cell>
          <cell r="BG323">
            <v>1</v>
          </cell>
          <cell r="BH323">
            <v>4</v>
          </cell>
          <cell r="BI323">
            <v>1</v>
          </cell>
          <cell r="BJ323">
            <v>1</v>
          </cell>
          <cell r="BK323">
            <v>1</v>
          </cell>
          <cell r="BL323">
            <v>0</v>
          </cell>
          <cell r="BM323">
            <v>0</v>
          </cell>
          <cell r="BN323">
            <v>0</v>
          </cell>
          <cell r="BO323">
            <v>94.283333333333331</v>
          </cell>
        </row>
        <row r="324">
          <cell r="H324">
            <v>6846</v>
          </cell>
          <cell r="I324" t="str">
            <v>VILLA BUEN PASTOR</v>
          </cell>
          <cell r="J324">
            <v>3</v>
          </cell>
          <cell r="K324">
            <v>3</v>
          </cell>
          <cell r="L324">
            <v>0</v>
          </cell>
          <cell r="M324">
            <v>0</v>
          </cell>
          <cell r="N324">
            <v>1</v>
          </cell>
          <cell r="O324">
            <v>0</v>
          </cell>
          <cell r="P324">
            <v>1</v>
          </cell>
          <cell r="Q324">
            <v>1</v>
          </cell>
          <cell r="R324">
            <v>2</v>
          </cell>
          <cell r="S324">
            <v>0</v>
          </cell>
          <cell r="T324">
            <v>1</v>
          </cell>
          <cell r="U324">
            <v>3</v>
          </cell>
          <cell r="V324">
            <v>15</v>
          </cell>
          <cell r="W324">
            <v>23.083333333333332</v>
          </cell>
          <cell r="X324">
            <v>64.981949458483754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>
            <v>0</v>
          </cell>
          <cell r="AW324">
            <v>0</v>
          </cell>
          <cell r="AX324">
            <v>1</v>
          </cell>
          <cell r="AY324">
            <v>2</v>
          </cell>
          <cell r="AZ324">
            <v>4</v>
          </cell>
          <cell r="BA324">
            <v>0</v>
          </cell>
          <cell r="BB324">
            <v>0</v>
          </cell>
          <cell r="BC324">
            <v>3</v>
          </cell>
          <cell r="BD324">
            <v>3</v>
          </cell>
          <cell r="BE324">
            <v>0</v>
          </cell>
          <cell r="BF324">
            <v>0</v>
          </cell>
          <cell r="BG324">
            <v>1</v>
          </cell>
          <cell r="BH324">
            <v>0</v>
          </cell>
          <cell r="BI324">
            <v>2</v>
          </cell>
          <cell r="BJ324">
            <v>1</v>
          </cell>
          <cell r="BK324">
            <v>2</v>
          </cell>
          <cell r="BL324">
            <v>0</v>
          </cell>
          <cell r="BM324">
            <v>2</v>
          </cell>
          <cell r="BN324">
            <v>5</v>
          </cell>
          <cell r="BO324">
            <v>23.083333333333332</v>
          </cell>
        </row>
        <row r="325">
          <cell r="H325">
            <v>6847</v>
          </cell>
          <cell r="I325" t="str">
            <v>SAN RAMON DE SINAR</v>
          </cell>
          <cell r="J325">
            <v>5</v>
          </cell>
          <cell r="K325">
            <v>6</v>
          </cell>
          <cell r="L325">
            <v>3</v>
          </cell>
          <cell r="M325">
            <v>6</v>
          </cell>
          <cell r="N325">
            <v>25</v>
          </cell>
          <cell r="O325">
            <v>8</v>
          </cell>
          <cell r="P325">
            <v>2</v>
          </cell>
          <cell r="Q325">
            <v>12</v>
          </cell>
          <cell r="R325">
            <v>4</v>
          </cell>
          <cell r="S325">
            <v>22</v>
          </cell>
          <cell r="T325">
            <v>0</v>
          </cell>
          <cell r="U325">
            <v>5</v>
          </cell>
          <cell r="V325">
            <v>98</v>
          </cell>
          <cell r="W325">
            <v>209.25</v>
          </cell>
          <cell r="X325">
            <v>46.833930704898449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1.7333333333333332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5</v>
          </cell>
          <cell r="BD325">
            <v>6</v>
          </cell>
          <cell r="BE325">
            <v>3</v>
          </cell>
          <cell r="BF325">
            <v>6</v>
          </cell>
          <cell r="BG325">
            <v>25</v>
          </cell>
          <cell r="BH325">
            <v>8</v>
          </cell>
          <cell r="BI325">
            <v>2</v>
          </cell>
          <cell r="BJ325">
            <v>12</v>
          </cell>
          <cell r="BK325">
            <v>4</v>
          </cell>
          <cell r="BL325">
            <v>22</v>
          </cell>
          <cell r="BM325">
            <v>0</v>
          </cell>
          <cell r="BN325">
            <v>5</v>
          </cell>
          <cell r="BO325">
            <v>210.98333333333332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2</v>
          </cell>
          <cell r="L326">
            <v>3</v>
          </cell>
          <cell r="M326">
            <v>3</v>
          </cell>
          <cell r="N326">
            <v>1</v>
          </cell>
          <cell r="O326">
            <v>5</v>
          </cell>
          <cell r="P326">
            <v>0</v>
          </cell>
          <cell r="Q326">
            <v>2</v>
          </cell>
          <cell r="R326">
            <v>6</v>
          </cell>
          <cell r="S326">
            <v>2</v>
          </cell>
          <cell r="T326">
            <v>5</v>
          </cell>
          <cell r="U326">
            <v>5</v>
          </cell>
          <cell r="V326">
            <v>36</v>
          </cell>
          <cell r="W326">
            <v>21.333333333333332</v>
          </cell>
          <cell r="X326">
            <v>168.75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2</v>
          </cell>
          <cell r="BD326">
            <v>2</v>
          </cell>
          <cell r="BE326">
            <v>3</v>
          </cell>
          <cell r="BF326">
            <v>3</v>
          </cell>
          <cell r="BG326">
            <v>1</v>
          </cell>
          <cell r="BH326">
            <v>5</v>
          </cell>
          <cell r="BI326">
            <v>0</v>
          </cell>
          <cell r="BJ326">
            <v>2</v>
          </cell>
          <cell r="BK326">
            <v>6</v>
          </cell>
          <cell r="BL326">
            <v>2</v>
          </cell>
          <cell r="BM326">
            <v>5</v>
          </cell>
          <cell r="BN326">
            <v>5</v>
          </cell>
          <cell r="BO326">
            <v>21.333333333333332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2</v>
          </cell>
          <cell r="M327">
            <v>0</v>
          </cell>
          <cell r="N327">
            <v>105</v>
          </cell>
          <cell r="O327">
            <v>1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8</v>
          </cell>
          <cell r="U327">
            <v>0</v>
          </cell>
          <cell r="V327">
            <v>116</v>
          </cell>
          <cell r="W327">
            <v>70.416666666666657</v>
          </cell>
          <cell r="X327">
            <v>164.73372781065092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2</v>
          </cell>
          <cell r="BF327">
            <v>0</v>
          </cell>
          <cell r="BG327">
            <v>105</v>
          </cell>
          <cell r="BH327">
            <v>1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8</v>
          </cell>
          <cell r="BN327">
            <v>0</v>
          </cell>
          <cell r="BO327">
            <v>70.416666666666657</v>
          </cell>
        </row>
        <row r="328">
          <cell r="H328">
            <v>6945</v>
          </cell>
          <cell r="I328" t="str">
            <v>P.S. I-1 NUEVO LIBERTAD</v>
          </cell>
          <cell r="J328">
            <v>5</v>
          </cell>
          <cell r="K328">
            <v>6</v>
          </cell>
          <cell r="L328">
            <v>3</v>
          </cell>
          <cell r="M328">
            <v>1</v>
          </cell>
          <cell r="N328">
            <v>2</v>
          </cell>
          <cell r="O328">
            <v>0</v>
          </cell>
          <cell r="P328">
            <v>1</v>
          </cell>
          <cell r="Q328">
            <v>1</v>
          </cell>
          <cell r="R328">
            <v>2</v>
          </cell>
          <cell r="S328">
            <v>5</v>
          </cell>
          <cell r="T328">
            <v>1</v>
          </cell>
          <cell r="U328">
            <v>1</v>
          </cell>
          <cell r="V328">
            <v>28</v>
          </cell>
          <cell r="W328">
            <v>20.25</v>
          </cell>
          <cell r="X328">
            <v>138.27160493827159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5</v>
          </cell>
          <cell r="BD328">
            <v>6</v>
          </cell>
          <cell r="BE328">
            <v>3</v>
          </cell>
          <cell r="BF328">
            <v>1</v>
          </cell>
          <cell r="BG328">
            <v>2</v>
          </cell>
          <cell r="BH328">
            <v>0</v>
          </cell>
          <cell r="BI328">
            <v>1</v>
          </cell>
          <cell r="BJ328">
            <v>1</v>
          </cell>
          <cell r="BK328">
            <v>2</v>
          </cell>
          <cell r="BL328">
            <v>5</v>
          </cell>
          <cell r="BM328">
            <v>1</v>
          </cell>
          <cell r="BN328">
            <v>1</v>
          </cell>
          <cell r="BO328">
            <v>20.25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0</v>
          </cell>
          <cell r="L329">
            <v>2</v>
          </cell>
          <cell r="M329">
            <v>2</v>
          </cell>
          <cell r="N329">
            <v>2</v>
          </cell>
          <cell r="O329">
            <v>2</v>
          </cell>
          <cell r="P329">
            <v>0</v>
          </cell>
          <cell r="Q329">
            <v>2</v>
          </cell>
          <cell r="R329">
            <v>3</v>
          </cell>
          <cell r="S329">
            <v>0</v>
          </cell>
          <cell r="T329">
            <v>3</v>
          </cell>
          <cell r="U329">
            <v>0</v>
          </cell>
          <cell r="V329">
            <v>18</v>
          </cell>
          <cell r="W329">
            <v>23.166666666666668</v>
          </cell>
          <cell r="X329">
            <v>77.697841726618705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0.43333333333333329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0</v>
          </cell>
          <cell r="BE329">
            <v>2</v>
          </cell>
          <cell r="BF329">
            <v>2</v>
          </cell>
          <cell r="BG329">
            <v>2</v>
          </cell>
          <cell r="BH329">
            <v>2</v>
          </cell>
          <cell r="BI329">
            <v>0</v>
          </cell>
          <cell r="BJ329">
            <v>2</v>
          </cell>
          <cell r="BK329">
            <v>3</v>
          </cell>
          <cell r="BL329">
            <v>0</v>
          </cell>
          <cell r="BM329">
            <v>3</v>
          </cell>
          <cell r="BN329">
            <v>0</v>
          </cell>
          <cell r="BO329">
            <v>23.6</v>
          </cell>
        </row>
        <row r="330">
          <cell r="H330">
            <v>6964</v>
          </cell>
          <cell r="I330" t="str">
            <v>PUESTO DE SALUD I-1 PUCAPANGA</v>
          </cell>
          <cell r="J330">
            <v>3</v>
          </cell>
          <cell r="K330">
            <v>0</v>
          </cell>
          <cell r="L330">
            <v>2</v>
          </cell>
          <cell r="M330">
            <v>4</v>
          </cell>
          <cell r="N330">
            <v>2</v>
          </cell>
          <cell r="O330">
            <v>4</v>
          </cell>
          <cell r="P330">
            <v>8</v>
          </cell>
          <cell r="Q330">
            <v>2</v>
          </cell>
          <cell r="R330">
            <v>6</v>
          </cell>
          <cell r="S330">
            <v>7</v>
          </cell>
          <cell r="T330">
            <v>8</v>
          </cell>
          <cell r="U330">
            <v>0</v>
          </cell>
          <cell r="V330">
            <v>46</v>
          </cell>
          <cell r="W330">
            <v>38.416666666666664</v>
          </cell>
          <cell r="X330">
            <v>119.73969631236443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</v>
          </cell>
          <cell r="BD330">
            <v>0</v>
          </cell>
          <cell r="BE330">
            <v>2</v>
          </cell>
          <cell r="BF330">
            <v>4</v>
          </cell>
          <cell r="BG330">
            <v>2</v>
          </cell>
          <cell r="BH330">
            <v>4</v>
          </cell>
          <cell r="BI330">
            <v>8</v>
          </cell>
          <cell r="BJ330">
            <v>2</v>
          </cell>
          <cell r="BK330">
            <v>6</v>
          </cell>
          <cell r="BL330">
            <v>7</v>
          </cell>
          <cell r="BM330">
            <v>8</v>
          </cell>
          <cell r="BN330">
            <v>0</v>
          </cell>
          <cell r="BO330">
            <v>38.416666666666664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1</v>
          </cell>
          <cell r="S331">
            <v>0</v>
          </cell>
          <cell r="T331">
            <v>0</v>
          </cell>
          <cell r="U331">
            <v>0</v>
          </cell>
          <cell r="V331">
            <v>4</v>
          </cell>
          <cell r="W331">
            <v>14.75</v>
          </cell>
          <cell r="X331">
            <v>27.118644067796609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>
            <v>1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1</v>
          </cell>
          <cell r="BL331">
            <v>0</v>
          </cell>
          <cell r="BM331">
            <v>0</v>
          </cell>
          <cell r="BN331">
            <v>0</v>
          </cell>
          <cell r="BO331">
            <v>14.75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4</v>
          </cell>
          <cell r="M332">
            <v>9</v>
          </cell>
          <cell r="N332">
            <v>0</v>
          </cell>
          <cell r="O332">
            <v>4</v>
          </cell>
          <cell r="P332">
            <v>3</v>
          </cell>
          <cell r="Q332">
            <v>0</v>
          </cell>
          <cell r="R332">
            <v>10</v>
          </cell>
          <cell r="S332">
            <v>4</v>
          </cell>
          <cell r="T332">
            <v>14</v>
          </cell>
          <cell r="U332">
            <v>15</v>
          </cell>
          <cell r="V332">
            <v>63</v>
          </cell>
          <cell r="W332">
            <v>43.583333333333336</v>
          </cell>
          <cell r="X332">
            <v>144.55066921606118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0.43333333333333329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4</v>
          </cell>
          <cell r="BF332">
            <v>9</v>
          </cell>
          <cell r="BG332">
            <v>0</v>
          </cell>
          <cell r="BH332">
            <v>4</v>
          </cell>
          <cell r="BI332">
            <v>3</v>
          </cell>
          <cell r="BJ332">
            <v>0</v>
          </cell>
          <cell r="BK332">
            <v>10</v>
          </cell>
          <cell r="BL332">
            <v>4</v>
          </cell>
          <cell r="BM332">
            <v>14</v>
          </cell>
          <cell r="BN332">
            <v>15</v>
          </cell>
          <cell r="BO332">
            <v>44.016666666666666</v>
          </cell>
        </row>
        <row r="333">
          <cell r="H333">
            <v>7035</v>
          </cell>
          <cell r="I333" t="str">
            <v>PUESTO DE SALUD I-1 NUEVA GALILEA</v>
          </cell>
          <cell r="J333">
            <v>3</v>
          </cell>
          <cell r="K333">
            <v>3</v>
          </cell>
          <cell r="L333">
            <v>16</v>
          </cell>
          <cell r="M333">
            <v>6</v>
          </cell>
          <cell r="N333">
            <v>12</v>
          </cell>
          <cell r="O333">
            <v>10</v>
          </cell>
          <cell r="P333">
            <v>6</v>
          </cell>
          <cell r="Q333">
            <v>10</v>
          </cell>
          <cell r="R333">
            <v>2</v>
          </cell>
          <cell r="S333">
            <v>4</v>
          </cell>
          <cell r="T333">
            <v>1</v>
          </cell>
          <cell r="U333">
            <v>0</v>
          </cell>
          <cell r="V333">
            <v>73</v>
          </cell>
          <cell r="W333">
            <v>51</v>
          </cell>
          <cell r="X333">
            <v>143.13725490196077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1</v>
          </cell>
          <cell r="BA333">
            <v>1.5</v>
          </cell>
          <cell r="BB333">
            <v>66.666666666666657</v>
          </cell>
          <cell r="BC333">
            <v>3</v>
          </cell>
          <cell r="BD333">
            <v>4</v>
          </cell>
          <cell r="BE333">
            <v>16</v>
          </cell>
          <cell r="BF333">
            <v>6</v>
          </cell>
          <cell r="BG333">
            <v>12</v>
          </cell>
          <cell r="BH333">
            <v>10</v>
          </cell>
          <cell r="BI333">
            <v>6</v>
          </cell>
          <cell r="BJ333">
            <v>10</v>
          </cell>
          <cell r="BK333">
            <v>2</v>
          </cell>
          <cell r="BL333">
            <v>4</v>
          </cell>
          <cell r="BM333">
            <v>1</v>
          </cell>
          <cell r="BN333">
            <v>0</v>
          </cell>
          <cell r="BO333">
            <v>52.5</v>
          </cell>
        </row>
        <row r="334">
          <cell r="H334">
            <v>7041</v>
          </cell>
          <cell r="I334" t="str">
            <v>NEW YORK</v>
          </cell>
          <cell r="J334">
            <v>2</v>
          </cell>
          <cell r="K334">
            <v>2</v>
          </cell>
          <cell r="L334">
            <v>3</v>
          </cell>
          <cell r="M334">
            <v>3</v>
          </cell>
          <cell r="N334">
            <v>5</v>
          </cell>
          <cell r="O334">
            <v>5</v>
          </cell>
          <cell r="P334">
            <v>5</v>
          </cell>
          <cell r="Q334">
            <v>15</v>
          </cell>
          <cell r="R334">
            <v>8</v>
          </cell>
          <cell r="S334">
            <v>1</v>
          </cell>
          <cell r="T334">
            <v>5</v>
          </cell>
          <cell r="U334">
            <v>6</v>
          </cell>
          <cell r="V334">
            <v>60</v>
          </cell>
          <cell r="W334">
            <v>60.583333333333336</v>
          </cell>
          <cell r="X334">
            <v>99.037138927097658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1</v>
          </cell>
          <cell r="AX334">
            <v>0</v>
          </cell>
          <cell r="AY334">
            <v>0</v>
          </cell>
          <cell r="AZ334">
            <v>1</v>
          </cell>
          <cell r="BA334">
            <v>0</v>
          </cell>
          <cell r="BB334">
            <v>0</v>
          </cell>
          <cell r="BC334">
            <v>2</v>
          </cell>
          <cell r="BD334">
            <v>2</v>
          </cell>
          <cell r="BE334">
            <v>3</v>
          </cell>
          <cell r="BF334">
            <v>3</v>
          </cell>
          <cell r="BG334">
            <v>5</v>
          </cell>
          <cell r="BH334">
            <v>5</v>
          </cell>
          <cell r="BI334">
            <v>5</v>
          </cell>
          <cell r="BJ334">
            <v>15</v>
          </cell>
          <cell r="BK334">
            <v>8</v>
          </cell>
          <cell r="BL334">
            <v>2</v>
          </cell>
          <cell r="BM334">
            <v>5</v>
          </cell>
          <cell r="BN334">
            <v>6</v>
          </cell>
          <cell r="BO334">
            <v>60.583333333333336</v>
          </cell>
        </row>
        <row r="335">
          <cell r="H335">
            <v>7131</v>
          </cell>
          <cell r="I335" t="str">
            <v>P.S. I-1 DOS DE MAYO DE YURIMAGUAS</v>
          </cell>
          <cell r="J335">
            <v>1</v>
          </cell>
          <cell r="K335">
            <v>0</v>
          </cell>
          <cell r="L335">
            <v>1</v>
          </cell>
          <cell r="M335">
            <v>4</v>
          </cell>
          <cell r="N335">
            <v>2</v>
          </cell>
          <cell r="O335">
            <v>3</v>
          </cell>
          <cell r="P335">
            <v>3</v>
          </cell>
          <cell r="Q335">
            <v>2</v>
          </cell>
          <cell r="R335">
            <v>4</v>
          </cell>
          <cell r="S335">
            <v>3</v>
          </cell>
          <cell r="T335">
            <v>0</v>
          </cell>
          <cell r="U335">
            <v>1</v>
          </cell>
          <cell r="V335">
            <v>24</v>
          </cell>
          <cell r="W335">
            <v>12.083333333333334</v>
          </cell>
          <cell r="X335">
            <v>198.62068965517241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1</v>
          </cell>
          <cell r="BD335">
            <v>0</v>
          </cell>
          <cell r="BE335">
            <v>1</v>
          </cell>
          <cell r="BF335">
            <v>4</v>
          </cell>
          <cell r="BG335">
            <v>2</v>
          </cell>
          <cell r="BH335">
            <v>3</v>
          </cell>
          <cell r="BI335">
            <v>3</v>
          </cell>
          <cell r="BJ335">
            <v>2</v>
          </cell>
          <cell r="BK335">
            <v>4</v>
          </cell>
          <cell r="BL335">
            <v>3</v>
          </cell>
          <cell r="BM335">
            <v>0</v>
          </cell>
          <cell r="BN335">
            <v>1</v>
          </cell>
          <cell r="BO335">
            <v>12.083333333333334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2</v>
          </cell>
          <cell r="L336">
            <v>1</v>
          </cell>
          <cell r="M336">
            <v>1</v>
          </cell>
          <cell r="N336">
            <v>0</v>
          </cell>
          <cell r="O336">
            <v>2</v>
          </cell>
          <cell r="P336">
            <v>1</v>
          </cell>
          <cell r="Q336">
            <v>1</v>
          </cell>
          <cell r="R336">
            <v>1</v>
          </cell>
          <cell r="S336">
            <v>3</v>
          </cell>
          <cell r="T336">
            <v>3</v>
          </cell>
          <cell r="U336">
            <v>0</v>
          </cell>
          <cell r="V336">
            <v>16</v>
          </cell>
          <cell r="W336">
            <v>19.75</v>
          </cell>
          <cell r="X336">
            <v>81.012658227848107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1</v>
          </cell>
          <cell r="AI336">
            <v>1</v>
          </cell>
          <cell r="AJ336">
            <v>1</v>
          </cell>
          <cell r="AK336">
            <v>3</v>
          </cell>
          <cell r="AL336">
            <v>3.4666666666666663</v>
          </cell>
          <cell r="AM336">
            <v>86.538461538461547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2</v>
          </cell>
          <cell r="BE336">
            <v>1</v>
          </cell>
          <cell r="BF336">
            <v>1</v>
          </cell>
          <cell r="BG336">
            <v>0</v>
          </cell>
          <cell r="BH336">
            <v>2</v>
          </cell>
          <cell r="BI336">
            <v>1</v>
          </cell>
          <cell r="BJ336">
            <v>1</v>
          </cell>
          <cell r="BK336">
            <v>1</v>
          </cell>
          <cell r="BL336">
            <v>4</v>
          </cell>
          <cell r="BM336">
            <v>4</v>
          </cell>
          <cell r="BN336">
            <v>1</v>
          </cell>
          <cell r="BO336">
            <v>23.216666666666665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5</v>
          </cell>
          <cell r="P337">
            <v>2</v>
          </cell>
          <cell r="Q337">
            <v>2</v>
          </cell>
          <cell r="R337">
            <v>0</v>
          </cell>
          <cell r="S337">
            <v>0</v>
          </cell>
          <cell r="T337">
            <v>2</v>
          </cell>
          <cell r="U337">
            <v>0</v>
          </cell>
          <cell r="V337">
            <v>11</v>
          </cell>
          <cell r="W337">
            <v>25.583333333333332</v>
          </cell>
          <cell r="X337">
            <v>42.996742671009777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5</v>
          </cell>
          <cell r="BI337">
            <v>2</v>
          </cell>
          <cell r="BJ337">
            <v>2</v>
          </cell>
          <cell r="BK337">
            <v>0</v>
          </cell>
          <cell r="BL337">
            <v>0</v>
          </cell>
          <cell r="BM337">
            <v>2</v>
          </cell>
          <cell r="BN337">
            <v>0</v>
          </cell>
          <cell r="BO337">
            <v>25.583333333333332</v>
          </cell>
        </row>
        <row r="338">
          <cell r="H338">
            <v>7221</v>
          </cell>
          <cell r="I338" t="str">
            <v>CANTA GALLO</v>
          </cell>
          <cell r="J338">
            <v>12</v>
          </cell>
          <cell r="K338">
            <v>10</v>
          </cell>
          <cell r="L338">
            <v>5</v>
          </cell>
          <cell r="M338">
            <v>6</v>
          </cell>
          <cell r="N338">
            <v>11</v>
          </cell>
          <cell r="O338">
            <v>15</v>
          </cell>
          <cell r="P338">
            <v>14</v>
          </cell>
          <cell r="Q338">
            <v>17</v>
          </cell>
          <cell r="R338">
            <v>15</v>
          </cell>
          <cell r="S338">
            <v>13</v>
          </cell>
          <cell r="T338">
            <v>12</v>
          </cell>
          <cell r="U338">
            <v>17</v>
          </cell>
          <cell r="V338">
            <v>147</v>
          </cell>
          <cell r="W338">
            <v>111.16666666666667</v>
          </cell>
          <cell r="X338">
            <v>132.23388305847078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0.43333333333333329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12</v>
          </cell>
          <cell r="BD338">
            <v>10</v>
          </cell>
          <cell r="BE338">
            <v>5</v>
          </cell>
          <cell r="BF338">
            <v>6</v>
          </cell>
          <cell r="BG338">
            <v>11</v>
          </cell>
          <cell r="BH338">
            <v>15</v>
          </cell>
          <cell r="BI338">
            <v>14</v>
          </cell>
          <cell r="BJ338">
            <v>17</v>
          </cell>
          <cell r="BK338">
            <v>15</v>
          </cell>
          <cell r="BL338">
            <v>13</v>
          </cell>
          <cell r="BM338">
            <v>12</v>
          </cell>
          <cell r="BN338">
            <v>17</v>
          </cell>
          <cell r="BO338">
            <v>111.60000000000001</v>
          </cell>
        </row>
        <row r="339">
          <cell r="H339">
            <v>7325</v>
          </cell>
          <cell r="I339" t="str">
            <v>C.S. I-3 LA NATIVIDAD</v>
          </cell>
          <cell r="J339">
            <v>11</v>
          </cell>
          <cell r="K339">
            <v>14</v>
          </cell>
          <cell r="L339">
            <v>14</v>
          </cell>
          <cell r="M339">
            <v>19</v>
          </cell>
          <cell r="N339">
            <v>17</v>
          </cell>
          <cell r="O339">
            <v>15</v>
          </cell>
          <cell r="P339">
            <v>15</v>
          </cell>
          <cell r="Q339">
            <v>33</v>
          </cell>
          <cell r="R339">
            <v>18</v>
          </cell>
          <cell r="S339">
            <v>19</v>
          </cell>
          <cell r="T339">
            <v>15</v>
          </cell>
          <cell r="U339">
            <v>8</v>
          </cell>
          <cell r="V339">
            <v>198</v>
          </cell>
          <cell r="W339">
            <v>193.16666666666666</v>
          </cell>
          <cell r="X339">
            <v>102.50215703192407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1.3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11</v>
          </cell>
          <cell r="BD339">
            <v>14</v>
          </cell>
          <cell r="BE339">
            <v>14</v>
          </cell>
          <cell r="BF339">
            <v>19</v>
          </cell>
          <cell r="BG339">
            <v>17</v>
          </cell>
          <cell r="BH339">
            <v>15</v>
          </cell>
          <cell r="BI339">
            <v>15</v>
          </cell>
          <cell r="BJ339">
            <v>33</v>
          </cell>
          <cell r="BK339">
            <v>18</v>
          </cell>
          <cell r="BL339">
            <v>19</v>
          </cell>
          <cell r="BM339">
            <v>15</v>
          </cell>
          <cell r="BN339">
            <v>8</v>
          </cell>
          <cell r="BO339">
            <v>194.46666666666667</v>
          </cell>
        </row>
        <row r="340">
          <cell r="H340">
            <v>7326</v>
          </cell>
          <cell r="I340" t="str">
            <v>C.S. I-3 INDEPENDENCIA</v>
          </cell>
          <cell r="J340">
            <v>17</v>
          </cell>
          <cell r="K340">
            <v>15</v>
          </cell>
          <cell r="L340">
            <v>12</v>
          </cell>
          <cell r="M340">
            <v>9</v>
          </cell>
          <cell r="N340">
            <v>22</v>
          </cell>
          <cell r="O340">
            <v>15</v>
          </cell>
          <cell r="P340">
            <v>17</v>
          </cell>
          <cell r="Q340">
            <v>23</v>
          </cell>
          <cell r="R340">
            <v>9</v>
          </cell>
          <cell r="S340">
            <v>11</v>
          </cell>
          <cell r="T340">
            <v>9</v>
          </cell>
          <cell r="U340">
            <v>10</v>
          </cell>
          <cell r="V340">
            <v>169</v>
          </cell>
          <cell r="W340">
            <v>224.58333333333334</v>
          </cell>
          <cell r="X340">
            <v>75.250463821892382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1</v>
          </cell>
          <cell r="AG340">
            <v>0</v>
          </cell>
          <cell r="AH340">
            <v>0</v>
          </cell>
          <cell r="AI340">
            <v>0</v>
          </cell>
          <cell r="AJ340">
            <v>1</v>
          </cell>
          <cell r="AK340">
            <v>2</v>
          </cell>
          <cell r="AL340">
            <v>1.7333333333333332</v>
          </cell>
          <cell r="AM340">
            <v>115.3846153846154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17</v>
          </cell>
          <cell r="BD340">
            <v>15</v>
          </cell>
          <cell r="BE340">
            <v>12</v>
          </cell>
          <cell r="BF340">
            <v>9</v>
          </cell>
          <cell r="BG340">
            <v>22</v>
          </cell>
          <cell r="BH340">
            <v>15</v>
          </cell>
          <cell r="BI340">
            <v>17</v>
          </cell>
          <cell r="BJ340">
            <v>24</v>
          </cell>
          <cell r="BK340">
            <v>9</v>
          </cell>
          <cell r="BL340">
            <v>11</v>
          </cell>
          <cell r="BM340">
            <v>9</v>
          </cell>
          <cell r="BN340">
            <v>11</v>
          </cell>
          <cell r="BO340">
            <v>226.31666666666666</v>
          </cell>
        </row>
        <row r="341">
          <cell r="H341">
            <v>7412</v>
          </cell>
          <cell r="I341" t="str">
            <v>P.S. I-1 PUERTO ARTURO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1</v>
          </cell>
          <cell r="Q341">
            <v>3</v>
          </cell>
          <cell r="R341">
            <v>3</v>
          </cell>
          <cell r="S341">
            <v>0</v>
          </cell>
          <cell r="T341">
            <v>2</v>
          </cell>
          <cell r="U341">
            <v>0</v>
          </cell>
          <cell r="V341">
            <v>10</v>
          </cell>
          <cell r="W341">
            <v>3.25</v>
          </cell>
          <cell r="X341">
            <v>307.69230769230774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1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1</v>
          </cell>
          <cell r="BJ341">
            <v>3</v>
          </cell>
          <cell r="BK341">
            <v>3</v>
          </cell>
          <cell r="BL341">
            <v>0</v>
          </cell>
          <cell r="BM341">
            <v>2</v>
          </cell>
          <cell r="BN341">
            <v>0</v>
          </cell>
          <cell r="BO341">
            <v>3.25</v>
          </cell>
        </row>
        <row r="342">
          <cell r="H342">
            <v>7413</v>
          </cell>
          <cell r="I342" t="str">
            <v>P.S. I-1 SOLEDAD DE BALSAPUERTO</v>
          </cell>
          <cell r="J342">
            <v>12</v>
          </cell>
          <cell r="K342">
            <v>13</v>
          </cell>
          <cell r="L342">
            <v>13</v>
          </cell>
          <cell r="M342">
            <v>10</v>
          </cell>
          <cell r="N342">
            <v>21</v>
          </cell>
          <cell r="O342">
            <v>9</v>
          </cell>
          <cell r="P342">
            <v>12</v>
          </cell>
          <cell r="Q342">
            <v>11</v>
          </cell>
          <cell r="R342">
            <v>14</v>
          </cell>
          <cell r="S342">
            <v>20</v>
          </cell>
          <cell r="T342">
            <v>7</v>
          </cell>
          <cell r="U342">
            <v>9</v>
          </cell>
          <cell r="V342">
            <v>151</v>
          </cell>
          <cell r="W342">
            <v>77.416666666666657</v>
          </cell>
          <cell r="X342">
            <v>195.04843918191605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12</v>
          </cell>
          <cell r="BD342">
            <v>13</v>
          </cell>
          <cell r="BE342">
            <v>13</v>
          </cell>
          <cell r="BF342">
            <v>10</v>
          </cell>
          <cell r="BG342">
            <v>21</v>
          </cell>
          <cell r="BH342">
            <v>9</v>
          </cell>
          <cell r="BI342">
            <v>12</v>
          </cell>
          <cell r="BJ342">
            <v>11</v>
          </cell>
          <cell r="BK342">
            <v>14</v>
          </cell>
          <cell r="BL342">
            <v>20</v>
          </cell>
          <cell r="BM342">
            <v>7</v>
          </cell>
          <cell r="BN342">
            <v>9</v>
          </cell>
          <cell r="BO342">
            <v>77.416666666666657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21.333333333333332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21.333333333333332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1</v>
          </cell>
          <cell r="N344">
            <v>0</v>
          </cell>
          <cell r="O344">
            <v>1</v>
          </cell>
          <cell r="P344">
            <v>2</v>
          </cell>
          <cell r="Q344">
            <v>0</v>
          </cell>
          <cell r="R344">
            <v>1</v>
          </cell>
          <cell r="S344">
            <v>6</v>
          </cell>
          <cell r="T344">
            <v>0</v>
          </cell>
          <cell r="U344">
            <v>0</v>
          </cell>
          <cell r="V344">
            <v>12</v>
          </cell>
          <cell r="W344">
            <v>6.75</v>
          </cell>
          <cell r="X344">
            <v>177.77777777777777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1</v>
          </cell>
          <cell r="BG344">
            <v>0</v>
          </cell>
          <cell r="BH344">
            <v>1</v>
          </cell>
          <cell r="BI344">
            <v>2</v>
          </cell>
          <cell r="BJ344">
            <v>0</v>
          </cell>
          <cell r="BK344">
            <v>1</v>
          </cell>
          <cell r="BL344">
            <v>6</v>
          </cell>
          <cell r="BM344">
            <v>0</v>
          </cell>
          <cell r="BN344">
            <v>0</v>
          </cell>
          <cell r="BO344">
            <v>6.75</v>
          </cell>
        </row>
        <row r="345">
          <cell r="H345">
            <v>7459</v>
          </cell>
          <cell r="I345" t="str">
            <v>I-3 PUCACURO DE TROMPETERO</v>
          </cell>
          <cell r="J345">
            <v>2</v>
          </cell>
          <cell r="K345">
            <v>2</v>
          </cell>
          <cell r="L345">
            <v>5</v>
          </cell>
          <cell r="M345">
            <v>3</v>
          </cell>
          <cell r="N345">
            <v>4</v>
          </cell>
          <cell r="O345">
            <v>36</v>
          </cell>
          <cell r="P345">
            <v>5</v>
          </cell>
          <cell r="Q345">
            <v>5</v>
          </cell>
          <cell r="R345">
            <v>6</v>
          </cell>
          <cell r="S345">
            <v>6</v>
          </cell>
          <cell r="T345">
            <v>1</v>
          </cell>
          <cell r="U345">
            <v>6</v>
          </cell>
          <cell r="V345">
            <v>81</v>
          </cell>
          <cell r="W345">
            <v>85.416666666666671</v>
          </cell>
          <cell r="X345">
            <v>94.829268292682926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2</v>
          </cell>
          <cell r="BD345">
            <v>2</v>
          </cell>
          <cell r="BE345">
            <v>5</v>
          </cell>
          <cell r="BF345">
            <v>3</v>
          </cell>
          <cell r="BG345">
            <v>4</v>
          </cell>
          <cell r="BH345">
            <v>36</v>
          </cell>
          <cell r="BI345">
            <v>5</v>
          </cell>
          <cell r="BJ345">
            <v>5</v>
          </cell>
          <cell r="BK345">
            <v>6</v>
          </cell>
          <cell r="BL345">
            <v>6</v>
          </cell>
          <cell r="BM345">
            <v>1</v>
          </cell>
          <cell r="BN345">
            <v>6</v>
          </cell>
          <cell r="BO345">
            <v>85.416666666666671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6</v>
          </cell>
          <cell r="L346">
            <v>2</v>
          </cell>
          <cell r="M346">
            <v>3</v>
          </cell>
          <cell r="N346">
            <v>3</v>
          </cell>
          <cell r="O346">
            <v>5</v>
          </cell>
          <cell r="P346">
            <v>1</v>
          </cell>
          <cell r="Q346">
            <v>2</v>
          </cell>
          <cell r="R346">
            <v>5</v>
          </cell>
          <cell r="S346">
            <v>6</v>
          </cell>
          <cell r="T346">
            <v>3</v>
          </cell>
          <cell r="U346">
            <v>4</v>
          </cell>
          <cell r="V346">
            <v>41</v>
          </cell>
          <cell r="W346">
            <v>15.25</v>
          </cell>
          <cell r="X346">
            <v>268.85245901639342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1</v>
          </cell>
          <cell r="BD346">
            <v>6</v>
          </cell>
          <cell r="BE346">
            <v>2</v>
          </cell>
          <cell r="BF346">
            <v>3</v>
          </cell>
          <cell r="BG346">
            <v>3</v>
          </cell>
          <cell r="BH346">
            <v>5</v>
          </cell>
          <cell r="BI346">
            <v>1</v>
          </cell>
          <cell r="BJ346">
            <v>2</v>
          </cell>
          <cell r="BK346">
            <v>5</v>
          </cell>
          <cell r="BL346">
            <v>6</v>
          </cell>
          <cell r="BM346">
            <v>3</v>
          </cell>
          <cell r="BN346">
            <v>4</v>
          </cell>
          <cell r="BO346">
            <v>15.25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1</v>
          </cell>
          <cell r="M347">
            <v>1</v>
          </cell>
          <cell r="N347">
            <v>0</v>
          </cell>
          <cell r="O347">
            <v>2</v>
          </cell>
          <cell r="P347">
            <v>0</v>
          </cell>
          <cell r="Q347">
            <v>1</v>
          </cell>
          <cell r="R347">
            <v>1</v>
          </cell>
          <cell r="S347">
            <v>0</v>
          </cell>
          <cell r="T347">
            <v>1</v>
          </cell>
          <cell r="U347">
            <v>1</v>
          </cell>
          <cell r="V347">
            <v>8</v>
          </cell>
          <cell r="W347">
            <v>4.3333333333333339</v>
          </cell>
          <cell r="X347">
            <v>184.61538461538458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1</v>
          </cell>
          <cell r="BF347">
            <v>1</v>
          </cell>
          <cell r="BG347">
            <v>0</v>
          </cell>
          <cell r="BH347">
            <v>2</v>
          </cell>
          <cell r="BI347">
            <v>0</v>
          </cell>
          <cell r="BJ347">
            <v>1</v>
          </cell>
          <cell r="BK347">
            <v>1</v>
          </cell>
          <cell r="BL347">
            <v>0</v>
          </cell>
          <cell r="BM347">
            <v>1</v>
          </cell>
          <cell r="BN347">
            <v>1</v>
          </cell>
          <cell r="BO347">
            <v>4.3333333333333339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9</v>
          </cell>
          <cell r="M348">
            <v>4</v>
          </cell>
          <cell r="N348">
            <v>7</v>
          </cell>
          <cell r="O348">
            <v>5</v>
          </cell>
          <cell r="P348">
            <v>5</v>
          </cell>
          <cell r="Q348">
            <v>6</v>
          </cell>
          <cell r="R348">
            <v>13</v>
          </cell>
          <cell r="S348">
            <v>9</v>
          </cell>
          <cell r="T348">
            <v>4</v>
          </cell>
          <cell r="U348">
            <v>4</v>
          </cell>
          <cell r="V348">
            <v>66</v>
          </cell>
          <cell r="W348">
            <v>31.25</v>
          </cell>
          <cell r="X348">
            <v>211.20000000000002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9</v>
          </cell>
          <cell r="BF348">
            <v>4</v>
          </cell>
          <cell r="BG348">
            <v>7</v>
          </cell>
          <cell r="BH348">
            <v>5</v>
          </cell>
          <cell r="BI348">
            <v>5</v>
          </cell>
          <cell r="BJ348">
            <v>6</v>
          </cell>
          <cell r="BK348">
            <v>13</v>
          </cell>
          <cell r="BL348">
            <v>9</v>
          </cell>
          <cell r="BM348">
            <v>4</v>
          </cell>
          <cell r="BN348">
            <v>4</v>
          </cell>
          <cell r="BO348">
            <v>31.25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2</v>
          </cell>
          <cell r="M349">
            <v>1</v>
          </cell>
          <cell r="N349">
            <v>1</v>
          </cell>
          <cell r="O349">
            <v>2</v>
          </cell>
          <cell r="P349">
            <v>2</v>
          </cell>
          <cell r="Q349">
            <v>7</v>
          </cell>
          <cell r="R349">
            <v>2</v>
          </cell>
          <cell r="S349">
            <v>3</v>
          </cell>
          <cell r="T349">
            <v>0</v>
          </cell>
          <cell r="U349">
            <v>3</v>
          </cell>
          <cell r="V349">
            <v>23</v>
          </cell>
          <cell r="W349">
            <v>46.333333333333336</v>
          </cell>
          <cell r="X349">
            <v>49.640287769784166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2</v>
          </cell>
          <cell r="BF349">
            <v>1</v>
          </cell>
          <cell r="BG349">
            <v>1</v>
          </cell>
          <cell r="BH349">
            <v>2</v>
          </cell>
          <cell r="BI349">
            <v>2</v>
          </cell>
          <cell r="BJ349">
            <v>7</v>
          </cell>
          <cell r="BK349">
            <v>2</v>
          </cell>
          <cell r="BL349">
            <v>3</v>
          </cell>
          <cell r="BM349">
            <v>0</v>
          </cell>
          <cell r="BN349">
            <v>3</v>
          </cell>
          <cell r="BO349">
            <v>46.333333333333336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1</v>
          </cell>
          <cell r="L350">
            <v>0</v>
          </cell>
          <cell r="M350">
            <v>3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1</v>
          </cell>
          <cell r="T350">
            <v>0</v>
          </cell>
          <cell r="U350">
            <v>0</v>
          </cell>
          <cell r="V350">
            <v>5</v>
          </cell>
          <cell r="W350">
            <v>9.6666666666666661</v>
          </cell>
          <cell r="X350">
            <v>51.724137931034484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1</v>
          </cell>
          <cell r="BE350">
            <v>0</v>
          </cell>
          <cell r="BF350">
            <v>3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1</v>
          </cell>
          <cell r="BM350">
            <v>0</v>
          </cell>
          <cell r="BN350">
            <v>0</v>
          </cell>
          <cell r="BO350">
            <v>9.6666666666666661</v>
          </cell>
        </row>
        <row r="351">
          <cell r="H351">
            <v>10259</v>
          </cell>
          <cell r="I351" t="str">
            <v>P.S. I-1 SAN JUAN DE BALSAPUERTO</v>
          </cell>
          <cell r="J351">
            <v>2</v>
          </cell>
          <cell r="K351">
            <v>0</v>
          </cell>
          <cell r="L351">
            <v>0</v>
          </cell>
          <cell r="M351">
            <v>2</v>
          </cell>
          <cell r="N351">
            <v>1</v>
          </cell>
          <cell r="O351">
            <v>1</v>
          </cell>
          <cell r="P351">
            <v>0</v>
          </cell>
          <cell r="Q351">
            <v>0</v>
          </cell>
          <cell r="R351">
            <v>4</v>
          </cell>
          <cell r="S351">
            <v>0</v>
          </cell>
          <cell r="T351">
            <v>1</v>
          </cell>
          <cell r="U351">
            <v>0</v>
          </cell>
          <cell r="V351">
            <v>11</v>
          </cell>
          <cell r="W351">
            <v>27.166666666666668</v>
          </cell>
          <cell r="X351">
            <v>40.490797546012267</v>
          </cell>
          <cell r="Y351">
            <v>2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2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4</v>
          </cell>
          <cell r="BD351">
            <v>0</v>
          </cell>
          <cell r="BE351">
            <v>0</v>
          </cell>
          <cell r="BF351">
            <v>2</v>
          </cell>
          <cell r="BG351">
            <v>1</v>
          </cell>
          <cell r="BH351">
            <v>1</v>
          </cell>
          <cell r="BI351">
            <v>0</v>
          </cell>
          <cell r="BJ351">
            <v>0</v>
          </cell>
          <cell r="BK351">
            <v>4</v>
          </cell>
          <cell r="BL351">
            <v>0</v>
          </cell>
          <cell r="BM351">
            <v>1</v>
          </cell>
          <cell r="BN351">
            <v>0</v>
          </cell>
          <cell r="BO351">
            <v>27.166666666666668</v>
          </cell>
        </row>
        <row r="352">
          <cell r="H352">
            <v>10488</v>
          </cell>
          <cell r="I352" t="str">
            <v>SAN JOSE DE COCHIQUINAS</v>
          </cell>
          <cell r="J352">
            <v>13</v>
          </cell>
          <cell r="K352">
            <v>13</v>
          </cell>
          <cell r="L352">
            <v>22</v>
          </cell>
          <cell r="M352">
            <v>4</v>
          </cell>
          <cell r="N352">
            <v>20</v>
          </cell>
          <cell r="O352">
            <v>7</v>
          </cell>
          <cell r="P352">
            <v>23</v>
          </cell>
          <cell r="Q352">
            <v>10</v>
          </cell>
          <cell r="R352">
            <v>11</v>
          </cell>
          <cell r="S352">
            <v>11</v>
          </cell>
          <cell r="T352">
            <v>8</v>
          </cell>
          <cell r="U352">
            <v>11</v>
          </cell>
          <cell r="V352">
            <v>153</v>
          </cell>
          <cell r="W352">
            <v>119.33333333333333</v>
          </cell>
          <cell r="X352">
            <v>128.21229050279331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13</v>
          </cell>
          <cell r="BD352">
            <v>13</v>
          </cell>
          <cell r="BE352">
            <v>22</v>
          </cell>
          <cell r="BF352">
            <v>4</v>
          </cell>
          <cell r="BG352">
            <v>20</v>
          </cell>
          <cell r="BH352">
            <v>7</v>
          </cell>
          <cell r="BI352">
            <v>23</v>
          </cell>
          <cell r="BJ352">
            <v>10</v>
          </cell>
          <cell r="BK352">
            <v>11</v>
          </cell>
          <cell r="BL352">
            <v>11</v>
          </cell>
          <cell r="BM352">
            <v>8</v>
          </cell>
          <cell r="BN352">
            <v>11</v>
          </cell>
          <cell r="BO352">
            <v>119.33333333333333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4</v>
          </cell>
          <cell r="K374">
            <v>1</v>
          </cell>
          <cell r="L374">
            <v>2</v>
          </cell>
          <cell r="M374">
            <v>3</v>
          </cell>
          <cell r="N374">
            <v>5</v>
          </cell>
          <cell r="O374">
            <v>1</v>
          </cell>
          <cell r="P374">
            <v>4</v>
          </cell>
          <cell r="Q374">
            <v>1</v>
          </cell>
          <cell r="R374">
            <v>1</v>
          </cell>
          <cell r="S374">
            <v>3</v>
          </cell>
          <cell r="T374">
            <v>1</v>
          </cell>
          <cell r="U374">
            <v>1</v>
          </cell>
          <cell r="V374">
            <v>27</v>
          </cell>
          <cell r="W374">
            <v>19.916666666666664</v>
          </cell>
          <cell r="X374">
            <v>135.56485355648539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4</v>
          </cell>
          <cell r="BD374">
            <v>1</v>
          </cell>
          <cell r="BE374">
            <v>2</v>
          </cell>
          <cell r="BF374">
            <v>3</v>
          </cell>
          <cell r="BG374">
            <v>5</v>
          </cell>
          <cell r="BH374">
            <v>1</v>
          </cell>
          <cell r="BI374">
            <v>4</v>
          </cell>
          <cell r="BJ374">
            <v>1</v>
          </cell>
          <cell r="BK374">
            <v>1</v>
          </cell>
          <cell r="BL374">
            <v>3</v>
          </cell>
          <cell r="BM374">
            <v>1</v>
          </cell>
          <cell r="BN374">
            <v>1</v>
          </cell>
          <cell r="BO374">
            <v>19.916666666666664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1</v>
          </cell>
          <cell r="K379">
            <v>0</v>
          </cell>
          <cell r="L379">
            <v>0</v>
          </cell>
          <cell r="M379">
            <v>2</v>
          </cell>
          <cell r="N379">
            <v>0</v>
          </cell>
          <cell r="O379">
            <v>0</v>
          </cell>
          <cell r="P379">
            <v>1</v>
          </cell>
          <cell r="Q379">
            <v>2</v>
          </cell>
          <cell r="R379">
            <v>2</v>
          </cell>
          <cell r="S379">
            <v>0</v>
          </cell>
          <cell r="T379">
            <v>7</v>
          </cell>
          <cell r="U379">
            <v>0</v>
          </cell>
          <cell r="V379">
            <v>15</v>
          </cell>
          <cell r="W379">
            <v>13.416666666666666</v>
          </cell>
          <cell r="X379">
            <v>111.80124223602486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1</v>
          </cell>
          <cell r="BD379">
            <v>0</v>
          </cell>
          <cell r="BE379">
            <v>0</v>
          </cell>
          <cell r="BF379">
            <v>2</v>
          </cell>
          <cell r="BG379">
            <v>0</v>
          </cell>
          <cell r="BH379">
            <v>0</v>
          </cell>
          <cell r="BI379">
            <v>1</v>
          </cell>
          <cell r="BJ379">
            <v>2</v>
          </cell>
          <cell r="BK379">
            <v>2</v>
          </cell>
          <cell r="BL379">
            <v>0</v>
          </cell>
          <cell r="BM379">
            <v>7</v>
          </cell>
          <cell r="BN379">
            <v>0</v>
          </cell>
          <cell r="BO379">
            <v>13.416666666666666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1</v>
          </cell>
          <cell r="P380">
            <v>5</v>
          </cell>
          <cell r="Q380">
            <v>1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8</v>
          </cell>
          <cell r="W380">
            <v>14.25</v>
          </cell>
          <cell r="X380">
            <v>56.140350877192979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1</v>
          </cell>
          <cell r="BI380">
            <v>5</v>
          </cell>
          <cell r="BJ380">
            <v>1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14.25</v>
          </cell>
        </row>
        <row r="381">
          <cell r="H381">
            <v>11690</v>
          </cell>
          <cell r="I381" t="str">
            <v>TRUENO COCHA</v>
          </cell>
          <cell r="J381">
            <v>5</v>
          </cell>
          <cell r="K381">
            <v>1</v>
          </cell>
          <cell r="L381">
            <v>7</v>
          </cell>
          <cell r="M381">
            <v>5</v>
          </cell>
          <cell r="N381">
            <v>9</v>
          </cell>
          <cell r="O381">
            <v>12</v>
          </cell>
          <cell r="P381">
            <v>8</v>
          </cell>
          <cell r="Q381">
            <v>9</v>
          </cell>
          <cell r="R381">
            <v>2</v>
          </cell>
          <cell r="S381">
            <v>19</v>
          </cell>
          <cell r="T381">
            <v>28</v>
          </cell>
          <cell r="U381">
            <v>6</v>
          </cell>
          <cell r="V381">
            <v>111</v>
          </cell>
          <cell r="W381">
            <v>67.583333333333343</v>
          </cell>
          <cell r="X381">
            <v>164.24167694204684</v>
          </cell>
          <cell r="Y381">
            <v>0</v>
          </cell>
          <cell r="Z381">
            <v>6</v>
          </cell>
          <cell r="AA381">
            <v>2</v>
          </cell>
          <cell r="AB381">
            <v>0</v>
          </cell>
          <cell r="AC381">
            <v>0</v>
          </cell>
          <cell r="AD381">
            <v>2</v>
          </cell>
          <cell r="AE381">
            <v>3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1</v>
          </cell>
          <cell r="AK381">
            <v>14</v>
          </cell>
          <cell r="AL381">
            <v>4.3333333333333339</v>
          </cell>
          <cell r="AM381">
            <v>323.07692307692304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5</v>
          </cell>
          <cell r="BD381">
            <v>7</v>
          </cell>
          <cell r="BE381">
            <v>9</v>
          </cell>
          <cell r="BF381">
            <v>5</v>
          </cell>
          <cell r="BG381">
            <v>9</v>
          </cell>
          <cell r="BH381">
            <v>14</v>
          </cell>
          <cell r="BI381">
            <v>11</v>
          </cell>
          <cell r="BJ381">
            <v>9</v>
          </cell>
          <cell r="BK381">
            <v>2</v>
          </cell>
          <cell r="BL381">
            <v>19</v>
          </cell>
          <cell r="BM381">
            <v>28</v>
          </cell>
          <cell r="BN381">
            <v>7</v>
          </cell>
          <cell r="BO381">
            <v>71.916666666666671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27</v>
          </cell>
          <cell r="M382">
            <v>4</v>
          </cell>
          <cell r="N382">
            <v>1</v>
          </cell>
          <cell r="O382">
            <v>8</v>
          </cell>
          <cell r="P382">
            <v>9</v>
          </cell>
          <cell r="Q382">
            <v>22</v>
          </cell>
          <cell r="R382">
            <v>0</v>
          </cell>
          <cell r="S382">
            <v>3</v>
          </cell>
          <cell r="T382">
            <v>16</v>
          </cell>
          <cell r="U382">
            <v>7</v>
          </cell>
          <cell r="V382">
            <v>97</v>
          </cell>
          <cell r="W382">
            <v>83.666666666666671</v>
          </cell>
          <cell r="X382">
            <v>115.93625498007967</v>
          </cell>
          <cell r="Y382">
            <v>0</v>
          </cell>
          <cell r="Z382">
            <v>0</v>
          </cell>
          <cell r="AA382">
            <v>4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9</v>
          </cell>
          <cell r="AJ382">
            <v>1</v>
          </cell>
          <cell r="AK382">
            <v>14</v>
          </cell>
          <cell r="AL382">
            <v>9.1</v>
          </cell>
          <cell r="AM382">
            <v>153.84615384615387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31</v>
          </cell>
          <cell r="BF382">
            <v>4</v>
          </cell>
          <cell r="BG382">
            <v>1</v>
          </cell>
          <cell r="BH382">
            <v>8</v>
          </cell>
          <cell r="BI382">
            <v>9</v>
          </cell>
          <cell r="BJ382">
            <v>22</v>
          </cell>
          <cell r="BK382">
            <v>0</v>
          </cell>
          <cell r="BL382">
            <v>3</v>
          </cell>
          <cell r="BM382">
            <v>25</v>
          </cell>
          <cell r="BN382">
            <v>8</v>
          </cell>
          <cell r="BO382">
            <v>92.766666666666666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2</v>
          </cell>
          <cell r="K396">
            <v>0</v>
          </cell>
          <cell r="L396">
            <v>1</v>
          </cell>
          <cell r="M396">
            <v>2</v>
          </cell>
          <cell r="N396">
            <v>1</v>
          </cell>
          <cell r="O396">
            <v>1</v>
          </cell>
          <cell r="P396">
            <v>3</v>
          </cell>
          <cell r="Q396">
            <v>0</v>
          </cell>
          <cell r="R396">
            <v>2</v>
          </cell>
          <cell r="S396">
            <v>6</v>
          </cell>
          <cell r="T396">
            <v>0</v>
          </cell>
          <cell r="U396">
            <v>0</v>
          </cell>
          <cell r="V396">
            <v>18</v>
          </cell>
          <cell r="W396">
            <v>33.75</v>
          </cell>
          <cell r="X396">
            <v>53.333333333333336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1.3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2</v>
          </cell>
          <cell r="BD396">
            <v>0</v>
          </cell>
          <cell r="BE396">
            <v>1</v>
          </cell>
          <cell r="BF396">
            <v>2</v>
          </cell>
          <cell r="BG396">
            <v>1</v>
          </cell>
          <cell r="BH396">
            <v>1</v>
          </cell>
          <cell r="BI396">
            <v>3</v>
          </cell>
          <cell r="BJ396">
            <v>0</v>
          </cell>
          <cell r="BK396">
            <v>2</v>
          </cell>
          <cell r="BL396">
            <v>6</v>
          </cell>
          <cell r="BM396">
            <v>0</v>
          </cell>
          <cell r="BN396">
            <v>0</v>
          </cell>
          <cell r="BO396">
            <v>35.049999999999997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3</v>
          </cell>
          <cell r="K423">
            <v>9</v>
          </cell>
          <cell r="L423">
            <v>12</v>
          </cell>
          <cell r="M423">
            <v>12</v>
          </cell>
          <cell r="N423">
            <v>6</v>
          </cell>
          <cell r="O423">
            <v>17</v>
          </cell>
          <cell r="P423">
            <v>8</v>
          </cell>
          <cell r="Q423">
            <v>13</v>
          </cell>
          <cell r="R423">
            <v>5</v>
          </cell>
          <cell r="S423">
            <v>11</v>
          </cell>
          <cell r="T423">
            <v>9</v>
          </cell>
          <cell r="U423">
            <v>1</v>
          </cell>
          <cell r="V423">
            <v>106</v>
          </cell>
          <cell r="W423">
            <v>29.416666666666664</v>
          </cell>
          <cell r="X423">
            <v>360.33994334277622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1</v>
          </cell>
          <cell r="AP423">
            <v>1</v>
          </cell>
          <cell r="AQ423">
            <v>1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3</v>
          </cell>
          <cell r="BA423">
            <v>4.5</v>
          </cell>
          <cell r="BB423">
            <v>66.666666666666657</v>
          </cell>
          <cell r="BC423">
            <v>3</v>
          </cell>
          <cell r="BD423">
            <v>10</v>
          </cell>
          <cell r="BE423">
            <v>13</v>
          </cell>
          <cell r="BF423">
            <v>13</v>
          </cell>
          <cell r="BG423">
            <v>6</v>
          </cell>
          <cell r="BH423">
            <v>17</v>
          </cell>
          <cell r="BI423">
            <v>8</v>
          </cell>
          <cell r="BJ423">
            <v>13</v>
          </cell>
          <cell r="BK423">
            <v>5</v>
          </cell>
          <cell r="BL423">
            <v>11</v>
          </cell>
          <cell r="BM423">
            <v>9</v>
          </cell>
          <cell r="BN423">
            <v>1</v>
          </cell>
          <cell r="BO423">
            <v>33.916666666666664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2</v>
          </cell>
          <cell r="L425">
            <v>0</v>
          </cell>
          <cell r="M425">
            <v>0</v>
          </cell>
          <cell r="N425">
            <v>0</v>
          </cell>
          <cell r="O425">
            <v>8</v>
          </cell>
          <cell r="P425">
            <v>6</v>
          </cell>
          <cell r="Q425">
            <v>10</v>
          </cell>
          <cell r="R425">
            <v>1</v>
          </cell>
          <cell r="S425">
            <v>1</v>
          </cell>
          <cell r="T425">
            <v>6</v>
          </cell>
          <cell r="U425">
            <v>3</v>
          </cell>
          <cell r="V425">
            <v>41</v>
          </cell>
          <cell r="W425">
            <v>4.5</v>
          </cell>
          <cell r="X425">
            <v>911.11111111111109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4</v>
          </cell>
          <cell r="BD425">
            <v>2</v>
          </cell>
          <cell r="BE425">
            <v>0</v>
          </cell>
          <cell r="BF425">
            <v>0</v>
          </cell>
          <cell r="BG425">
            <v>0</v>
          </cell>
          <cell r="BH425">
            <v>8</v>
          </cell>
          <cell r="BI425">
            <v>6</v>
          </cell>
          <cell r="BJ425">
            <v>10</v>
          </cell>
          <cell r="BK425">
            <v>1</v>
          </cell>
          <cell r="BL425">
            <v>1</v>
          </cell>
          <cell r="BM425">
            <v>6</v>
          </cell>
          <cell r="BN425">
            <v>3</v>
          </cell>
          <cell r="BO425">
            <v>4.5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2</v>
          </cell>
          <cell r="L426">
            <v>3</v>
          </cell>
          <cell r="M426">
            <v>4</v>
          </cell>
          <cell r="N426">
            <v>5</v>
          </cell>
          <cell r="O426">
            <v>4</v>
          </cell>
          <cell r="P426">
            <v>1</v>
          </cell>
          <cell r="Q426">
            <v>5</v>
          </cell>
          <cell r="R426">
            <v>3</v>
          </cell>
          <cell r="S426">
            <v>2</v>
          </cell>
          <cell r="T426">
            <v>2</v>
          </cell>
          <cell r="U426">
            <v>1</v>
          </cell>
          <cell r="V426">
            <v>34</v>
          </cell>
          <cell r="W426">
            <v>31.666666666666668</v>
          </cell>
          <cell r="X426">
            <v>107.36842105263158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2</v>
          </cell>
          <cell r="BD426">
            <v>2</v>
          </cell>
          <cell r="BE426">
            <v>3</v>
          </cell>
          <cell r="BF426">
            <v>4</v>
          </cell>
          <cell r="BG426">
            <v>5</v>
          </cell>
          <cell r="BH426">
            <v>4</v>
          </cell>
          <cell r="BI426">
            <v>1</v>
          </cell>
          <cell r="BJ426">
            <v>5</v>
          </cell>
          <cell r="BK426">
            <v>3</v>
          </cell>
          <cell r="BL426">
            <v>2</v>
          </cell>
          <cell r="BM426">
            <v>2</v>
          </cell>
          <cell r="BN426">
            <v>1</v>
          </cell>
          <cell r="BO426">
            <v>31.666666666666668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2</v>
          </cell>
          <cell r="K431">
            <v>5</v>
          </cell>
          <cell r="L431">
            <v>2</v>
          </cell>
          <cell r="M431">
            <v>7</v>
          </cell>
          <cell r="N431">
            <v>4</v>
          </cell>
          <cell r="O431">
            <v>9</v>
          </cell>
          <cell r="P431">
            <v>4</v>
          </cell>
          <cell r="Q431">
            <v>2</v>
          </cell>
          <cell r="R431">
            <v>0</v>
          </cell>
          <cell r="S431">
            <v>0</v>
          </cell>
          <cell r="T431">
            <v>1</v>
          </cell>
          <cell r="U431">
            <v>2</v>
          </cell>
          <cell r="V431">
            <v>38</v>
          </cell>
          <cell r="W431">
            <v>72.666666666666671</v>
          </cell>
          <cell r="X431">
            <v>52.293577981651374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1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1</v>
          </cell>
          <cell r="AL431">
            <v>3.9</v>
          </cell>
          <cell r="AM431">
            <v>25.641025641025646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2</v>
          </cell>
          <cell r="BD431">
            <v>5</v>
          </cell>
          <cell r="BE431">
            <v>2</v>
          </cell>
          <cell r="BF431">
            <v>7</v>
          </cell>
          <cell r="BG431">
            <v>4</v>
          </cell>
          <cell r="BH431">
            <v>9</v>
          </cell>
          <cell r="BI431">
            <v>4</v>
          </cell>
          <cell r="BJ431">
            <v>3</v>
          </cell>
          <cell r="BK431">
            <v>0</v>
          </cell>
          <cell r="BL431">
            <v>0</v>
          </cell>
          <cell r="BM431">
            <v>1</v>
          </cell>
          <cell r="BN431">
            <v>2</v>
          </cell>
          <cell r="BO431">
            <v>76.566666666666677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6</v>
          </cell>
          <cell r="K434">
            <v>0</v>
          </cell>
          <cell r="L434">
            <v>0</v>
          </cell>
          <cell r="M434">
            <v>0</v>
          </cell>
          <cell r="N434">
            <v>1</v>
          </cell>
          <cell r="O434">
            <v>0</v>
          </cell>
          <cell r="P434">
            <v>3</v>
          </cell>
          <cell r="Q434">
            <v>0</v>
          </cell>
          <cell r="R434">
            <v>2</v>
          </cell>
          <cell r="S434">
            <v>0</v>
          </cell>
          <cell r="T434">
            <v>0</v>
          </cell>
          <cell r="U434">
            <v>3</v>
          </cell>
          <cell r="V434">
            <v>15</v>
          </cell>
          <cell r="W434">
            <v>20.083333333333332</v>
          </cell>
          <cell r="X434">
            <v>74.68879668049793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6</v>
          </cell>
          <cell r="BD434">
            <v>0</v>
          </cell>
          <cell r="BE434">
            <v>0</v>
          </cell>
          <cell r="BF434">
            <v>0</v>
          </cell>
          <cell r="BG434">
            <v>1</v>
          </cell>
          <cell r="BH434">
            <v>0</v>
          </cell>
          <cell r="BI434">
            <v>3</v>
          </cell>
          <cell r="BJ434">
            <v>0</v>
          </cell>
          <cell r="BK434">
            <v>2</v>
          </cell>
          <cell r="BL434">
            <v>0</v>
          </cell>
          <cell r="BM434">
            <v>0</v>
          </cell>
          <cell r="BN434">
            <v>3</v>
          </cell>
          <cell r="BO434">
            <v>20.083333333333332</v>
          </cell>
        </row>
        <row r="435">
          <cell r="H435">
            <v>15291</v>
          </cell>
          <cell r="I435" t="str">
            <v>NUEVO PORVENIR</v>
          </cell>
          <cell r="J435">
            <v>5</v>
          </cell>
          <cell r="K435">
            <v>3</v>
          </cell>
          <cell r="L435">
            <v>5</v>
          </cell>
          <cell r="M435">
            <v>11</v>
          </cell>
          <cell r="N435">
            <v>3</v>
          </cell>
          <cell r="O435">
            <v>0</v>
          </cell>
          <cell r="P435">
            <v>6</v>
          </cell>
          <cell r="Q435">
            <v>6</v>
          </cell>
          <cell r="R435">
            <v>0</v>
          </cell>
          <cell r="S435">
            <v>3</v>
          </cell>
          <cell r="T435">
            <v>1</v>
          </cell>
          <cell r="U435">
            <v>3</v>
          </cell>
          <cell r="V435">
            <v>46</v>
          </cell>
          <cell r="W435">
            <v>63.416666666666664</v>
          </cell>
          <cell r="X435">
            <v>72.536136662286467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3.0333333333333337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1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1</v>
          </cell>
          <cell r="BA435">
            <v>1.5</v>
          </cell>
          <cell r="BB435">
            <v>66.666666666666657</v>
          </cell>
          <cell r="BC435">
            <v>5</v>
          </cell>
          <cell r="BD435">
            <v>3</v>
          </cell>
          <cell r="BE435">
            <v>5</v>
          </cell>
          <cell r="BF435">
            <v>11</v>
          </cell>
          <cell r="BG435">
            <v>4</v>
          </cell>
          <cell r="BH435">
            <v>0</v>
          </cell>
          <cell r="BI435">
            <v>6</v>
          </cell>
          <cell r="BJ435">
            <v>6</v>
          </cell>
          <cell r="BK435">
            <v>0</v>
          </cell>
          <cell r="BL435">
            <v>3</v>
          </cell>
          <cell r="BM435">
            <v>1</v>
          </cell>
          <cell r="BN435">
            <v>3</v>
          </cell>
          <cell r="BO435">
            <v>67.95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3</v>
          </cell>
          <cell r="L436">
            <v>4</v>
          </cell>
          <cell r="M436">
            <v>8</v>
          </cell>
          <cell r="N436">
            <v>3</v>
          </cell>
          <cell r="O436">
            <v>11</v>
          </cell>
          <cell r="P436">
            <v>11</v>
          </cell>
          <cell r="Q436">
            <v>6</v>
          </cell>
          <cell r="R436">
            <v>4</v>
          </cell>
          <cell r="S436">
            <v>0</v>
          </cell>
          <cell r="T436">
            <v>1</v>
          </cell>
          <cell r="U436">
            <v>3</v>
          </cell>
          <cell r="V436">
            <v>54</v>
          </cell>
          <cell r="W436">
            <v>64.5</v>
          </cell>
          <cell r="X436">
            <v>83.720930232558146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3</v>
          </cell>
          <cell r="BE436">
            <v>4</v>
          </cell>
          <cell r="BF436">
            <v>8</v>
          </cell>
          <cell r="BG436">
            <v>3</v>
          </cell>
          <cell r="BH436">
            <v>11</v>
          </cell>
          <cell r="BI436">
            <v>11</v>
          </cell>
          <cell r="BJ436">
            <v>6</v>
          </cell>
          <cell r="BK436">
            <v>4</v>
          </cell>
          <cell r="BL436">
            <v>0</v>
          </cell>
          <cell r="BM436">
            <v>1</v>
          </cell>
          <cell r="BN436">
            <v>3</v>
          </cell>
          <cell r="BO436">
            <v>64.5</v>
          </cell>
        </row>
        <row r="437">
          <cell r="H437">
            <v>15311</v>
          </cell>
          <cell r="I437" t="str">
            <v>P.S. I-1 SAN ROQUE DE YURIMAGUAS</v>
          </cell>
          <cell r="J437">
            <v>1</v>
          </cell>
          <cell r="K437">
            <v>2</v>
          </cell>
          <cell r="L437">
            <v>0</v>
          </cell>
          <cell r="M437">
            <v>4</v>
          </cell>
          <cell r="N437">
            <v>2</v>
          </cell>
          <cell r="O437">
            <v>1</v>
          </cell>
          <cell r="P437">
            <v>1</v>
          </cell>
          <cell r="Q437">
            <v>0</v>
          </cell>
          <cell r="R437">
            <v>0</v>
          </cell>
          <cell r="S437">
            <v>1</v>
          </cell>
          <cell r="T437">
            <v>1</v>
          </cell>
          <cell r="U437">
            <v>0</v>
          </cell>
          <cell r="V437">
            <v>13</v>
          </cell>
          <cell r="W437">
            <v>21.833333333333332</v>
          </cell>
          <cell r="X437">
            <v>59.541984732824424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1</v>
          </cell>
          <cell r="BD437">
            <v>2</v>
          </cell>
          <cell r="BE437">
            <v>0</v>
          </cell>
          <cell r="BF437">
            <v>4</v>
          </cell>
          <cell r="BG437">
            <v>2</v>
          </cell>
          <cell r="BH437">
            <v>1</v>
          </cell>
          <cell r="BI437">
            <v>1</v>
          </cell>
          <cell r="BJ437">
            <v>0</v>
          </cell>
          <cell r="BK437">
            <v>0</v>
          </cell>
          <cell r="BL437">
            <v>1</v>
          </cell>
          <cell r="BM437">
            <v>1</v>
          </cell>
          <cell r="BN437">
            <v>0</v>
          </cell>
          <cell r="BO437">
            <v>21.833333333333332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2</v>
          </cell>
          <cell r="K440">
            <v>2</v>
          </cell>
          <cell r="L440">
            <v>4</v>
          </cell>
          <cell r="M440">
            <v>4</v>
          </cell>
          <cell r="N440">
            <v>4</v>
          </cell>
          <cell r="O440">
            <v>5</v>
          </cell>
          <cell r="P440">
            <v>1</v>
          </cell>
          <cell r="Q440">
            <v>2</v>
          </cell>
          <cell r="R440">
            <v>4</v>
          </cell>
          <cell r="S440">
            <v>1</v>
          </cell>
          <cell r="T440">
            <v>2</v>
          </cell>
          <cell r="U440">
            <v>0</v>
          </cell>
          <cell r="V440">
            <v>31</v>
          </cell>
          <cell r="W440">
            <v>29.25</v>
          </cell>
          <cell r="X440">
            <v>105.98290598290599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1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1</v>
          </cell>
          <cell r="BA440">
            <v>1.5</v>
          </cell>
          <cell r="BB440">
            <v>66.666666666666657</v>
          </cell>
          <cell r="BC440">
            <v>2</v>
          </cell>
          <cell r="BD440">
            <v>3</v>
          </cell>
          <cell r="BE440">
            <v>4</v>
          </cell>
          <cell r="BF440">
            <v>4</v>
          </cell>
          <cell r="BG440">
            <v>4</v>
          </cell>
          <cell r="BH440">
            <v>5</v>
          </cell>
          <cell r="BI440">
            <v>1</v>
          </cell>
          <cell r="BJ440">
            <v>2</v>
          </cell>
          <cell r="BK440">
            <v>4</v>
          </cell>
          <cell r="BL440">
            <v>1</v>
          </cell>
          <cell r="BM440">
            <v>2</v>
          </cell>
          <cell r="BN440">
            <v>0</v>
          </cell>
          <cell r="BO440">
            <v>30.75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6</v>
          </cell>
          <cell r="K445">
            <v>1</v>
          </cell>
          <cell r="L445">
            <v>1</v>
          </cell>
          <cell r="M445">
            <v>2</v>
          </cell>
          <cell r="N445">
            <v>6</v>
          </cell>
          <cell r="O445">
            <v>3</v>
          </cell>
          <cell r="P445">
            <v>0</v>
          </cell>
          <cell r="Q445">
            <v>1</v>
          </cell>
          <cell r="R445">
            <v>5</v>
          </cell>
          <cell r="S445">
            <v>4</v>
          </cell>
          <cell r="T445">
            <v>2</v>
          </cell>
          <cell r="U445">
            <v>0</v>
          </cell>
          <cell r="V445">
            <v>31</v>
          </cell>
          <cell r="W445">
            <v>27.416666666666668</v>
          </cell>
          <cell r="X445">
            <v>113.06990881458967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6</v>
          </cell>
          <cell r="BD445">
            <v>1</v>
          </cell>
          <cell r="BE445">
            <v>1</v>
          </cell>
          <cell r="BF445">
            <v>2</v>
          </cell>
          <cell r="BG445">
            <v>6</v>
          </cell>
          <cell r="BH445">
            <v>3</v>
          </cell>
          <cell r="BI445">
            <v>0</v>
          </cell>
          <cell r="BJ445">
            <v>1</v>
          </cell>
          <cell r="BK445">
            <v>5</v>
          </cell>
          <cell r="BL445">
            <v>4</v>
          </cell>
          <cell r="BM445">
            <v>2</v>
          </cell>
          <cell r="BN445">
            <v>0</v>
          </cell>
          <cell r="BO445">
            <v>27.416666666666668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5</v>
          </cell>
          <cell r="K447">
            <v>0</v>
          </cell>
          <cell r="L447">
            <v>4</v>
          </cell>
          <cell r="M447">
            <v>8</v>
          </cell>
          <cell r="N447">
            <v>2</v>
          </cell>
          <cell r="O447">
            <v>0</v>
          </cell>
          <cell r="P447">
            <v>1</v>
          </cell>
          <cell r="Q447">
            <v>2</v>
          </cell>
          <cell r="R447">
            <v>1</v>
          </cell>
          <cell r="S447">
            <v>4</v>
          </cell>
          <cell r="T447">
            <v>2</v>
          </cell>
          <cell r="U447">
            <v>5</v>
          </cell>
          <cell r="V447">
            <v>34</v>
          </cell>
          <cell r="W447">
            <v>56.75</v>
          </cell>
          <cell r="X447">
            <v>59.91189427312775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5</v>
          </cell>
          <cell r="BD447">
            <v>0</v>
          </cell>
          <cell r="BE447">
            <v>4</v>
          </cell>
          <cell r="BF447">
            <v>8</v>
          </cell>
          <cell r="BG447">
            <v>2</v>
          </cell>
          <cell r="BH447">
            <v>0</v>
          </cell>
          <cell r="BI447">
            <v>1</v>
          </cell>
          <cell r="BJ447">
            <v>2</v>
          </cell>
          <cell r="BK447">
            <v>1</v>
          </cell>
          <cell r="BL447">
            <v>4</v>
          </cell>
          <cell r="BM447">
            <v>2</v>
          </cell>
          <cell r="BN447">
            <v>5</v>
          </cell>
          <cell r="BO447">
            <v>56.75</v>
          </cell>
        </row>
        <row r="448">
          <cell r="H448">
            <v>16651</v>
          </cell>
          <cell r="I448" t="str">
            <v>P.S. I-1 SEIS DE JULIO</v>
          </cell>
          <cell r="J448">
            <v>4</v>
          </cell>
          <cell r="K448">
            <v>3</v>
          </cell>
          <cell r="L448">
            <v>9</v>
          </cell>
          <cell r="M448">
            <v>6</v>
          </cell>
          <cell r="N448">
            <v>1</v>
          </cell>
          <cell r="O448">
            <v>2</v>
          </cell>
          <cell r="P448">
            <v>10</v>
          </cell>
          <cell r="Q448">
            <v>5</v>
          </cell>
          <cell r="R448">
            <v>3</v>
          </cell>
          <cell r="S448">
            <v>1</v>
          </cell>
          <cell r="T448">
            <v>2</v>
          </cell>
          <cell r="U448">
            <v>2</v>
          </cell>
          <cell r="V448">
            <v>48</v>
          </cell>
          <cell r="W448">
            <v>62.583333333333336</v>
          </cell>
          <cell r="X448">
            <v>76.69773635153129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4</v>
          </cell>
          <cell r="BD448">
            <v>3</v>
          </cell>
          <cell r="BE448">
            <v>9</v>
          </cell>
          <cell r="BF448">
            <v>6</v>
          </cell>
          <cell r="BG448">
            <v>1</v>
          </cell>
          <cell r="BH448">
            <v>2</v>
          </cell>
          <cell r="BI448">
            <v>10</v>
          </cell>
          <cell r="BJ448">
            <v>5</v>
          </cell>
          <cell r="BK448">
            <v>3</v>
          </cell>
          <cell r="BL448">
            <v>1</v>
          </cell>
          <cell r="BM448">
            <v>2</v>
          </cell>
          <cell r="BN448">
            <v>2</v>
          </cell>
          <cell r="BO448">
            <v>62.583333333333336</v>
          </cell>
        </row>
        <row r="449">
          <cell r="H449">
            <v>16653</v>
          </cell>
          <cell r="I449" t="str">
            <v>P.S. I-1 MONTE CRISTO</v>
          </cell>
          <cell r="J449">
            <v>2</v>
          </cell>
          <cell r="K449">
            <v>2</v>
          </cell>
          <cell r="L449">
            <v>2</v>
          </cell>
          <cell r="M449">
            <v>0</v>
          </cell>
          <cell r="N449">
            <v>3</v>
          </cell>
          <cell r="O449">
            <v>0</v>
          </cell>
          <cell r="P449">
            <v>1</v>
          </cell>
          <cell r="Q449">
            <v>2</v>
          </cell>
          <cell r="R449">
            <v>1</v>
          </cell>
          <cell r="S449">
            <v>4</v>
          </cell>
          <cell r="T449">
            <v>8</v>
          </cell>
          <cell r="U449">
            <v>2</v>
          </cell>
          <cell r="V449">
            <v>27</v>
          </cell>
          <cell r="W449">
            <v>20.916666666666668</v>
          </cell>
          <cell r="X449">
            <v>129.0836653386454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2</v>
          </cell>
          <cell r="BD449">
            <v>2</v>
          </cell>
          <cell r="BE449">
            <v>2</v>
          </cell>
          <cell r="BF449">
            <v>0</v>
          </cell>
          <cell r="BG449">
            <v>3</v>
          </cell>
          <cell r="BH449">
            <v>0</v>
          </cell>
          <cell r="BI449">
            <v>1</v>
          </cell>
          <cell r="BJ449">
            <v>2</v>
          </cell>
          <cell r="BK449">
            <v>1</v>
          </cell>
          <cell r="BL449">
            <v>4</v>
          </cell>
          <cell r="BM449">
            <v>8</v>
          </cell>
          <cell r="BN449">
            <v>2</v>
          </cell>
          <cell r="BO449">
            <v>20.916666666666668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5</v>
          </cell>
          <cell r="K451">
            <v>3</v>
          </cell>
          <cell r="L451">
            <v>0</v>
          </cell>
          <cell r="M451">
            <v>4</v>
          </cell>
          <cell r="N451">
            <v>1</v>
          </cell>
          <cell r="O451">
            <v>1</v>
          </cell>
          <cell r="P451">
            <v>4</v>
          </cell>
          <cell r="Q451">
            <v>4</v>
          </cell>
          <cell r="R451">
            <v>2</v>
          </cell>
          <cell r="S451">
            <v>2</v>
          </cell>
          <cell r="T451">
            <v>2</v>
          </cell>
          <cell r="U451">
            <v>1</v>
          </cell>
          <cell r="V451">
            <v>29</v>
          </cell>
          <cell r="W451">
            <v>34.5</v>
          </cell>
          <cell r="X451">
            <v>84.05797101449275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5</v>
          </cell>
          <cell r="BD451">
            <v>3</v>
          </cell>
          <cell r="BE451">
            <v>0</v>
          </cell>
          <cell r="BF451">
            <v>4</v>
          </cell>
          <cell r="BG451">
            <v>1</v>
          </cell>
          <cell r="BH451">
            <v>1</v>
          </cell>
          <cell r="BI451">
            <v>4</v>
          </cell>
          <cell r="BJ451">
            <v>4</v>
          </cell>
          <cell r="BK451">
            <v>2</v>
          </cell>
          <cell r="BL451">
            <v>2</v>
          </cell>
          <cell r="BM451">
            <v>2</v>
          </cell>
          <cell r="BN451">
            <v>1</v>
          </cell>
          <cell r="BO451">
            <v>34.5</v>
          </cell>
        </row>
        <row r="452">
          <cell r="H452">
            <v>17213</v>
          </cell>
          <cell r="I452" t="str">
            <v>PEÑA NEGRA</v>
          </cell>
          <cell r="J452">
            <v>1</v>
          </cell>
          <cell r="K452">
            <v>8</v>
          </cell>
          <cell r="L452">
            <v>0</v>
          </cell>
          <cell r="M452">
            <v>2</v>
          </cell>
          <cell r="N452">
            <v>5</v>
          </cell>
          <cell r="O452">
            <v>0</v>
          </cell>
          <cell r="P452">
            <v>7</v>
          </cell>
          <cell r="Q452">
            <v>20</v>
          </cell>
          <cell r="R452">
            <v>20</v>
          </cell>
          <cell r="S452">
            <v>14</v>
          </cell>
          <cell r="T452">
            <v>17</v>
          </cell>
          <cell r="U452">
            <v>0</v>
          </cell>
          <cell r="V452">
            <v>94</v>
          </cell>
          <cell r="W452">
            <v>52.666666666666664</v>
          </cell>
          <cell r="X452">
            <v>178.48101265822785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2</v>
          </cell>
          <cell r="AI452">
            <v>1</v>
          </cell>
          <cell r="AJ452">
            <v>0</v>
          </cell>
          <cell r="AK452">
            <v>3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1</v>
          </cell>
          <cell r="BD452">
            <v>8</v>
          </cell>
          <cell r="BE452">
            <v>0</v>
          </cell>
          <cell r="BF452">
            <v>2</v>
          </cell>
          <cell r="BG452">
            <v>5</v>
          </cell>
          <cell r="BH452">
            <v>0</v>
          </cell>
          <cell r="BI452">
            <v>7</v>
          </cell>
          <cell r="BJ452">
            <v>20</v>
          </cell>
          <cell r="BK452">
            <v>20</v>
          </cell>
          <cell r="BL452">
            <v>16</v>
          </cell>
          <cell r="BM452">
            <v>18</v>
          </cell>
          <cell r="BN452">
            <v>0</v>
          </cell>
          <cell r="BO452">
            <v>52.666666666666664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2</v>
          </cell>
          <cell r="K454">
            <v>0</v>
          </cell>
          <cell r="L454">
            <v>0</v>
          </cell>
          <cell r="M454">
            <v>2</v>
          </cell>
          <cell r="N454">
            <v>1</v>
          </cell>
          <cell r="O454">
            <v>6</v>
          </cell>
          <cell r="P454">
            <v>1</v>
          </cell>
          <cell r="Q454">
            <v>1</v>
          </cell>
          <cell r="R454">
            <v>2</v>
          </cell>
          <cell r="S454">
            <v>2</v>
          </cell>
          <cell r="T454">
            <v>1</v>
          </cell>
          <cell r="U454">
            <v>1</v>
          </cell>
          <cell r="V454">
            <v>19</v>
          </cell>
          <cell r="W454">
            <v>44.5</v>
          </cell>
          <cell r="X454">
            <v>42.696629213483142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2</v>
          </cell>
          <cell r="BD454">
            <v>0</v>
          </cell>
          <cell r="BE454">
            <v>0</v>
          </cell>
          <cell r="BF454">
            <v>2</v>
          </cell>
          <cell r="BG454">
            <v>1</v>
          </cell>
          <cell r="BH454">
            <v>6</v>
          </cell>
          <cell r="BI454">
            <v>1</v>
          </cell>
          <cell r="BJ454">
            <v>1</v>
          </cell>
          <cell r="BK454">
            <v>2</v>
          </cell>
          <cell r="BL454">
            <v>2</v>
          </cell>
          <cell r="BM454">
            <v>1</v>
          </cell>
          <cell r="BN454">
            <v>1</v>
          </cell>
          <cell r="BO454">
            <v>44.5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7</v>
          </cell>
          <cell r="N456">
            <v>2</v>
          </cell>
          <cell r="O456">
            <v>1</v>
          </cell>
          <cell r="P456">
            <v>2</v>
          </cell>
          <cell r="Q456">
            <v>0</v>
          </cell>
          <cell r="R456">
            <v>0</v>
          </cell>
          <cell r="S456">
            <v>2</v>
          </cell>
          <cell r="T456">
            <v>1</v>
          </cell>
          <cell r="U456">
            <v>0</v>
          </cell>
          <cell r="V456">
            <v>15</v>
          </cell>
          <cell r="W456">
            <v>18.833333333333332</v>
          </cell>
          <cell r="X456">
            <v>79.646017699115049</v>
          </cell>
          <cell r="Y456">
            <v>0</v>
          </cell>
          <cell r="Z456">
            <v>0</v>
          </cell>
          <cell r="AA456">
            <v>0</v>
          </cell>
          <cell r="AB456">
            <v>2</v>
          </cell>
          <cell r="AC456">
            <v>0</v>
          </cell>
          <cell r="AD456">
            <v>0</v>
          </cell>
          <cell r="AE456">
            <v>0</v>
          </cell>
          <cell r="AF456">
            <v>1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3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9</v>
          </cell>
          <cell r="BG456">
            <v>2</v>
          </cell>
          <cell r="BH456">
            <v>1</v>
          </cell>
          <cell r="BI456">
            <v>2</v>
          </cell>
          <cell r="BJ456">
            <v>1</v>
          </cell>
          <cell r="BK456">
            <v>0</v>
          </cell>
          <cell r="BL456">
            <v>2</v>
          </cell>
          <cell r="BM456">
            <v>1</v>
          </cell>
          <cell r="BN456">
            <v>0</v>
          </cell>
          <cell r="BO456">
            <v>18.833333333333332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2</v>
          </cell>
          <cell r="L457">
            <v>1</v>
          </cell>
          <cell r="M457">
            <v>3</v>
          </cell>
          <cell r="N457">
            <v>0</v>
          </cell>
          <cell r="O457">
            <v>1</v>
          </cell>
          <cell r="P457">
            <v>2</v>
          </cell>
          <cell r="Q457">
            <v>2</v>
          </cell>
          <cell r="R457">
            <v>1</v>
          </cell>
          <cell r="S457">
            <v>1</v>
          </cell>
          <cell r="T457">
            <v>3</v>
          </cell>
          <cell r="U457">
            <v>2</v>
          </cell>
          <cell r="V457">
            <v>18</v>
          </cell>
          <cell r="W457">
            <v>20.083333333333332</v>
          </cell>
          <cell r="X457">
            <v>89.626556016597519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2</v>
          </cell>
          <cell r="BE457">
            <v>1</v>
          </cell>
          <cell r="BF457">
            <v>3</v>
          </cell>
          <cell r="BG457">
            <v>0</v>
          </cell>
          <cell r="BH457">
            <v>1</v>
          </cell>
          <cell r="BI457">
            <v>2</v>
          </cell>
          <cell r="BJ457">
            <v>2</v>
          </cell>
          <cell r="BK457">
            <v>1</v>
          </cell>
          <cell r="BL457">
            <v>1</v>
          </cell>
          <cell r="BM457">
            <v>3</v>
          </cell>
          <cell r="BN457">
            <v>2</v>
          </cell>
          <cell r="BO457">
            <v>20.083333333333332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2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2</v>
          </cell>
          <cell r="W458">
            <v>14</v>
          </cell>
          <cell r="X458">
            <v>14.285714285714285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2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14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1</v>
          </cell>
          <cell r="T459">
            <v>0</v>
          </cell>
          <cell r="U459">
            <v>0</v>
          </cell>
          <cell r="V459">
            <v>2</v>
          </cell>
          <cell r="W459">
            <v>8.9166666666666661</v>
          </cell>
          <cell r="X459">
            <v>22.429906542056077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1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1</v>
          </cell>
          <cell r="BM459">
            <v>0</v>
          </cell>
          <cell r="BN459">
            <v>0</v>
          </cell>
          <cell r="BO459">
            <v>8.9166666666666661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1</v>
          </cell>
          <cell r="M460">
            <v>1</v>
          </cell>
          <cell r="N460">
            <v>1</v>
          </cell>
          <cell r="O460">
            <v>1</v>
          </cell>
          <cell r="P460">
            <v>1</v>
          </cell>
          <cell r="Q460">
            <v>7</v>
          </cell>
          <cell r="R460">
            <v>0</v>
          </cell>
          <cell r="S460">
            <v>1</v>
          </cell>
          <cell r="T460">
            <v>2</v>
          </cell>
          <cell r="U460">
            <v>1</v>
          </cell>
          <cell r="V460">
            <v>16</v>
          </cell>
          <cell r="W460">
            <v>24</v>
          </cell>
          <cell r="X460">
            <v>66.666666666666657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1</v>
          </cell>
          <cell r="BF460">
            <v>1</v>
          </cell>
          <cell r="BG460">
            <v>1</v>
          </cell>
          <cell r="BH460">
            <v>1</v>
          </cell>
          <cell r="BI460">
            <v>1</v>
          </cell>
          <cell r="BJ460">
            <v>7</v>
          </cell>
          <cell r="BK460">
            <v>0</v>
          </cell>
          <cell r="BL460">
            <v>1</v>
          </cell>
          <cell r="BM460">
            <v>2</v>
          </cell>
          <cell r="BN460">
            <v>1</v>
          </cell>
          <cell r="BO460">
            <v>24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32.666666666666664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32.666666666666664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2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4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6</v>
          </cell>
          <cell r="W467">
            <v>48.166666666666664</v>
          </cell>
          <cell r="X467">
            <v>12.456747404844291</v>
          </cell>
          <cell r="Y467">
            <v>0</v>
          </cell>
          <cell r="Z467">
            <v>0</v>
          </cell>
          <cell r="AA467">
            <v>1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1</v>
          </cell>
          <cell r="AL467">
            <v>0.43333333333333329</v>
          </cell>
          <cell r="AM467">
            <v>230.7692307692308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3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4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48.599999999999994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4</v>
          </cell>
          <cell r="N469">
            <v>0</v>
          </cell>
          <cell r="O469">
            <v>7</v>
          </cell>
          <cell r="P469">
            <v>0</v>
          </cell>
          <cell r="Q469">
            <v>2</v>
          </cell>
          <cell r="R469">
            <v>1</v>
          </cell>
          <cell r="S469">
            <v>2</v>
          </cell>
          <cell r="T469">
            <v>0</v>
          </cell>
          <cell r="U469">
            <v>1</v>
          </cell>
          <cell r="V469">
            <v>17</v>
          </cell>
          <cell r="W469">
            <v>12.083333333333334</v>
          </cell>
          <cell r="X469">
            <v>140.68965517241378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4</v>
          </cell>
          <cell r="BG469">
            <v>0</v>
          </cell>
          <cell r="BH469">
            <v>7</v>
          </cell>
          <cell r="BI469">
            <v>0</v>
          </cell>
          <cell r="BJ469">
            <v>2</v>
          </cell>
          <cell r="BK469">
            <v>1</v>
          </cell>
          <cell r="BL469">
            <v>2</v>
          </cell>
          <cell r="BM469">
            <v>0</v>
          </cell>
          <cell r="BN469">
            <v>1</v>
          </cell>
          <cell r="BO469">
            <v>12.083333333333334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2</v>
          </cell>
          <cell r="L472">
            <v>1</v>
          </cell>
          <cell r="M472">
            <v>1</v>
          </cell>
          <cell r="N472">
            <v>0</v>
          </cell>
          <cell r="O472">
            <v>6</v>
          </cell>
          <cell r="P472">
            <v>2</v>
          </cell>
          <cell r="Q472">
            <v>1</v>
          </cell>
          <cell r="R472">
            <v>0</v>
          </cell>
          <cell r="S472">
            <v>6</v>
          </cell>
          <cell r="T472">
            <v>0</v>
          </cell>
          <cell r="U472">
            <v>1</v>
          </cell>
          <cell r="V472">
            <v>21</v>
          </cell>
          <cell r="W472">
            <v>19.416666666666668</v>
          </cell>
          <cell r="X472">
            <v>108.15450643776823</v>
          </cell>
          <cell r="Y472">
            <v>0</v>
          </cell>
          <cell r="Z472">
            <v>1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1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3</v>
          </cell>
          <cell r="BE472">
            <v>1</v>
          </cell>
          <cell r="BF472">
            <v>1</v>
          </cell>
          <cell r="BG472">
            <v>0</v>
          </cell>
          <cell r="BH472">
            <v>6</v>
          </cell>
          <cell r="BI472">
            <v>2</v>
          </cell>
          <cell r="BJ472">
            <v>1</v>
          </cell>
          <cell r="BK472">
            <v>0</v>
          </cell>
          <cell r="BL472">
            <v>6</v>
          </cell>
          <cell r="BM472">
            <v>0</v>
          </cell>
          <cell r="BN472">
            <v>1</v>
          </cell>
          <cell r="BO472">
            <v>19.416666666666668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2</v>
          </cell>
          <cell r="Q473">
            <v>0</v>
          </cell>
          <cell r="R473">
            <v>0</v>
          </cell>
          <cell r="S473">
            <v>0</v>
          </cell>
          <cell r="T473">
            <v>2</v>
          </cell>
          <cell r="U473">
            <v>2</v>
          </cell>
          <cell r="V473">
            <v>7</v>
          </cell>
          <cell r="W473">
            <v>25.25</v>
          </cell>
          <cell r="X473">
            <v>27.722772277227726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2</v>
          </cell>
          <cell r="BJ473">
            <v>0</v>
          </cell>
          <cell r="BK473">
            <v>0</v>
          </cell>
          <cell r="BL473">
            <v>0</v>
          </cell>
          <cell r="BM473">
            <v>2</v>
          </cell>
          <cell r="BN473">
            <v>2</v>
          </cell>
          <cell r="BO473">
            <v>25.25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24.666666666666668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24.666666666666668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4</v>
          </cell>
          <cell r="K507">
            <v>2</v>
          </cell>
          <cell r="L507">
            <v>3</v>
          </cell>
          <cell r="M507">
            <v>1</v>
          </cell>
          <cell r="N507">
            <v>0</v>
          </cell>
          <cell r="O507">
            <v>5</v>
          </cell>
          <cell r="P507">
            <v>4</v>
          </cell>
          <cell r="Q507">
            <v>6</v>
          </cell>
          <cell r="R507">
            <v>0</v>
          </cell>
          <cell r="S507">
            <v>0</v>
          </cell>
          <cell r="T507">
            <v>1</v>
          </cell>
          <cell r="U507">
            <v>0</v>
          </cell>
          <cell r="V507">
            <v>26</v>
          </cell>
          <cell r="W507">
            <v>41.083333333333336</v>
          </cell>
          <cell r="X507">
            <v>63.286004056795129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0.43333333333333329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4</v>
          </cell>
          <cell r="BD507">
            <v>2</v>
          </cell>
          <cell r="BE507">
            <v>3</v>
          </cell>
          <cell r="BF507">
            <v>1</v>
          </cell>
          <cell r="BG507">
            <v>0</v>
          </cell>
          <cell r="BH507">
            <v>5</v>
          </cell>
          <cell r="BI507">
            <v>4</v>
          </cell>
          <cell r="BJ507">
            <v>6</v>
          </cell>
          <cell r="BK507">
            <v>0</v>
          </cell>
          <cell r="BL507">
            <v>0</v>
          </cell>
          <cell r="BM507">
            <v>1</v>
          </cell>
          <cell r="BN507">
            <v>0</v>
          </cell>
          <cell r="BO507">
            <v>41.516666666666666</v>
          </cell>
        </row>
        <row r="508">
          <cell r="H508">
            <v>21348</v>
          </cell>
          <cell r="I508" t="str">
            <v>SAN FELIPE</v>
          </cell>
          <cell r="J508">
            <v>3</v>
          </cell>
          <cell r="K508">
            <v>5</v>
          </cell>
          <cell r="L508">
            <v>7</v>
          </cell>
          <cell r="M508">
            <v>7</v>
          </cell>
          <cell r="N508">
            <v>0</v>
          </cell>
          <cell r="O508">
            <v>16</v>
          </cell>
          <cell r="P508">
            <v>5</v>
          </cell>
          <cell r="Q508">
            <v>6</v>
          </cell>
          <cell r="R508">
            <v>7</v>
          </cell>
          <cell r="S508">
            <v>1</v>
          </cell>
          <cell r="T508">
            <v>10</v>
          </cell>
          <cell r="U508">
            <v>2</v>
          </cell>
          <cell r="V508">
            <v>69</v>
          </cell>
          <cell r="W508">
            <v>72.166666666666657</v>
          </cell>
          <cell r="X508">
            <v>95.612009237875313</v>
          </cell>
          <cell r="Y508">
            <v>0</v>
          </cell>
          <cell r="Z508">
            <v>0</v>
          </cell>
          <cell r="AA508">
            <v>0</v>
          </cell>
          <cell r="AB508">
            <v>1</v>
          </cell>
          <cell r="AC508">
            <v>0</v>
          </cell>
          <cell r="AD508">
            <v>2</v>
          </cell>
          <cell r="AE508">
            <v>0</v>
          </cell>
          <cell r="AF508">
            <v>0</v>
          </cell>
          <cell r="AG508">
            <v>1</v>
          </cell>
          <cell r="AH508">
            <v>1</v>
          </cell>
          <cell r="AI508">
            <v>2</v>
          </cell>
          <cell r="AJ508">
            <v>0</v>
          </cell>
          <cell r="AK508">
            <v>7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</v>
          </cell>
          <cell r="BD508">
            <v>5</v>
          </cell>
          <cell r="BE508">
            <v>7</v>
          </cell>
          <cell r="BF508">
            <v>8</v>
          </cell>
          <cell r="BG508">
            <v>0</v>
          </cell>
          <cell r="BH508">
            <v>18</v>
          </cell>
          <cell r="BI508">
            <v>5</v>
          </cell>
          <cell r="BJ508">
            <v>6</v>
          </cell>
          <cell r="BK508">
            <v>8</v>
          </cell>
          <cell r="BL508">
            <v>2</v>
          </cell>
          <cell r="BM508">
            <v>12</v>
          </cell>
          <cell r="BN508">
            <v>2</v>
          </cell>
          <cell r="BO508">
            <v>72.166666666666657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2</v>
          </cell>
          <cell r="L509">
            <v>2</v>
          </cell>
          <cell r="M509">
            <v>0</v>
          </cell>
          <cell r="N509">
            <v>0</v>
          </cell>
          <cell r="O509">
            <v>2</v>
          </cell>
          <cell r="P509">
            <v>10</v>
          </cell>
          <cell r="Q509">
            <v>6</v>
          </cell>
          <cell r="R509">
            <v>9</v>
          </cell>
          <cell r="S509">
            <v>7</v>
          </cell>
          <cell r="T509">
            <v>12</v>
          </cell>
          <cell r="U509">
            <v>0</v>
          </cell>
          <cell r="V509">
            <v>56</v>
          </cell>
          <cell r="W509">
            <v>63.75</v>
          </cell>
          <cell r="X509">
            <v>87.843137254901961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2</v>
          </cell>
          <cell r="BE509">
            <v>2</v>
          </cell>
          <cell r="BF509">
            <v>0</v>
          </cell>
          <cell r="BG509">
            <v>0</v>
          </cell>
          <cell r="BH509">
            <v>2</v>
          </cell>
          <cell r="BI509">
            <v>10</v>
          </cell>
          <cell r="BJ509">
            <v>6</v>
          </cell>
          <cell r="BK509">
            <v>9</v>
          </cell>
          <cell r="BL509">
            <v>7</v>
          </cell>
          <cell r="BM509">
            <v>12</v>
          </cell>
          <cell r="BN509">
            <v>0</v>
          </cell>
          <cell r="BO509">
            <v>63.75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1</v>
          </cell>
          <cell r="K523">
            <v>4</v>
          </cell>
          <cell r="L523">
            <v>7</v>
          </cell>
          <cell r="M523">
            <v>2</v>
          </cell>
          <cell r="N523">
            <v>5</v>
          </cell>
          <cell r="O523">
            <v>1</v>
          </cell>
          <cell r="P523">
            <v>2</v>
          </cell>
          <cell r="Q523">
            <v>3</v>
          </cell>
          <cell r="R523">
            <v>1</v>
          </cell>
          <cell r="S523">
            <v>1</v>
          </cell>
          <cell r="T523">
            <v>8</v>
          </cell>
          <cell r="U523">
            <v>7</v>
          </cell>
          <cell r="V523">
            <v>42</v>
          </cell>
          <cell r="W523">
            <v>54.75</v>
          </cell>
          <cell r="X523">
            <v>76.712328767123282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1</v>
          </cell>
          <cell r="BD523">
            <v>4</v>
          </cell>
          <cell r="BE523">
            <v>7</v>
          </cell>
          <cell r="BF523">
            <v>2</v>
          </cell>
          <cell r="BG523">
            <v>5</v>
          </cell>
          <cell r="BH523">
            <v>1</v>
          </cell>
          <cell r="BI523">
            <v>2</v>
          </cell>
          <cell r="BJ523">
            <v>3</v>
          </cell>
          <cell r="BK523">
            <v>1</v>
          </cell>
          <cell r="BL523">
            <v>1</v>
          </cell>
          <cell r="BM523">
            <v>8</v>
          </cell>
          <cell r="BN523">
            <v>7</v>
          </cell>
          <cell r="BO523">
            <v>54.75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4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4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2</v>
          </cell>
          <cell r="M526">
            <v>0</v>
          </cell>
          <cell r="N526">
            <v>4</v>
          </cell>
          <cell r="O526">
            <v>0</v>
          </cell>
          <cell r="P526">
            <v>9</v>
          </cell>
          <cell r="Q526">
            <v>6</v>
          </cell>
          <cell r="R526">
            <v>6</v>
          </cell>
          <cell r="S526">
            <v>9</v>
          </cell>
          <cell r="T526">
            <v>2</v>
          </cell>
          <cell r="U526">
            <v>4</v>
          </cell>
          <cell r="V526">
            <v>43</v>
          </cell>
          <cell r="W526">
            <v>35.25</v>
          </cell>
          <cell r="X526">
            <v>121.98581560283688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0.65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2</v>
          </cell>
          <cell r="BF526">
            <v>0</v>
          </cell>
          <cell r="BG526">
            <v>4</v>
          </cell>
          <cell r="BH526">
            <v>0</v>
          </cell>
          <cell r="BI526">
            <v>9</v>
          </cell>
          <cell r="BJ526">
            <v>6</v>
          </cell>
          <cell r="BK526">
            <v>6</v>
          </cell>
          <cell r="BL526">
            <v>9</v>
          </cell>
          <cell r="BM526">
            <v>2</v>
          </cell>
          <cell r="BN526">
            <v>4</v>
          </cell>
          <cell r="BO526">
            <v>35.9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2</v>
          </cell>
          <cell r="K533">
            <v>2</v>
          </cell>
          <cell r="L533">
            <v>1</v>
          </cell>
          <cell r="M533">
            <v>1</v>
          </cell>
          <cell r="N533">
            <v>0</v>
          </cell>
          <cell r="O533">
            <v>1</v>
          </cell>
          <cell r="P533">
            <v>0</v>
          </cell>
          <cell r="Q533">
            <v>12</v>
          </cell>
          <cell r="R533">
            <v>0</v>
          </cell>
          <cell r="S533">
            <v>3</v>
          </cell>
          <cell r="T533">
            <v>2</v>
          </cell>
          <cell r="U533">
            <v>5</v>
          </cell>
          <cell r="V533">
            <v>29</v>
          </cell>
          <cell r="W533">
            <v>25</v>
          </cell>
          <cell r="X533">
            <v>115.99999999999999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2</v>
          </cell>
          <cell r="BD533">
            <v>2</v>
          </cell>
          <cell r="BE533">
            <v>1</v>
          </cell>
          <cell r="BF533">
            <v>1</v>
          </cell>
          <cell r="BG533">
            <v>0</v>
          </cell>
          <cell r="BH533">
            <v>1</v>
          </cell>
          <cell r="BI533">
            <v>0</v>
          </cell>
          <cell r="BJ533">
            <v>12</v>
          </cell>
          <cell r="BK533">
            <v>0</v>
          </cell>
          <cell r="BL533">
            <v>3</v>
          </cell>
          <cell r="BM533">
            <v>2</v>
          </cell>
          <cell r="BN533">
            <v>5</v>
          </cell>
          <cell r="BO533">
            <v>25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15</v>
          </cell>
          <cell r="K536">
            <v>17</v>
          </cell>
          <cell r="L536">
            <v>1</v>
          </cell>
          <cell r="M536">
            <v>6</v>
          </cell>
          <cell r="N536">
            <v>1</v>
          </cell>
          <cell r="O536">
            <v>11</v>
          </cell>
          <cell r="P536">
            <v>1</v>
          </cell>
          <cell r="Q536">
            <v>0</v>
          </cell>
          <cell r="R536">
            <v>14</v>
          </cell>
          <cell r="S536">
            <v>12</v>
          </cell>
          <cell r="T536">
            <v>17</v>
          </cell>
          <cell r="U536">
            <v>5</v>
          </cell>
          <cell r="V536">
            <v>100</v>
          </cell>
          <cell r="W536">
            <v>52</v>
          </cell>
          <cell r="X536">
            <v>192.30769230769232</v>
          </cell>
          <cell r="Y536">
            <v>0</v>
          </cell>
          <cell r="Z536">
            <v>0</v>
          </cell>
          <cell r="AA536">
            <v>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1</v>
          </cell>
          <cell r="AH536">
            <v>0</v>
          </cell>
          <cell r="AI536">
            <v>0</v>
          </cell>
          <cell r="AJ536">
            <v>0</v>
          </cell>
          <cell r="AK536">
            <v>2</v>
          </cell>
          <cell r="AL536">
            <v>10.4</v>
          </cell>
          <cell r="AM536">
            <v>19.23076923076923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3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3</v>
          </cell>
          <cell r="BA536">
            <v>4.5</v>
          </cell>
          <cell r="BB536">
            <v>66.666666666666657</v>
          </cell>
          <cell r="BC536">
            <v>15</v>
          </cell>
          <cell r="BD536">
            <v>17</v>
          </cell>
          <cell r="BE536">
            <v>2</v>
          </cell>
          <cell r="BF536">
            <v>6</v>
          </cell>
          <cell r="BG536">
            <v>1</v>
          </cell>
          <cell r="BH536">
            <v>14</v>
          </cell>
          <cell r="BI536">
            <v>1</v>
          </cell>
          <cell r="BJ536">
            <v>0</v>
          </cell>
          <cell r="BK536">
            <v>15</v>
          </cell>
          <cell r="BL536">
            <v>12</v>
          </cell>
          <cell r="BM536">
            <v>17</v>
          </cell>
          <cell r="BN536">
            <v>5</v>
          </cell>
          <cell r="BO536">
            <v>66.900000000000006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1</v>
          </cell>
          <cell r="K551">
            <v>1</v>
          </cell>
          <cell r="L551">
            <v>3</v>
          </cell>
          <cell r="M551">
            <v>0</v>
          </cell>
          <cell r="N551">
            <v>5</v>
          </cell>
          <cell r="O551">
            <v>5</v>
          </cell>
          <cell r="P551">
            <v>2</v>
          </cell>
          <cell r="Q551">
            <v>0</v>
          </cell>
          <cell r="R551">
            <v>4</v>
          </cell>
          <cell r="S551">
            <v>1</v>
          </cell>
          <cell r="T551">
            <v>1</v>
          </cell>
          <cell r="U551">
            <v>2</v>
          </cell>
          <cell r="V551">
            <v>25</v>
          </cell>
          <cell r="W551">
            <v>38.75</v>
          </cell>
          <cell r="X551">
            <v>64.516129032258064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1</v>
          </cell>
          <cell r="BD551">
            <v>1</v>
          </cell>
          <cell r="BE551">
            <v>3</v>
          </cell>
          <cell r="BF551">
            <v>0</v>
          </cell>
          <cell r="BG551">
            <v>5</v>
          </cell>
          <cell r="BH551">
            <v>5</v>
          </cell>
          <cell r="BI551">
            <v>2</v>
          </cell>
          <cell r="BJ551">
            <v>0</v>
          </cell>
          <cell r="BK551">
            <v>4</v>
          </cell>
          <cell r="BL551">
            <v>1</v>
          </cell>
          <cell r="BM551">
            <v>1</v>
          </cell>
          <cell r="BN551">
            <v>2</v>
          </cell>
          <cell r="BO551">
            <v>38.75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1</v>
          </cell>
          <cell r="K552">
            <v>0</v>
          </cell>
          <cell r="L552">
            <v>4</v>
          </cell>
          <cell r="M552">
            <v>5</v>
          </cell>
          <cell r="N552">
            <v>2</v>
          </cell>
          <cell r="O552">
            <v>4</v>
          </cell>
          <cell r="P552">
            <v>3</v>
          </cell>
          <cell r="Q552">
            <v>1</v>
          </cell>
          <cell r="R552">
            <v>7</v>
          </cell>
          <cell r="S552">
            <v>9</v>
          </cell>
          <cell r="T552">
            <v>3</v>
          </cell>
          <cell r="U552">
            <v>3</v>
          </cell>
          <cell r="V552">
            <v>42</v>
          </cell>
          <cell r="W552">
            <v>25</v>
          </cell>
          <cell r="X552">
            <v>168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1</v>
          </cell>
          <cell r="BD552">
            <v>0</v>
          </cell>
          <cell r="BE552">
            <v>4</v>
          </cell>
          <cell r="BF552">
            <v>5</v>
          </cell>
          <cell r="BG552">
            <v>2</v>
          </cell>
          <cell r="BH552">
            <v>4</v>
          </cell>
          <cell r="BI552">
            <v>3</v>
          </cell>
          <cell r="BJ552">
            <v>1</v>
          </cell>
          <cell r="BK552">
            <v>7</v>
          </cell>
          <cell r="BL552">
            <v>9</v>
          </cell>
          <cell r="BM552">
            <v>3</v>
          </cell>
          <cell r="BN552">
            <v>3</v>
          </cell>
          <cell r="BO552">
            <v>25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0</v>
          </cell>
          <cell r="L553">
            <v>1</v>
          </cell>
          <cell r="M553">
            <v>1</v>
          </cell>
          <cell r="N553">
            <v>4</v>
          </cell>
          <cell r="O553">
            <v>1</v>
          </cell>
          <cell r="P553">
            <v>7</v>
          </cell>
          <cell r="Q553">
            <v>2</v>
          </cell>
          <cell r="R553">
            <v>1</v>
          </cell>
          <cell r="S553">
            <v>4</v>
          </cell>
          <cell r="T553">
            <v>5</v>
          </cell>
          <cell r="U553">
            <v>0</v>
          </cell>
          <cell r="V553">
            <v>29</v>
          </cell>
          <cell r="W553">
            <v>57.5</v>
          </cell>
          <cell r="X553">
            <v>50.434782608695649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1</v>
          </cell>
          <cell r="BG553">
            <v>4</v>
          </cell>
          <cell r="BH553">
            <v>1</v>
          </cell>
          <cell r="BI553">
            <v>7</v>
          </cell>
          <cell r="BJ553">
            <v>2</v>
          </cell>
          <cell r="BK553">
            <v>1</v>
          </cell>
          <cell r="BL553">
            <v>4</v>
          </cell>
          <cell r="BM553">
            <v>5</v>
          </cell>
          <cell r="BN553">
            <v>0</v>
          </cell>
          <cell r="BO553">
            <v>57.5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7</v>
          </cell>
          <cell r="L554">
            <v>0</v>
          </cell>
          <cell r="M554">
            <v>0</v>
          </cell>
          <cell r="N554">
            <v>4</v>
          </cell>
          <cell r="O554">
            <v>0</v>
          </cell>
          <cell r="P554">
            <v>0</v>
          </cell>
          <cell r="Q554">
            <v>1</v>
          </cell>
          <cell r="R554">
            <v>0</v>
          </cell>
          <cell r="S554">
            <v>2</v>
          </cell>
          <cell r="T554">
            <v>5</v>
          </cell>
          <cell r="U554">
            <v>0</v>
          </cell>
          <cell r="V554">
            <v>22</v>
          </cell>
          <cell r="W554">
            <v>36</v>
          </cell>
          <cell r="X554">
            <v>61.111111111111114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0.65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7</v>
          </cell>
          <cell r="BE554">
            <v>0</v>
          </cell>
          <cell r="BF554">
            <v>0</v>
          </cell>
          <cell r="BG554">
            <v>4</v>
          </cell>
          <cell r="BH554">
            <v>0</v>
          </cell>
          <cell r="BI554">
            <v>0</v>
          </cell>
          <cell r="BJ554">
            <v>1</v>
          </cell>
          <cell r="BK554">
            <v>0</v>
          </cell>
          <cell r="BL554">
            <v>2</v>
          </cell>
          <cell r="BM554">
            <v>5</v>
          </cell>
          <cell r="BN554">
            <v>0</v>
          </cell>
          <cell r="BO554">
            <v>36.65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1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2</v>
          </cell>
          <cell r="Q556">
            <v>1</v>
          </cell>
          <cell r="R556">
            <v>1</v>
          </cell>
          <cell r="S556">
            <v>1</v>
          </cell>
          <cell r="T556">
            <v>0</v>
          </cell>
          <cell r="U556">
            <v>2</v>
          </cell>
          <cell r="V556">
            <v>9</v>
          </cell>
          <cell r="W556">
            <v>10</v>
          </cell>
          <cell r="X556">
            <v>90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1</v>
          </cell>
          <cell r="BD556">
            <v>1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2</v>
          </cell>
          <cell r="BJ556">
            <v>1</v>
          </cell>
          <cell r="BK556">
            <v>1</v>
          </cell>
          <cell r="BL556">
            <v>1</v>
          </cell>
          <cell r="BM556">
            <v>0</v>
          </cell>
          <cell r="BN556">
            <v>2</v>
          </cell>
          <cell r="BO556">
            <v>10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4</v>
          </cell>
          <cell r="L571">
            <v>4</v>
          </cell>
          <cell r="M571">
            <v>10</v>
          </cell>
          <cell r="N571">
            <v>7</v>
          </cell>
          <cell r="O571">
            <v>3</v>
          </cell>
          <cell r="P571">
            <v>1</v>
          </cell>
          <cell r="Q571">
            <v>12</v>
          </cell>
          <cell r="R571">
            <v>3</v>
          </cell>
          <cell r="S571">
            <v>2</v>
          </cell>
          <cell r="T571">
            <v>4</v>
          </cell>
          <cell r="U571">
            <v>3</v>
          </cell>
          <cell r="V571">
            <v>59</v>
          </cell>
          <cell r="W571">
            <v>25.5</v>
          </cell>
          <cell r="X571">
            <v>231.37254901960787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4</v>
          </cell>
          <cell r="BE571">
            <v>4</v>
          </cell>
          <cell r="BF571">
            <v>10</v>
          </cell>
          <cell r="BG571">
            <v>7</v>
          </cell>
          <cell r="BH571">
            <v>3</v>
          </cell>
          <cell r="BI571">
            <v>1</v>
          </cell>
          <cell r="BJ571">
            <v>12</v>
          </cell>
          <cell r="BK571">
            <v>3</v>
          </cell>
          <cell r="BL571">
            <v>2</v>
          </cell>
          <cell r="BM571">
            <v>4</v>
          </cell>
          <cell r="BN571">
            <v>3</v>
          </cell>
          <cell r="BO571">
            <v>25.5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4</v>
          </cell>
          <cell r="K572">
            <v>4</v>
          </cell>
          <cell r="L572">
            <v>1</v>
          </cell>
          <cell r="M572">
            <v>3</v>
          </cell>
          <cell r="N572">
            <v>2</v>
          </cell>
          <cell r="O572">
            <v>0</v>
          </cell>
          <cell r="P572">
            <v>3</v>
          </cell>
          <cell r="Q572">
            <v>14</v>
          </cell>
          <cell r="R572">
            <v>4</v>
          </cell>
          <cell r="S572">
            <v>12</v>
          </cell>
          <cell r="T572">
            <v>5</v>
          </cell>
          <cell r="U572">
            <v>3</v>
          </cell>
          <cell r="V572">
            <v>55</v>
          </cell>
          <cell r="W572">
            <v>102</v>
          </cell>
          <cell r="X572">
            <v>53.921568627450981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1</v>
          </cell>
          <cell r="AR572">
            <v>0</v>
          </cell>
          <cell r="AS572">
            <v>0</v>
          </cell>
          <cell r="AT572">
            <v>1</v>
          </cell>
          <cell r="AU572">
            <v>3</v>
          </cell>
          <cell r="AV572">
            <v>1</v>
          </cell>
          <cell r="AW572">
            <v>0</v>
          </cell>
          <cell r="AX572">
            <v>0</v>
          </cell>
          <cell r="AY572">
            <v>0</v>
          </cell>
          <cell r="AZ572">
            <v>6</v>
          </cell>
          <cell r="BA572">
            <v>1.5</v>
          </cell>
          <cell r="BB572">
            <v>400</v>
          </cell>
          <cell r="BC572">
            <v>4</v>
          </cell>
          <cell r="BD572">
            <v>4</v>
          </cell>
          <cell r="BE572">
            <v>1</v>
          </cell>
          <cell r="BF572">
            <v>4</v>
          </cell>
          <cell r="BG572">
            <v>2</v>
          </cell>
          <cell r="BH572">
            <v>0</v>
          </cell>
          <cell r="BI572">
            <v>4</v>
          </cell>
          <cell r="BJ572">
            <v>17</v>
          </cell>
          <cell r="BK572">
            <v>5</v>
          </cell>
          <cell r="BL572">
            <v>12</v>
          </cell>
          <cell r="BM572">
            <v>5</v>
          </cell>
          <cell r="BN572">
            <v>3</v>
          </cell>
          <cell r="BO572">
            <v>103.5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2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2</v>
          </cell>
          <cell r="W574">
            <v>7.5</v>
          </cell>
          <cell r="X574">
            <v>26.666666666666668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2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7.5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0.5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0.5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6</v>
          </cell>
          <cell r="K593">
            <v>10</v>
          </cell>
          <cell r="L593">
            <v>29</v>
          </cell>
          <cell r="M593">
            <v>36</v>
          </cell>
          <cell r="N593">
            <v>15</v>
          </cell>
          <cell r="O593">
            <v>10</v>
          </cell>
          <cell r="P593">
            <v>9</v>
          </cell>
          <cell r="Q593">
            <v>10</v>
          </cell>
          <cell r="R593">
            <v>20</v>
          </cell>
          <cell r="S593">
            <v>7</v>
          </cell>
          <cell r="T593">
            <v>9</v>
          </cell>
          <cell r="U593">
            <v>3</v>
          </cell>
          <cell r="V593">
            <v>164</v>
          </cell>
          <cell r="W593">
            <v>114</v>
          </cell>
          <cell r="X593">
            <v>143.85964912280701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0.65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1</v>
          </cell>
          <cell r="BA593">
            <v>1.5</v>
          </cell>
          <cell r="BB593">
            <v>66.666666666666657</v>
          </cell>
          <cell r="BC593">
            <v>6</v>
          </cell>
          <cell r="BD593">
            <v>10</v>
          </cell>
          <cell r="BE593">
            <v>29</v>
          </cell>
          <cell r="BF593">
            <v>37</v>
          </cell>
          <cell r="BG593">
            <v>15</v>
          </cell>
          <cell r="BH593">
            <v>10</v>
          </cell>
          <cell r="BI593">
            <v>9</v>
          </cell>
          <cell r="BJ593">
            <v>10</v>
          </cell>
          <cell r="BK593">
            <v>20</v>
          </cell>
          <cell r="BL593">
            <v>7</v>
          </cell>
          <cell r="BM593">
            <v>9</v>
          </cell>
          <cell r="BN593">
            <v>3</v>
          </cell>
          <cell r="BO593">
            <v>116.15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3</v>
          </cell>
          <cell r="L595">
            <v>0</v>
          </cell>
          <cell r="M595">
            <v>8</v>
          </cell>
          <cell r="N595">
            <v>5</v>
          </cell>
          <cell r="O595">
            <v>0</v>
          </cell>
          <cell r="P595">
            <v>5</v>
          </cell>
          <cell r="Q595">
            <v>2</v>
          </cell>
          <cell r="R595">
            <v>9</v>
          </cell>
          <cell r="S595">
            <v>3</v>
          </cell>
          <cell r="T595">
            <v>11</v>
          </cell>
          <cell r="U595">
            <v>4</v>
          </cell>
          <cell r="V595">
            <v>50</v>
          </cell>
          <cell r="W595">
            <v>34.75</v>
          </cell>
          <cell r="X595">
            <v>143.88489208633092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5.2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3</v>
          </cell>
          <cell r="BE595">
            <v>0</v>
          </cell>
          <cell r="BF595">
            <v>8</v>
          </cell>
          <cell r="BG595">
            <v>5</v>
          </cell>
          <cell r="BH595">
            <v>0</v>
          </cell>
          <cell r="BI595">
            <v>5</v>
          </cell>
          <cell r="BJ595">
            <v>2</v>
          </cell>
          <cell r="BK595">
            <v>9</v>
          </cell>
          <cell r="BL595">
            <v>3</v>
          </cell>
          <cell r="BM595">
            <v>11</v>
          </cell>
          <cell r="BN595">
            <v>4</v>
          </cell>
          <cell r="BO595">
            <v>39.950000000000003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7</v>
          </cell>
          <cell r="K599">
            <v>2</v>
          </cell>
          <cell r="L599">
            <v>0</v>
          </cell>
          <cell r="M599">
            <v>1</v>
          </cell>
          <cell r="N599">
            <v>2</v>
          </cell>
          <cell r="O599">
            <v>2</v>
          </cell>
          <cell r="P599">
            <v>4</v>
          </cell>
          <cell r="Q599">
            <v>3</v>
          </cell>
          <cell r="R599">
            <v>5</v>
          </cell>
          <cell r="S599">
            <v>4</v>
          </cell>
          <cell r="T599">
            <v>3</v>
          </cell>
          <cell r="U599">
            <v>5</v>
          </cell>
          <cell r="V599">
            <v>38</v>
          </cell>
          <cell r="W599">
            <v>38.75</v>
          </cell>
          <cell r="X599">
            <v>98.064516129032256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7</v>
          </cell>
          <cell r="BD599">
            <v>2</v>
          </cell>
          <cell r="BE599">
            <v>0</v>
          </cell>
          <cell r="BF599">
            <v>1</v>
          </cell>
          <cell r="BG599">
            <v>2</v>
          </cell>
          <cell r="BH599">
            <v>2</v>
          </cell>
          <cell r="BI599">
            <v>4</v>
          </cell>
          <cell r="BJ599">
            <v>3</v>
          </cell>
          <cell r="BK599">
            <v>5</v>
          </cell>
          <cell r="BL599">
            <v>4</v>
          </cell>
          <cell r="BM599">
            <v>3</v>
          </cell>
          <cell r="BN599">
            <v>5</v>
          </cell>
          <cell r="BO599">
            <v>38.75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0</v>
          </cell>
          <cell r="N600">
            <v>2</v>
          </cell>
          <cell r="O600">
            <v>1</v>
          </cell>
          <cell r="P600">
            <v>1</v>
          </cell>
          <cell r="Q600">
            <v>1</v>
          </cell>
          <cell r="R600">
            <v>3</v>
          </cell>
          <cell r="S600">
            <v>2</v>
          </cell>
          <cell r="T600">
            <v>2</v>
          </cell>
          <cell r="U600">
            <v>0</v>
          </cell>
          <cell r="V600">
            <v>13</v>
          </cell>
          <cell r="W600">
            <v>16.75</v>
          </cell>
          <cell r="X600">
            <v>77.611940298507463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0</v>
          </cell>
          <cell r="BG600">
            <v>2</v>
          </cell>
          <cell r="BH600">
            <v>1</v>
          </cell>
          <cell r="BI600">
            <v>1</v>
          </cell>
          <cell r="BJ600">
            <v>1</v>
          </cell>
          <cell r="BK600">
            <v>3</v>
          </cell>
          <cell r="BL600">
            <v>2</v>
          </cell>
          <cell r="BM600">
            <v>2</v>
          </cell>
          <cell r="BN600">
            <v>0</v>
          </cell>
          <cell r="BO600">
            <v>16.75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3</v>
          </cell>
          <cell r="K602">
            <v>0</v>
          </cell>
          <cell r="L602">
            <v>4</v>
          </cell>
          <cell r="M602">
            <v>0</v>
          </cell>
          <cell r="N602">
            <v>3</v>
          </cell>
          <cell r="O602">
            <v>4</v>
          </cell>
          <cell r="P602">
            <v>3</v>
          </cell>
          <cell r="Q602">
            <v>2</v>
          </cell>
          <cell r="R602">
            <v>2</v>
          </cell>
          <cell r="S602">
            <v>8</v>
          </cell>
          <cell r="T602">
            <v>3</v>
          </cell>
          <cell r="U602">
            <v>4</v>
          </cell>
          <cell r="V602">
            <v>36</v>
          </cell>
          <cell r="W602">
            <v>34.5</v>
          </cell>
          <cell r="X602">
            <v>104.34782608695652</v>
          </cell>
          <cell r="Y602">
            <v>0</v>
          </cell>
          <cell r="Z602">
            <v>2</v>
          </cell>
          <cell r="AA602">
            <v>2</v>
          </cell>
          <cell r="AB602">
            <v>0</v>
          </cell>
          <cell r="AC602">
            <v>1</v>
          </cell>
          <cell r="AD602">
            <v>0</v>
          </cell>
          <cell r="AE602">
            <v>0</v>
          </cell>
          <cell r="AF602">
            <v>0</v>
          </cell>
          <cell r="AG602">
            <v>1</v>
          </cell>
          <cell r="AH602">
            <v>1</v>
          </cell>
          <cell r="AI602">
            <v>0</v>
          </cell>
          <cell r="AJ602">
            <v>0</v>
          </cell>
          <cell r="AK602">
            <v>7</v>
          </cell>
          <cell r="AL602">
            <v>6.5</v>
          </cell>
          <cell r="AM602">
            <v>107.69230769230769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3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3</v>
          </cell>
          <cell r="BA602">
            <v>0</v>
          </cell>
          <cell r="BB602">
            <v>0</v>
          </cell>
          <cell r="BC602">
            <v>3</v>
          </cell>
          <cell r="BD602">
            <v>2</v>
          </cell>
          <cell r="BE602">
            <v>6</v>
          </cell>
          <cell r="BF602">
            <v>0</v>
          </cell>
          <cell r="BG602">
            <v>4</v>
          </cell>
          <cell r="BH602">
            <v>7</v>
          </cell>
          <cell r="BI602">
            <v>3</v>
          </cell>
          <cell r="BJ602">
            <v>2</v>
          </cell>
          <cell r="BK602">
            <v>3</v>
          </cell>
          <cell r="BL602">
            <v>9</v>
          </cell>
          <cell r="BM602">
            <v>3</v>
          </cell>
          <cell r="BN602">
            <v>4</v>
          </cell>
          <cell r="BO602">
            <v>41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1</v>
          </cell>
          <cell r="N606">
            <v>4</v>
          </cell>
          <cell r="O606">
            <v>1</v>
          </cell>
          <cell r="P606">
            <v>0</v>
          </cell>
          <cell r="Q606">
            <v>2</v>
          </cell>
          <cell r="R606">
            <v>3</v>
          </cell>
          <cell r="S606">
            <v>0</v>
          </cell>
          <cell r="T606">
            <v>0</v>
          </cell>
          <cell r="U606">
            <v>0</v>
          </cell>
          <cell r="V606">
            <v>11</v>
          </cell>
          <cell r="W606">
            <v>10.5</v>
          </cell>
          <cell r="X606">
            <v>104.76190476190477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1</v>
          </cell>
          <cell r="BG606">
            <v>4</v>
          </cell>
          <cell r="BH606">
            <v>1</v>
          </cell>
          <cell r="BI606">
            <v>0</v>
          </cell>
          <cell r="BJ606">
            <v>2</v>
          </cell>
          <cell r="BK606">
            <v>3</v>
          </cell>
          <cell r="BL606">
            <v>0</v>
          </cell>
          <cell r="BM606">
            <v>0</v>
          </cell>
          <cell r="BN606">
            <v>0</v>
          </cell>
          <cell r="BO606">
            <v>10.5</v>
          </cell>
        </row>
        <row r="607">
          <cell r="H607">
            <v>26298</v>
          </cell>
          <cell r="I607" t="str">
            <v>IPRESS SANTA ANA</v>
          </cell>
          <cell r="J607">
            <v>1</v>
          </cell>
          <cell r="K607">
            <v>3</v>
          </cell>
          <cell r="L607">
            <v>6</v>
          </cell>
          <cell r="M607">
            <v>9</v>
          </cell>
          <cell r="N607">
            <v>3</v>
          </cell>
          <cell r="O607">
            <v>4</v>
          </cell>
          <cell r="P607">
            <v>4</v>
          </cell>
          <cell r="Q607">
            <v>13</v>
          </cell>
          <cell r="R607">
            <v>6</v>
          </cell>
          <cell r="S607">
            <v>5</v>
          </cell>
          <cell r="T607">
            <v>9</v>
          </cell>
          <cell r="U607">
            <v>5</v>
          </cell>
          <cell r="V607">
            <v>68</v>
          </cell>
          <cell r="W607">
            <v>10.75</v>
          </cell>
          <cell r="X607">
            <v>632.55813953488371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1</v>
          </cell>
          <cell r="AX607">
            <v>0</v>
          </cell>
          <cell r="AY607">
            <v>0</v>
          </cell>
          <cell r="AZ607">
            <v>1</v>
          </cell>
          <cell r="BA607">
            <v>0</v>
          </cell>
          <cell r="BB607">
            <v>0</v>
          </cell>
          <cell r="BC607">
            <v>1</v>
          </cell>
          <cell r="BD607">
            <v>3</v>
          </cell>
          <cell r="BE607">
            <v>6</v>
          </cell>
          <cell r="BF607">
            <v>9</v>
          </cell>
          <cell r="BG607">
            <v>3</v>
          </cell>
          <cell r="BH607">
            <v>4</v>
          </cell>
          <cell r="BI607">
            <v>4</v>
          </cell>
          <cell r="BJ607">
            <v>13</v>
          </cell>
          <cell r="BK607">
            <v>6</v>
          </cell>
          <cell r="BL607">
            <v>6</v>
          </cell>
          <cell r="BM607">
            <v>9</v>
          </cell>
          <cell r="BN607">
            <v>5</v>
          </cell>
          <cell r="BO607">
            <v>10.75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3</v>
          </cell>
          <cell r="L609">
            <v>7</v>
          </cell>
          <cell r="M609">
            <v>0</v>
          </cell>
          <cell r="N609">
            <v>1</v>
          </cell>
          <cell r="O609">
            <v>8</v>
          </cell>
          <cell r="P609">
            <v>16</v>
          </cell>
          <cell r="Q609">
            <v>2</v>
          </cell>
          <cell r="R609">
            <v>9</v>
          </cell>
          <cell r="S609">
            <v>4</v>
          </cell>
          <cell r="T609">
            <v>2</v>
          </cell>
          <cell r="U609">
            <v>1</v>
          </cell>
          <cell r="V609">
            <v>56</v>
          </cell>
          <cell r="W609">
            <v>19.25</v>
          </cell>
          <cell r="X609">
            <v>290.90909090909093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1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1</v>
          </cell>
          <cell r="BA609">
            <v>0</v>
          </cell>
          <cell r="BB609">
            <v>0</v>
          </cell>
          <cell r="BC609">
            <v>3</v>
          </cell>
          <cell r="BD609">
            <v>3</v>
          </cell>
          <cell r="BE609">
            <v>7</v>
          </cell>
          <cell r="BF609">
            <v>0</v>
          </cell>
          <cell r="BG609">
            <v>1</v>
          </cell>
          <cell r="BH609">
            <v>8</v>
          </cell>
          <cell r="BI609">
            <v>17</v>
          </cell>
          <cell r="BJ609">
            <v>2</v>
          </cell>
          <cell r="BK609">
            <v>9</v>
          </cell>
          <cell r="BL609">
            <v>4</v>
          </cell>
          <cell r="BM609">
            <v>2</v>
          </cell>
          <cell r="BN609">
            <v>1</v>
          </cell>
          <cell r="BO609">
            <v>19.25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8</v>
          </cell>
          <cell r="K611">
            <v>2</v>
          </cell>
          <cell r="L611">
            <v>3</v>
          </cell>
          <cell r="M611">
            <v>2</v>
          </cell>
          <cell r="N611">
            <v>2</v>
          </cell>
          <cell r="O611">
            <v>2</v>
          </cell>
          <cell r="P611">
            <v>5</v>
          </cell>
          <cell r="Q611">
            <v>3</v>
          </cell>
          <cell r="R611">
            <v>4</v>
          </cell>
          <cell r="S611">
            <v>0</v>
          </cell>
          <cell r="T611">
            <v>0</v>
          </cell>
          <cell r="U611">
            <v>1</v>
          </cell>
          <cell r="V611">
            <v>32</v>
          </cell>
          <cell r="W611">
            <v>27.5</v>
          </cell>
          <cell r="X611">
            <v>116.36363636363636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1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1</v>
          </cell>
          <cell r="BA611">
            <v>1.5</v>
          </cell>
          <cell r="BB611">
            <v>66.666666666666657</v>
          </cell>
          <cell r="BC611">
            <v>8</v>
          </cell>
          <cell r="BD611">
            <v>2</v>
          </cell>
          <cell r="BE611">
            <v>4</v>
          </cell>
          <cell r="BF611">
            <v>2</v>
          </cell>
          <cell r="BG611">
            <v>2</v>
          </cell>
          <cell r="BH611">
            <v>2</v>
          </cell>
          <cell r="BI611">
            <v>5</v>
          </cell>
          <cell r="BJ611">
            <v>3</v>
          </cell>
          <cell r="BK611">
            <v>4</v>
          </cell>
          <cell r="BL611">
            <v>0</v>
          </cell>
          <cell r="BM611">
            <v>0</v>
          </cell>
          <cell r="BN611">
            <v>1</v>
          </cell>
          <cell r="BO611">
            <v>29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2</v>
          </cell>
          <cell r="L612">
            <v>4</v>
          </cell>
          <cell r="M612">
            <v>9</v>
          </cell>
          <cell r="N612">
            <v>11</v>
          </cell>
          <cell r="O612">
            <v>11</v>
          </cell>
          <cell r="P612">
            <v>9</v>
          </cell>
          <cell r="Q612">
            <v>12</v>
          </cell>
          <cell r="R612">
            <v>8</v>
          </cell>
          <cell r="S612">
            <v>9</v>
          </cell>
          <cell r="T612">
            <v>17</v>
          </cell>
          <cell r="U612">
            <v>6</v>
          </cell>
          <cell r="V612">
            <v>106</v>
          </cell>
          <cell r="W612">
            <v>25.75</v>
          </cell>
          <cell r="X612">
            <v>411.65048543689318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8</v>
          </cell>
          <cell r="BD612">
            <v>2</v>
          </cell>
          <cell r="BE612">
            <v>4</v>
          </cell>
          <cell r="BF612">
            <v>9</v>
          </cell>
          <cell r="BG612">
            <v>11</v>
          </cell>
          <cell r="BH612">
            <v>11</v>
          </cell>
          <cell r="BI612">
            <v>9</v>
          </cell>
          <cell r="BJ612">
            <v>12</v>
          </cell>
          <cell r="BK612">
            <v>8</v>
          </cell>
          <cell r="BL612">
            <v>9</v>
          </cell>
          <cell r="BM612">
            <v>17</v>
          </cell>
          <cell r="BN612">
            <v>6</v>
          </cell>
          <cell r="BO612">
            <v>25.75</v>
          </cell>
        </row>
        <row r="613">
          <cell r="H613">
            <v>26488</v>
          </cell>
          <cell r="I613" t="str">
            <v>IPRESS TRES UNIDOS</v>
          </cell>
          <cell r="J613">
            <v>9</v>
          </cell>
          <cell r="K613">
            <v>0</v>
          </cell>
          <cell r="L613">
            <v>5</v>
          </cell>
          <cell r="M613">
            <v>2</v>
          </cell>
          <cell r="N613">
            <v>6</v>
          </cell>
          <cell r="O613">
            <v>1</v>
          </cell>
          <cell r="P613">
            <v>1</v>
          </cell>
          <cell r="Q613">
            <v>3</v>
          </cell>
          <cell r="R613">
            <v>4</v>
          </cell>
          <cell r="S613">
            <v>4</v>
          </cell>
          <cell r="T613">
            <v>1</v>
          </cell>
          <cell r="U613">
            <v>0</v>
          </cell>
          <cell r="V613">
            <v>36</v>
          </cell>
          <cell r="W613">
            <v>42.25</v>
          </cell>
          <cell r="X613">
            <v>85.207100591715985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9</v>
          </cell>
          <cell r="BD613">
            <v>0</v>
          </cell>
          <cell r="BE613">
            <v>5</v>
          </cell>
          <cell r="BF613">
            <v>2</v>
          </cell>
          <cell r="BG613">
            <v>6</v>
          </cell>
          <cell r="BH613">
            <v>1</v>
          </cell>
          <cell r="BI613">
            <v>1</v>
          </cell>
          <cell r="BJ613">
            <v>3</v>
          </cell>
          <cell r="BK613">
            <v>4</v>
          </cell>
          <cell r="BL613">
            <v>4</v>
          </cell>
          <cell r="BM613">
            <v>1</v>
          </cell>
          <cell r="BN613">
            <v>0</v>
          </cell>
          <cell r="BO613">
            <v>42.25</v>
          </cell>
        </row>
        <row r="614">
          <cell r="H614">
            <v>26489</v>
          </cell>
          <cell r="I614" t="str">
            <v>IPRESS MANCO CAPAC</v>
          </cell>
          <cell r="J614">
            <v>3</v>
          </cell>
          <cell r="K614">
            <v>5</v>
          </cell>
          <cell r="L614">
            <v>4</v>
          </cell>
          <cell r="M614">
            <v>4</v>
          </cell>
          <cell r="N614">
            <v>3</v>
          </cell>
          <cell r="O614">
            <v>1</v>
          </cell>
          <cell r="P614">
            <v>5</v>
          </cell>
          <cell r="Q614">
            <v>5</v>
          </cell>
          <cell r="R614">
            <v>7</v>
          </cell>
          <cell r="S614">
            <v>0</v>
          </cell>
          <cell r="T614">
            <v>5</v>
          </cell>
          <cell r="U614">
            <v>0</v>
          </cell>
          <cell r="V614">
            <v>42</v>
          </cell>
          <cell r="W614">
            <v>10</v>
          </cell>
          <cell r="X614">
            <v>420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</v>
          </cell>
          <cell r="BD614">
            <v>5</v>
          </cell>
          <cell r="BE614">
            <v>4</v>
          </cell>
          <cell r="BF614">
            <v>4</v>
          </cell>
          <cell r="BG614">
            <v>3</v>
          </cell>
          <cell r="BH614">
            <v>1</v>
          </cell>
          <cell r="BI614">
            <v>5</v>
          </cell>
          <cell r="BJ614">
            <v>5</v>
          </cell>
          <cell r="BK614">
            <v>7</v>
          </cell>
          <cell r="BL614">
            <v>0</v>
          </cell>
          <cell r="BM614">
            <v>5</v>
          </cell>
          <cell r="BN614">
            <v>0</v>
          </cell>
          <cell r="BO614">
            <v>10</v>
          </cell>
        </row>
        <row r="615">
          <cell r="H615">
            <v>26490</v>
          </cell>
          <cell r="I615" t="str">
            <v>IPRESS SHETEVO</v>
          </cell>
          <cell r="J615">
            <v>11</v>
          </cell>
          <cell r="K615">
            <v>3</v>
          </cell>
          <cell r="L615">
            <v>6</v>
          </cell>
          <cell r="M615">
            <v>6</v>
          </cell>
          <cell r="N615">
            <v>3</v>
          </cell>
          <cell r="O615">
            <v>2</v>
          </cell>
          <cell r="P615">
            <v>7</v>
          </cell>
          <cell r="Q615">
            <v>8</v>
          </cell>
          <cell r="R615">
            <v>4</v>
          </cell>
          <cell r="S615">
            <v>8</v>
          </cell>
          <cell r="T615">
            <v>10</v>
          </cell>
          <cell r="U615">
            <v>0</v>
          </cell>
          <cell r="V615">
            <v>68</v>
          </cell>
          <cell r="W615">
            <v>29.25</v>
          </cell>
          <cell r="X615">
            <v>232.47863247863251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11</v>
          </cell>
          <cell r="BD615">
            <v>3</v>
          </cell>
          <cell r="BE615">
            <v>6</v>
          </cell>
          <cell r="BF615">
            <v>6</v>
          </cell>
          <cell r="BG615">
            <v>3</v>
          </cell>
          <cell r="BH615">
            <v>2</v>
          </cell>
          <cell r="BI615">
            <v>7</v>
          </cell>
          <cell r="BJ615">
            <v>8</v>
          </cell>
          <cell r="BK615">
            <v>4</v>
          </cell>
          <cell r="BL615">
            <v>8</v>
          </cell>
          <cell r="BM615">
            <v>10</v>
          </cell>
          <cell r="BN615">
            <v>0</v>
          </cell>
          <cell r="BO615">
            <v>29.25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5</v>
          </cell>
          <cell r="L616">
            <v>9</v>
          </cell>
          <cell r="M616">
            <v>3</v>
          </cell>
          <cell r="N616">
            <v>1</v>
          </cell>
          <cell r="O616">
            <v>0</v>
          </cell>
          <cell r="P616">
            <v>4</v>
          </cell>
          <cell r="Q616">
            <v>2</v>
          </cell>
          <cell r="R616">
            <v>7</v>
          </cell>
          <cell r="S616">
            <v>4</v>
          </cell>
          <cell r="T616">
            <v>5</v>
          </cell>
          <cell r="U616">
            <v>2</v>
          </cell>
          <cell r="V616">
            <v>49</v>
          </cell>
          <cell r="W616">
            <v>18.25</v>
          </cell>
          <cell r="X616">
            <v>268.49315068493149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7</v>
          </cell>
          <cell r="BD616">
            <v>5</v>
          </cell>
          <cell r="BE616">
            <v>9</v>
          </cell>
          <cell r="BF616">
            <v>3</v>
          </cell>
          <cell r="BG616">
            <v>1</v>
          </cell>
          <cell r="BH616">
            <v>0</v>
          </cell>
          <cell r="BI616">
            <v>4</v>
          </cell>
          <cell r="BJ616">
            <v>2</v>
          </cell>
          <cell r="BK616">
            <v>7</v>
          </cell>
          <cell r="BL616">
            <v>4</v>
          </cell>
          <cell r="BM616">
            <v>5</v>
          </cell>
          <cell r="BN616">
            <v>2</v>
          </cell>
          <cell r="BO616">
            <v>18.25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7</v>
          </cell>
          <cell r="K619">
            <v>3</v>
          </cell>
          <cell r="L619">
            <v>3</v>
          </cell>
          <cell r="M619">
            <v>2</v>
          </cell>
          <cell r="N619">
            <v>3</v>
          </cell>
          <cell r="O619">
            <v>1</v>
          </cell>
          <cell r="P619">
            <v>6</v>
          </cell>
          <cell r="Q619">
            <v>3</v>
          </cell>
          <cell r="R619">
            <v>3</v>
          </cell>
          <cell r="S619">
            <v>2</v>
          </cell>
          <cell r="T619">
            <v>2</v>
          </cell>
          <cell r="U619">
            <v>5</v>
          </cell>
          <cell r="V619">
            <v>40</v>
          </cell>
          <cell r="W619">
            <v>16.75</v>
          </cell>
          <cell r="X619">
            <v>238.80597014925371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1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1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7</v>
          </cell>
          <cell r="BD619">
            <v>3</v>
          </cell>
          <cell r="BE619">
            <v>3</v>
          </cell>
          <cell r="BF619">
            <v>2</v>
          </cell>
          <cell r="BG619">
            <v>3</v>
          </cell>
          <cell r="BH619">
            <v>2</v>
          </cell>
          <cell r="BI619">
            <v>6</v>
          </cell>
          <cell r="BJ619">
            <v>3</v>
          </cell>
          <cell r="BK619">
            <v>3</v>
          </cell>
          <cell r="BL619">
            <v>2</v>
          </cell>
          <cell r="BM619">
            <v>2</v>
          </cell>
          <cell r="BN619">
            <v>5</v>
          </cell>
          <cell r="BO619">
            <v>16.75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7</v>
          </cell>
          <cell r="K621">
            <v>7</v>
          </cell>
          <cell r="L621">
            <v>2</v>
          </cell>
          <cell r="M621">
            <v>10</v>
          </cell>
          <cell r="N621">
            <v>10</v>
          </cell>
          <cell r="O621">
            <v>4</v>
          </cell>
          <cell r="P621">
            <v>8</v>
          </cell>
          <cell r="Q621">
            <v>3</v>
          </cell>
          <cell r="R621">
            <v>4</v>
          </cell>
          <cell r="S621">
            <v>4</v>
          </cell>
          <cell r="T621">
            <v>14</v>
          </cell>
          <cell r="U621">
            <v>0</v>
          </cell>
          <cell r="V621">
            <v>73</v>
          </cell>
          <cell r="W621">
            <v>16.75</v>
          </cell>
          <cell r="X621">
            <v>435.82089552238807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7</v>
          </cell>
          <cell r="BD621">
            <v>7</v>
          </cell>
          <cell r="BE621">
            <v>2</v>
          </cell>
          <cell r="BF621">
            <v>10</v>
          </cell>
          <cell r="BG621">
            <v>10</v>
          </cell>
          <cell r="BH621">
            <v>4</v>
          </cell>
          <cell r="BI621">
            <v>8</v>
          </cell>
          <cell r="BJ621">
            <v>3</v>
          </cell>
          <cell r="BK621">
            <v>4</v>
          </cell>
          <cell r="BL621">
            <v>4</v>
          </cell>
          <cell r="BM621">
            <v>14</v>
          </cell>
          <cell r="BN621">
            <v>0</v>
          </cell>
          <cell r="BO621">
            <v>16.75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0</v>
          </cell>
          <cell r="O622">
            <v>0</v>
          </cell>
          <cell r="P622">
            <v>2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3</v>
          </cell>
          <cell r="W622">
            <v>5.75</v>
          </cell>
          <cell r="X622">
            <v>52.173913043478258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0</v>
          </cell>
          <cell r="BH622">
            <v>0</v>
          </cell>
          <cell r="BI622">
            <v>2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5.75</v>
          </cell>
        </row>
        <row r="623">
          <cell r="H623">
            <v>26740</v>
          </cell>
          <cell r="I623" t="str">
            <v>PUESTO DE SALUD I-1 NUEVA ALEGRÍA</v>
          </cell>
          <cell r="J623">
            <v>7</v>
          </cell>
          <cell r="K623">
            <v>4</v>
          </cell>
          <cell r="L623">
            <v>0</v>
          </cell>
          <cell r="M623">
            <v>0</v>
          </cell>
          <cell r="N623">
            <v>22</v>
          </cell>
          <cell r="O623">
            <v>1</v>
          </cell>
          <cell r="P623">
            <v>2</v>
          </cell>
          <cell r="Q623">
            <v>1</v>
          </cell>
          <cell r="R623">
            <v>11</v>
          </cell>
          <cell r="S623">
            <v>12</v>
          </cell>
          <cell r="T623">
            <v>11</v>
          </cell>
          <cell r="U623">
            <v>9</v>
          </cell>
          <cell r="V623">
            <v>80</v>
          </cell>
          <cell r="W623">
            <v>23.5</v>
          </cell>
          <cell r="X623">
            <v>340.42553191489361</v>
          </cell>
          <cell r="Y623">
            <v>4</v>
          </cell>
          <cell r="Z623">
            <v>3</v>
          </cell>
          <cell r="AA623">
            <v>2</v>
          </cell>
          <cell r="AB623">
            <v>4</v>
          </cell>
          <cell r="AC623">
            <v>1</v>
          </cell>
          <cell r="AD623">
            <v>3</v>
          </cell>
          <cell r="AE623">
            <v>4</v>
          </cell>
          <cell r="AF623">
            <v>4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25</v>
          </cell>
          <cell r="AL623">
            <v>3.25</v>
          </cell>
          <cell r="AM623">
            <v>769.23076923076928</v>
          </cell>
          <cell r="AN623">
            <v>1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1</v>
          </cell>
          <cell r="BA623">
            <v>1.5</v>
          </cell>
          <cell r="BB623">
            <v>66.666666666666657</v>
          </cell>
          <cell r="BC623">
            <v>12</v>
          </cell>
          <cell r="BD623">
            <v>7</v>
          </cell>
          <cell r="BE623">
            <v>2</v>
          </cell>
          <cell r="BF623">
            <v>4</v>
          </cell>
          <cell r="BG623">
            <v>23</v>
          </cell>
          <cell r="BH623">
            <v>4</v>
          </cell>
          <cell r="BI623">
            <v>6</v>
          </cell>
          <cell r="BJ623">
            <v>5</v>
          </cell>
          <cell r="BK623">
            <v>11</v>
          </cell>
          <cell r="BL623">
            <v>12</v>
          </cell>
          <cell r="BM623">
            <v>11</v>
          </cell>
          <cell r="BN623">
            <v>9</v>
          </cell>
          <cell r="BO623">
            <v>28.25</v>
          </cell>
        </row>
        <row r="624">
          <cell r="H624">
            <v>26741</v>
          </cell>
          <cell r="I624" t="str">
            <v>PUESTO DE SALUD I-1 AJACHIM</v>
          </cell>
          <cell r="J624">
            <v>11</v>
          </cell>
          <cell r="K624">
            <v>13</v>
          </cell>
          <cell r="L624">
            <v>1</v>
          </cell>
          <cell r="M624">
            <v>9</v>
          </cell>
          <cell r="N624">
            <v>1</v>
          </cell>
          <cell r="O624">
            <v>3</v>
          </cell>
          <cell r="P624">
            <v>10</v>
          </cell>
          <cell r="Q624">
            <v>7</v>
          </cell>
          <cell r="R624">
            <v>27</v>
          </cell>
          <cell r="S624">
            <v>5</v>
          </cell>
          <cell r="T624">
            <v>4</v>
          </cell>
          <cell r="U624">
            <v>4</v>
          </cell>
          <cell r="V624">
            <v>95</v>
          </cell>
          <cell r="W624">
            <v>47.75</v>
          </cell>
          <cell r="X624">
            <v>198.95287958115185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4.55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11</v>
          </cell>
          <cell r="BD624">
            <v>13</v>
          </cell>
          <cell r="BE624">
            <v>1</v>
          </cell>
          <cell r="BF624">
            <v>9</v>
          </cell>
          <cell r="BG624">
            <v>1</v>
          </cell>
          <cell r="BH624">
            <v>3</v>
          </cell>
          <cell r="BI624">
            <v>10</v>
          </cell>
          <cell r="BJ624">
            <v>7</v>
          </cell>
          <cell r="BK624">
            <v>27</v>
          </cell>
          <cell r="BL624">
            <v>5</v>
          </cell>
          <cell r="BM624">
            <v>4</v>
          </cell>
          <cell r="BN624">
            <v>4</v>
          </cell>
          <cell r="BO624">
            <v>52.3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1</v>
          </cell>
          <cell r="M625">
            <v>0</v>
          </cell>
          <cell r="N625">
            <v>2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1</v>
          </cell>
          <cell r="T625">
            <v>0</v>
          </cell>
          <cell r="U625">
            <v>0</v>
          </cell>
          <cell r="V625">
            <v>4</v>
          </cell>
          <cell r="W625">
            <v>8.75</v>
          </cell>
          <cell r="X625">
            <v>45.714285714285715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1</v>
          </cell>
          <cell r="BF625">
            <v>0</v>
          </cell>
          <cell r="BG625">
            <v>2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1</v>
          </cell>
          <cell r="BM625">
            <v>0</v>
          </cell>
          <cell r="BN625">
            <v>0</v>
          </cell>
          <cell r="BO625">
            <v>8.75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3</v>
          </cell>
          <cell r="M626">
            <v>0</v>
          </cell>
          <cell r="N626">
            <v>0</v>
          </cell>
          <cell r="O626">
            <v>0</v>
          </cell>
          <cell r="P626">
            <v>1</v>
          </cell>
          <cell r="Q626">
            <v>0</v>
          </cell>
          <cell r="R626">
            <v>0</v>
          </cell>
          <cell r="S626">
            <v>2</v>
          </cell>
          <cell r="T626">
            <v>0</v>
          </cell>
          <cell r="U626">
            <v>0</v>
          </cell>
          <cell r="V626">
            <v>6</v>
          </cell>
          <cell r="W626">
            <v>10.75</v>
          </cell>
          <cell r="X626">
            <v>55.813953488372093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1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1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3</v>
          </cell>
          <cell r="BF626">
            <v>0</v>
          </cell>
          <cell r="BG626">
            <v>0</v>
          </cell>
          <cell r="BH626">
            <v>0</v>
          </cell>
          <cell r="BI626">
            <v>2</v>
          </cell>
          <cell r="BJ626">
            <v>0</v>
          </cell>
          <cell r="BK626">
            <v>0</v>
          </cell>
          <cell r="BL626">
            <v>2</v>
          </cell>
          <cell r="BM626">
            <v>0</v>
          </cell>
          <cell r="BN626">
            <v>0</v>
          </cell>
          <cell r="BO626">
            <v>10.75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1</v>
          </cell>
          <cell r="S631">
            <v>0</v>
          </cell>
          <cell r="T631">
            <v>0</v>
          </cell>
          <cell r="U631">
            <v>0</v>
          </cell>
          <cell r="V631">
            <v>1</v>
          </cell>
          <cell r="W631">
            <v>0.5</v>
          </cell>
          <cell r="X631">
            <v>200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1</v>
          </cell>
          <cell r="BL631">
            <v>0</v>
          </cell>
          <cell r="BM631">
            <v>0</v>
          </cell>
          <cell r="BN631">
            <v>0</v>
          </cell>
          <cell r="BO631">
            <v>0.5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2</v>
          </cell>
          <cell r="M636">
            <v>1</v>
          </cell>
          <cell r="N636">
            <v>3</v>
          </cell>
          <cell r="O636">
            <v>1</v>
          </cell>
          <cell r="P636">
            <v>0</v>
          </cell>
          <cell r="Q636">
            <v>4</v>
          </cell>
          <cell r="R636">
            <v>6</v>
          </cell>
          <cell r="S636">
            <v>0</v>
          </cell>
          <cell r="T636">
            <v>0</v>
          </cell>
          <cell r="U636">
            <v>0</v>
          </cell>
          <cell r="V636">
            <v>19</v>
          </cell>
          <cell r="W636">
            <v>13.25</v>
          </cell>
          <cell r="X636">
            <v>143.39622641509433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2</v>
          </cell>
          <cell r="BD636">
            <v>0</v>
          </cell>
          <cell r="BE636">
            <v>2</v>
          </cell>
          <cell r="BF636">
            <v>1</v>
          </cell>
          <cell r="BG636">
            <v>3</v>
          </cell>
          <cell r="BH636">
            <v>1</v>
          </cell>
          <cell r="BI636">
            <v>0</v>
          </cell>
          <cell r="BJ636">
            <v>4</v>
          </cell>
          <cell r="BK636">
            <v>6</v>
          </cell>
          <cell r="BL636">
            <v>0</v>
          </cell>
          <cell r="BM636">
            <v>0</v>
          </cell>
          <cell r="BN636">
            <v>0</v>
          </cell>
          <cell r="BO636">
            <v>13.25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1</v>
          </cell>
          <cell r="L637">
            <v>1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2</v>
          </cell>
          <cell r="R637">
            <v>1</v>
          </cell>
          <cell r="S637">
            <v>0</v>
          </cell>
          <cell r="T637">
            <v>1</v>
          </cell>
          <cell r="U637">
            <v>1</v>
          </cell>
          <cell r="V637">
            <v>7</v>
          </cell>
          <cell r="W637">
            <v>5.5</v>
          </cell>
          <cell r="X637">
            <v>127.27272727272727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1</v>
          </cell>
          <cell r="BE637">
            <v>1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2</v>
          </cell>
          <cell r="BK637">
            <v>1</v>
          </cell>
          <cell r="BL637">
            <v>0</v>
          </cell>
          <cell r="BM637">
            <v>1</v>
          </cell>
          <cell r="BN637">
            <v>1</v>
          </cell>
          <cell r="BO637">
            <v>5.5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3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3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13</v>
          </cell>
          <cell r="K658">
            <v>6</v>
          </cell>
          <cell r="L658">
            <v>7</v>
          </cell>
          <cell r="M658">
            <v>17</v>
          </cell>
          <cell r="N658">
            <v>3</v>
          </cell>
          <cell r="O658">
            <v>7</v>
          </cell>
          <cell r="P658">
            <v>2</v>
          </cell>
          <cell r="Q658">
            <v>7</v>
          </cell>
          <cell r="R658">
            <v>12</v>
          </cell>
          <cell r="S658">
            <v>9</v>
          </cell>
          <cell r="T658">
            <v>5</v>
          </cell>
          <cell r="U658">
            <v>7</v>
          </cell>
          <cell r="V658">
            <v>95</v>
          </cell>
          <cell r="W658">
            <v>33.5</v>
          </cell>
          <cell r="X658">
            <v>283.58208955223881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13</v>
          </cell>
          <cell r="BD658">
            <v>6</v>
          </cell>
          <cell r="BE658">
            <v>7</v>
          </cell>
          <cell r="BF658">
            <v>17</v>
          </cell>
          <cell r="BG658">
            <v>3</v>
          </cell>
          <cell r="BH658">
            <v>7</v>
          </cell>
          <cell r="BI658">
            <v>2</v>
          </cell>
          <cell r="BJ658">
            <v>7</v>
          </cell>
          <cell r="BK658">
            <v>12</v>
          </cell>
          <cell r="BL658">
            <v>9</v>
          </cell>
          <cell r="BM658">
            <v>5</v>
          </cell>
          <cell r="BN658">
            <v>7</v>
          </cell>
          <cell r="BO658">
            <v>33.5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6</v>
          </cell>
          <cell r="L667">
            <v>3</v>
          </cell>
          <cell r="M667">
            <v>4</v>
          </cell>
          <cell r="N667">
            <v>2</v>
          </cell>
          <cell r="O667">
            <v>2</v>
          </cell>
          <cell r="P667">
            <v>1</v>
          </cell>
          <cell r="Q667">
            <v>2</v>
          </cell>
          <cell r="R667">
            <v>1</v>
          </cell>
          <cell r="S667">
            <v>3</v>
          </cell>
          <cell r="T667">
            <v>1</v>
          </cell>
          <cell r="U667">
            <v>0</v>
          </cell>
          <cell r="V667">
            <v>26</v>
          </cell>
          <cell r="W667">
            <v>36.25</v>
          </cell>
          <cell r="X667">
            <v>71.724137931034477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1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1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6</v>
          </cell>
          <cell r="BE667">
            <v>3</v>
          </cell>
          <cell r="BF667">
            <v>4</v>
          </cell>
          <cell r="BG667">
            <v>2</v>
          </cell>
          <cell r="BH667">
            <v>3</v>
          </cell>
          <cell r="BI667">
            <v>1</v>
          </cell>
          <cell r="BJ667">
            <v>2</v>
          </cell>
          <cell r="BK667">
            <v>1</v>
          </cell>
          <cell r="BL667">
            <v>3</v>
          </cell>
          <cell r="BM667">
            <v>1</v>
          </cell>
          <cell r="BN667">
            <v>0</v>
          </cell>
          <cell r="BO667">
            <v>36.25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9</v>
          </cell>
          <cell r="K669">
            <v>4</v>
          </cell>
          <cell r="L669">
            <v>5</v>
          </cell>
          <cell r="M669">
            <v>8</v>
          </cell>
          <cell r="N669">
            <v>5</v>
          </cell>
          <cell r="O669">
            <v>8</v>
          </cell>
          <cell r="P669">
            <v>7</v>
          </cell>
          <cell r="Q669">
            <v>5</v>
          </cell>
          <cell r="R669">
            <v>3</v>
          </cell>
          <cell r="S669">
            <v>7</v>
          </cell>
          <cell r="T669">
            <v>6</v>
          </cell>
          <cell r="U669">
            <v>0</v>
          </cell>
          <cell r="V669">
            <v>67</v>
          </cell>
          <cell r="W669">
            <v>73.25</v>
          </cell>
          <cell r="X669">
            <v>91.467576791808867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3.9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9</v>
          </cell>
          <cell r="BD669">
            <v>4</v>
          </cell>
          <cell r="BE669">
            <v>5</v>
          </cell>
          <cell r="BF669">
            <v>8</v>
          </cell>
          <cell r="BG669">
            <v>5</v>
          </cell>
          <cell r="BH669">
            <v>8</v>
          </cell>
          <cell r="BI669">
            <v>7</v>
          </cell>
          <cell r="BJ669">
            <v>5</v>
          </cell>
          <cell r="BK669">
            <v>3</v>
          </cell>
          <cell r="BL669">
            <v>7</v>
          </cell>
          <cell r="BM669">
            <v>6</v>
          </cell>
          <cell r="BN669">
            <v>0</v>
          </cell>
          <cell r="BO669">
            <v>77.150000000000006</v>
          </cell>
        </row>
        <row r="670">
          <cell r="H670">
            <v>29012</v>
          </cell>
          <cell r="I670" t="str">
            <v>PUESTO DE SALUD I-1 PUERTO PIRUMBA</v>
          </cell>
          <cell r="J670">
            <v>1</v>
          </cell>
          <cell r="K670">
            <v>0</v>
          </cell>
          <cell r="L670">
            <v>2</v>
          </cell>
          <cell r="M670">
            <v>3</v>
          </cell>
          <cell r="N670">
            <v>6</v>
          </cell>
          <cell r="O670">
            <v>13</v>
          </cell>
          <cell r="P670">
            <v>1</v>
          </cell>
          <cell r="Q670">
            <v>4</v>
          </cell>
          <cell r="R670">
            <v>2</v>
          </cell>
          <cell r="S670">
            <v>6</v>
          </cell>
          <cell r="T670">
            <v>3</v>
          </cell>
          <cell r="U670">
            <v>0</v>
          </cell>
          <cell r="V670">
            <v>41</v>
          </cell>
          <cell r="W670">
            <v>35.5</v>
          </cell>
          <cell r="X670">
            <v>115.49295774647888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1</v>
          </cell>
          <cell r="BD670">
            <v>0</v>
          </cell>
          <cell r="BE670">
            <v>2</v>
          </cell>
          <cell r="BF670">
            <v>3</v>
          </cell>
          <cell r="BG670">
            <v>6</v>
          </cell>
          <cell r="BH670">
            <v>13</v>
          </cell>
          <cell r="BI670">
            <v>1</v>
          </cell>
          <cell r="BJ670">
            <v>4</v>
          </cell>
          <cell r="BK670">
            <v>2</v>
          </cell>
          <cell r="BL670">
            <v>6</v>
          </cell>
          <cell r="BM670">
            <v>3</v>
          </cell>
          <cell r="BN670">
            <v>0</v>
          </cell>
          <cell r="BO670">
            <v>35.5</v>
          </cell>
        </row>
        <row r="671">
          <cell r="H671">
            <v>29013</v>
          </cell>
          <cell r="I671" t="str">
            <v>PUESTO DE SALUD I-1 NUEVO LIMON COCHA</v>
          </cell>
          <cell r="J671">
            <v>1</v>
          </cell>
          <cell r="K671">
            <v>0</v>
          </cell>
          <cell r="L671">
            <v>2</v>
          </cell>
          <cell r="M671">
            <v>0</v>
          </cell>
          <cell r="N671">
            <v>0</v>
          </cell>
          <cell r="O671">
            <v>0</v>
          </cell>
          <cell r="P671">
            <v>3</v>
          </cell>
          <cell r="Q671">
            <v>2</v>
          </cell>
          <cell r="R671">
            <v>0</v>
          </cell>
          <cell r="S671">
            <v>1</v>
          </cell>
          <cell r="T671">
            <v>0</v>
          </cell>
          <cell r="U671">
            <v>0</v>
          </cell>
          <cell r="V671">
            <v>9</v>
          </cell>
          <cell r="W671">
            <v>0.75</v>
          </cell>
          <cell r="X671">
            <v>1200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1</v>
          </cell>
          <cell r="BD671">
            <v>0</v>
          </cell>
          <cell r="BE671">
            <v>2</v>
          </cell>
          <cell r="BF671">
            <v>0</v>
          </cell>
          <cell r="BG671">
            <v>0</v>
          </cell>
          <cell r="BH671">
            <v>0</v>
          </cell>
          <cell r="BI671">
            <v>3</v>
          </cell>
          <cell r="BJ671">
            <v>2</v>
          </cell>
          <cell r="BK671">
            <v>0</v>
          </cell>
          <cell r="BL671">
            <v>1</v>
          </cell>
          <cell r="BM671">
            <v>0</v>
          </cell>
          <cell r="BN671">
            <v>0</v>
          </cell>
          <cell r="BO671">
            <v>0.75</v>
          </cell>
        </row>
        <row r="672">
          <cell r="H672">
            <v>29014</v>
          </cell>
          <cell r="I672" t="str">
            <v>PUESTO DE SALUD I-1 PUERTO REQUENA</v>
          </cell>
          <cell r="J672">
            <v>2</v>
          </cell>
          <cell r="K672">
            <v>3</v>
          </cell>
          <cell r="L672">
            <v>0</v>
          </cell>
          <cell r="M672">
            <v>2</v>
          </cell>
          <cell r="N672">
            <v>7</v>
          </cell>
          <cell r="O672">
            <v>2</v>
          </cell>
          <cell r="P672">
            <v>2</v>
          </cell>
          <cell r="Q672">
            <v>8</v>
          </cell>
          <cell r="R672">
            <v>7</v>
          </cell>
          <cell r="S672">
            <v>3</v>
          </cell>
          <cell r="T672">
            <v>4</v>
          </cell>
          <cell r="U672">
            <v>4</v>
          </cell>
          <cell r="V672">
            <v>44</v>
          </cell>
          <cell r="W672">
            <v>12.75</v>
          </cell>
          <cell r="X672">
            <v>345.0980392156863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2</v>
          </cell>
          <cell r="BD672">
            <v>3</v>
          </cell>
          <cell r="BE672">
            <v>0</v>
          </cell>
          <cell r="BF672">
            <v>2</v>
          </cell>
          <cell r="BG672">
            <v>7</v>
          </cell>
          <cell r="BH672">
            <v>2</v>
          </cell>
          <cell r="BI672">
            <v>2</v>
          </cell>
          <cell r="BJ672">
            <v>8</v>
          </cell>
          <cell r="BK672">
            <v>7</v>
          </cell>
          <cell r="BL672">
            <v>3</v>
          </cell>
          <cell r="BM672">
            <v>4</v>
          </cell>
          <cell r="BN672">
            <v>4</v>
          </cell>
          <cell r="BO672">
            <v>12.75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2</v>
          </cell>
          <cell r="L692">
            <v>4</v>
          </cell>
          <cell r="M692">
            <v>6</v>
          </cell>
          <cell r="N692">
            <v>8</v>
          </cell>
          <cell r="O692">
            <v>1</v>
          </cell>
          <cell r="P692">
            <v>0</v>
          </cell>
          <cell r="Q692">
            <v>7</v>
          </cell>
          <cell r="R692">
            <v>8</v>
          </cell>
          <cell r="S692">
            <v>4</v>
          </cell>
          <cell r="T692">
            <v>3</v>
          </cell>
          <cell r="U692">
            <v>2</v>
          </cell>
          <cell r="V692">
            <v>46</v>
          </cell>
          <cell r="W692">
            <v>24.25</v>
          </cell>
          <cell r="X692">
            <v>189.69072164948452</v>
          </cell>
          <cell r="Y692">
            <v>0</v>
          </cell>
          <cell r="Z692">
            <v>0</v>
          </cell>
          <cell r="AA692">
            <v>0</v>
          </cell>
          <cell r="AB692">
            <v>1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1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1</v>
          </cell>
          <cell r="BD692">
            <v>2</v>
          </cell>
          <cell r="BE692">
            <v>4</v>
          </cell>
          <cell r="BF692">
            <v>7</v>
          </cell>
          <cell r="BG692">
            <v>8</v>
          </cell>
          <cell r="BH692">
            <v>1</v>
          </cell>
          <cell r="BI692">
            <v>0</v>
          </cell>
          <cell r="BJ692">
            <v>7</v>
          </cell>
          <cell r="BK692">
            <v>8</v>
          </cell>
          <cell r="BL692">
            <v>4</v>
          </cell>
          <cell r="BM692">
            <v>3</v>
          </cell>
          <cell r="BN692">
            <v>2</v>
          </cell>
          <cell r="BO692">
            <v>24.25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2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4</v>
          </cell>
          <cell r="R694">
            <v>0</v>
          </cell>
          <cell r="S694">
            <v>0</v>
          </cell>
          <cell r="T694">
            <v>3</v>
          </cell>
          <cell r="U694">
            <v>0</v>
          </cell>
          <cell r="V694">
            <v>9</v>
          </cell>
          <cell r="W694">
            <v>1.5</v>
          </cell>
          <cell r="X694">
            <v>600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2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4</v>
          </cell>
          <cell r="BK694">
            <v>0</v>
          </cell>
          <cell r="BL694">
            <v>0</v>
          </cell>
          <cell r="BM694">
            <v>3</v>
          </cell>
          <cell r="BN694">
            <v>0</v>
          </cell>
          <cell r="BO694">
            <v>1.5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4</v>
          </cell>
          <cell r="K695">
            <v>2</v>
          </cell>
          <cell r="L695">
            <v>0</v>
          </cell>
          <cell r="M695">
            <v>0</v>
          </cell>
          <cell r="N695">
            <v>4</v>
          </cell>
          <cell r="O695">
            <v>0</v>
          </cell>
          <cell r="P695">
            <v>2</v>
          </cell>
          <cell r="Q695">
            <v>0</v>
          </cell>
          <cell r="R695">
            <v>0</v>
          </cell>
          <cell r="S695">
            <v>1</v>
          </cell>
          <cell r="T695">
            <v>1</v>
          </cell>
          <cell r="U695">
            <v>0</v>
          </cell>
          <cell r="V695">
            <v>14</v>
          </cell>
          <cell r="W695">
            <v>3.5</v>
          </cell>
          <cell r="X695">
            <v>400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4</v>
          </cell>
          <cell r="BD695">
            <v>2</v>
          </cell>
          <cell r="BE695">
            <v>0</v>
          </cell>
          <cell r="BF695">
            <v>0</v>
          </cell>
          <cell r="BG695">
            <v>4</v>
          </cell>
          <cell r="BH695">
            <v>0</v>
          </cell>
          <cell r="BI695">
            <v>2</v>
          </cell>
          <cell r="BJ695">
            <v>0</v>
          </cell>
          <cell r="BK695">
            <v>0</v>
          </cell>
          <cell r="BL695">
            <v>1</v>
          </cell>
          <cell r="BM695">
            <v>1</v>
          </cell>
          <cell r="BN695">
            <v>0</v>
          </cell>
          <cell r="BO695">
            <v>3.5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4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8</v>
          </cell>
          <cell r="S701">
            <v>14</v>
          </cell>
          <cell r="T701">
            <v>0</v>
          </cell>
          <cell r="U701">
            <v>0</v>
          </cell>
          <cell r="V701">
            <v>26</v>
          </cell>
          <cell r="W701">
            <v>1</v>
          </cell>
          <cell r="X701">
            <v>2600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4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8</v>
          </cell>
          <cell r="BL701">
            <v>14</v>
          </cell>
          <cell r="BM701">
            <v>0</v>
          </cell>
          <cell r="BN701">
            <v>0</v>
          </cell>
          <cell r="BO701">
            <v>1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2</v>
          </cell>
          <cell r="K709">
            <v>5</v>
          </cell>
          <cell r="L709">
            <v>0</v>
          </cell>
          <cell r="M709">
            <v>1</v>
          </cell>
          <cell r="N709">
            <v>4</v>
          </cell>
          <cell r="O709">
            <v>22</v>
          </cell>
          <cell r="P709">
            <v>3</v>
          </cell>
          <cell r="Q709">
            <v>6</v>
          </cell>
          <cell r="R709">
            <v>4</v>
          </cell>
          <cell r="S709">
            <v>10</v>
          </cell>
          <cell r="T709">
            <v>4</v>
          </cell>
          <cell r="U709">
            <v>0</v>
          </cell>
          <cell r="V709">
            <v>61</v>
          </cell>
          <cell r="W709">
            <v>6.75</v>
          </cell>
          <cell r="X709">
            <v>903.70370370370358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2</v>
          </cell>
          <cell r="AE709">
            <v>0</v>
          </cell>
          <cell r="AF709">
            <v>1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3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2</v>
          </cell>
          <cell r="BD709">
            <v>5</v>
          </cell>
          <cell r="BE709">
            <v>0</v>
          </cell>
          <cell r="BF709">
            <v>1</v>
          </cell>
          <cell r="BG709">
            <v>4</v>
          </cell>
          <cell r="BH709">
            <v>24</v>
          </cell>
          <cell r="BI709">
            <v>3</v>
          </cell>
          <cell r="BJ709">
            <v>7</v>
          </cell>
          <cell r="BK709">
            <v>4</v>
          </cell>
          <cell r="BL709">
            <v>10</v>
          </cell>
          <cell r="BM709">
            <v>4</v>
          </cell>
          <cell r="BN709">
            <v>0</v>
          </cell>
          <cell r="BO709">
            <v>6.75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13</v>
          </cell>
          <cell r="L714">
            <v>4</v>
          </cell>
          <cell r="M714">
            <v>4</v>
          </cell>
          <cell r="N714">
            <v>6</v>
          </cell>
          <cell r="O714">
            <v>1</v>
          </cell>
          <cell r="P714">
            <v>4</v>
          </cell>
          <cell r="Q714">
            <v>2</v>
          </cell>
          <cell r="R714">
            <v>1</v>
          </cell>
          <cell r="S714">
            <v>2</v>
          </cell>
          <cell r="T714">
            <v>4</v>
          </cell>
          <cell r="U714">
            <v>0</v>
          </cell>
          <cell r="V714">
            <v>43</v>
          </cell>
          <cell r="W714">
            <v>23.5</v>
          </cell>
          <cell r="X714">
            <v>182.97872340425531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2</v>
          </cell>
          <cell r="BD714">
            <v>13</v>
          </cell>
          <cell r="BE714">
            <v>4</v>
          </cell>
          <cell r="BF714">
            <v>4</v>
          </cell>
          <cell r="BG714">
            <v>6</v>
          </cell>
          <cell r="BH714">
            <v>1</v>
          </cell>
          <cell r="BI714">
            <v>4</v>
          </cell>
          <cell r="BJ714">
            <v>2</v>
          </cell>
          <cell r="BK714">
            <v>1</v>
          </cell>
          <cell r="BL714">
            <v>2</v>
          </cell>
          <cell r="BM714">
            <v>4</v>
          </cell>
          <cell r="BN714">
            <v>0</v>
          </cell>
          <cell r="BO714">
            <v>23.5</v>
          </cell>
        </row>
        <row r="715">
          <cell r="H715">
            <v>31156</v>
          </cell>
          <cell r="I715" t="str">
            <v>IPRESS PACASHANAYA</v>
          </cell>
          <cell r="J715">
            <v>4</v>
          </cell>
          <cell r="K715">
            <v>3</v>
          </cell>
          <cell r="L715">
            <v>1</v>
          </cell>
          <cell r="M715">
            <v>0</v>
          </cell>
          <cell r="N715">
            <v>0</v>
          </cell>
          <cell r="O715">
            <v>2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10</v>
          </cell>
          <cell r="W715">
            <v>7.5</v>
          </cell>
          <cell r="X715">
            <v>133.33333333333331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1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1</v>
          </cell>
          <cell r="AL715">
            <v>1.3</v>
          </cell>
          <cell r="AM715">
            <v>76.92307692307692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4</v>
          </cell>
          <cell r="BD715">
            <v>3</v>
          </cell>
          <cell r="BE715">
            <v>1</v>
          </cell>
          <cell r="BF715">
            <v>0</v>
          </cell>
          <cell r="BG715">
            <v>0</v>
          </cell>
          <cell r="BH715">
            <v>2</v>
          </cell>
          <cell r="BI715">
            <v>1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8.8000000000000007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4</v>
          </cell>
          <cell r="L718">
            <v>0</v>
          </cell>
          <cell r="M718">
            <v>1</v>
          </cell>
          <cell r="N718">
            <v>0</v>
          </cell>
          <cell r="O718">
            <v>1</v>
          </cell>
          <cell r="P718">
            <v>3</v>
          </cell>
          <cell r="Q718">
            <v>0</v>
          </cell>
          <cell r="R718">
            <v>2</v>
          </cell>
          <cell r="S718">
            <v>2</v>
          </cell>
          <cell r="T718">
            <v>0</v>
          </cell>
          <cell r="U718">
            <v>0</v>
          </cell>
          <cell r="V718">
            <v>13</v>
          </cell>
          <cell r="W718">
            <v>1.25</v>
          </cell>
          <cell r="X718">
            <v>1040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4</v>
          </cell>
          <cell r="BE718">
            <v>0</v>
          </cell>
          <cell r="BF718">
            <v>1</v>
          </cell>
          <cell r="BG718">
            <v>0</v>
          </cell>
          <cell r="BH718">
            <v>1</v>
          </cell>
          <cell r="BI718">
            <v>3</v>
          </cell>
          <cell r="BJ718">
            <v>0</v>
          </cell>
          <cell r="BK718">
            <v>2</v>
          </cell>
          <cell r="BL718">
            <v>2</v>
          </cell>
          <cell r="BM718">
            <v>0</v>
          </cell>
          <cell r="BN718">
            <v>0</v>
          </cell>
          <cell r="BO718">
            <v>1.25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4</v>
          </cell>
          <cell r="M719">
            <v>2</v>
          </cell>
          <cell r="N719">
            <v>6</v>
          </cell>
          <cell r="O719">
            <v>0</v>
          </cell>
          <cell r="P719">
            <v>1</v>
          </cell>
          <cell r="Q719">
            <v>2</v>
          </cell>
          <cell r="R719">
            <v>0</v>
          </cell>
          <cell r="S719">
            <v>6</v>
          </cell>
          <cell r="T719">
            <v>3</v>
          </cell>
          <cell r="U719">
            <v>2</v>
          </cell>
          <cell r="V719">
            <v>28</v>
          </cell>
          <cell r="W719">
            <v>8.5</v>
          </cell>
          <cell r="X719">
            <v>329.41176470588232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1</v>
          </cell>
          <cell r="BD719">
            <v>1</v>
          </cell>
          <cell r="BE719">
            <v>4</v>
          </cell>
          <cell r="BF719">
            <v>2</v>
          </cell>
          <cell r="BG719">
            <v>6</v>
          </cell>
          <cell r="BH719">
            <v>0</v>
          </cell>
          <cell r="BI719">
            <v>1</v>
          </cell>
          <cell r="BJ719">
            <v>2</v>
          </cell>
          <cell r="BK719">
            <v>0</v>
          </cell>
          <cell r="BL719">
            <v>6</v>
          </cell>
          <cell r="BM719">
            <v>3</v>
          </cell>
          <cell r="BN719">
            <v>2</v>
          </cell>
          <cell r="BO719">
            <v>8.5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1</v>
          </cell>
          <cell r="M721">
            <v>4</v>
          </cell>
          <cell r="N721">
            <v>2</v>
          </cell>
          <cell r="O721">
            <v>0</v>
          </cell>
          <cell r="P721">
            <v>1</v>
          </cell>
          <cell r="Q721">
            <v>3</v>
          </cell>
          <cell r="R721">
            <v>0</v>
          </cell>
          <cell r="S721">
            <v>0</v>
          </cell>
          <cell r="T721">
            <v>2</v>
          </cell>
          <cell r="U721">
            <v>0</v>
          </cell>
          <cell r="V721">
            <v>16</v>
          </cell>
          <cell r="W721">
            <v>2.5</v>
          </cell>
          <cell r="X721">
            <v>640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3</v>
          </cell>
          <cell r="BE721">
            <v>1</v>
          </cell>
          <cell r="BF721">
            <v>4</v>
          </cell>
          <cell r="BG721">
            <v>2</v>
          </cell>
          <cell r="BH721">
            <v>0</v>
          </cell>
          <cell r="BI721">
            <v>1</v>
          </cell>
          <cell r="BJ721">
            <v>3</v>
          </cell>
          <cell r="BK721">
            <v>0</v>
          </cell>
          <cell r="BL721">
            <v>0</v>
          </cell>
          <cell r="BM721">
            <v>2</v>
          </cell>
          <cell r="BN721">
            <v>0</v>
          </cell>
          <cell r="BO721">
            <v>2.5</v>
          </cell>
        </row>
        <row r="722">
          <cell r="H722">
            <v>31356</v>
          </cell>
          <cell r="I722" t="str">
            <v>PUESTO DE SALUD NUEVO SUCRE</v>
          </cell>
          <cell r="J722">
            <v>7</v>
          </cell>
          <cell r="K722">
            <v>3</v>
          </cell>
          <cell r="L722">
            <v>5</v>
          </cell>
          <cell r="M722">
            <v>3</v>
          </cell>
          <cell r="N722">
            <v>0</v>
          </cell>
          <cell r="O722">
            <v>7</v>
          </cell>
          <cell r="P722">
            <v>6</v>
          </cell>
          <cell r="Q722">
            <v>8</v>
          </cell>
          <cell r="R722">
            <v>0</v>
          </cell>
          <cell r="S722">
            <v>7</v>
          </cell>
          <cell r="T722">
            <v>6</v>
          </cell>
          <cell r="U722">
            <v>3</v>
          </cell>
          <cell r="V722">
            <v>55</v>
          </cell>
          <cell r="W722">
            <v>6.25</v>
          </cell>
          <cell r="X722">
            <v>880.00000000000011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7</v>
          </cell>
          <cell r="BD722">
            <v>3</v>
          </cell>
          <cell r="BE722">
            <v>5</v>
          </cell>
          <cell r="BF722">
            <v>3</v>
          </cell>
          <cell r="BG722">
            <v>0</v>
          </cell>
          <cell r="BH722">
            <v>7</v>
          </cell>
          <cell r="BI722">
            <v>6</v>
          </cell>
          <cell r="BJ722">
            <v>8</v>
          </cell>
          <cell r="BK722">
            <v>0</v>
          </cell>
          <cell r="BL722">
            <v>7</v>
          </cell>
          <cell r="BM722">
            <v>6</v>
          </cell>
          <cell r="BN722">
            <v>3</v>
          </cell>
          <cell r="BO722">
            <v>6.25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2</v>
          </cell>
          <cell r="L724">
            <v>1</v>
          </cell>
          <cell r="M724">
            <v>2</v>
          </cell>
          <cell r="N724">
            <v>2</v>
          </cell>
          <cell r="O724">
            <v>2</v>
          </cell>
          <cell r="P724">
            <v>22</v>
          </cell>
          <cell r="Q724">
            <v>1</v>
          </cell>
          <cell r="R724">
            <v>0</v>
          </cell>
          <cell r="S724">
            <v>0</v>
          </cell>
          <cell r="T724">
            <v>0</v>
          </cell>
          <cell r="U724">
            <v>3</v>
          </cell>
          <cell r="V724">
            <v>35</v>
          </cell>
          <cell r="W724">
            <v>1.75</v>
          </cell>
          <cell r="X724">
            <v>2000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2</v>
          </cell>
          <cell r="BE724">
            <v>1</v>
          </cell>
          <cell r="BF724">
            <v>2</v>
          </cell>
          <cell r="BG724">
            <v>2</v>
          </cell>
          <cell r="BH724">
            <v>2</v>
          </cell>
          <cell r="BI724">
            <v>22</v>
          </cell>
          <cell r="BJ724">
            <v>1</v>
          </cell>
          <cell r="BK724">
            <v>0</v>
          </cell>
          <cell r="BL724">
            <v>0</v>
          </cell>
          <cell r="BM724">
            <v>0</v>
          </cell>
          <cell r="BN724">
            <v>3</v>
          </cell>
          <cell r="BO724">
            <v>1.75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2</v>
          </cell>
          <cell r="L727">
            <v>3</v>
          </cell>
          <cell r="M727">
            <v>0</v>
          </cell>
          <cell r="N727">
            <v>2</v>
          </cell>
          <cell r="O727">
            <v>2</v>
          </cell>
          <cell r="P727">
            <v>2</v>
          </cell>
          <cell r="Q727">
            <v>6</v>
          </cell>
          <cell r="R727">
            <v>0</v>
          </cell>
          <cell r="S727">
            <v>0</v>
          </cell>
          <cell r="T727">
            <v>3</v>
          </cell>
          <cell r="U727">
            <v>4</v>
          </cell>
          <cell r="V727">
            <v>24</v>
          </cell>
          <cell r="W727">
            <v>2.25</v>
          </cell>
          <cell r="X727">
            <v>1066.6666666666665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2</v>
          </cell>
          <cell r="BE727">
            <v>3</v>
          </cell>
          <cell r="BF727">
            <v>0</v>
          </cell>
          <cell r="BG727">
            <v>2</v>
          </cell>
          <cell r="BH727">
            <v>2</v>
          </cell>
          <cell r="BI727">
            <v>2</v>
          </cell>
          <cell r="BJ727">
            <v>6</v>
          </cell>
          <cell r="BK727">
            <v>0</v>
          </cell>
          <cell r="BL727">
            <v>0</v>
          </cell>
          <cell r="BM727">
            <v>3</v>
          </cell>
          <cell r="BN727">
            <v>4</v>
          </cell>
          <cell r="BO727">
            <v>2.25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5</v>
          </cell>
          <cell r="M730">
            <v>0</v>
          </cell>
          <cell r="N730">
            <v>0</v>
          </cell>
          <cell r="O730">
            <v>1</v>
          </cell>
          <cell r="P730">
            <v>5</v>
          </cell>
          <cell r="Q730">
            <v>0</v>
          </cell>
          <cell r="R730">
            <v>1</v>
          </cell>
          <cell r="S730">
            <v>0</v>
          </cell>
          <cell r="T730">
            <v>1</v>
          </cell>
          <cell r="U730">
            <v>2</v>
          </cell>
          <cell r="V730">
            <v>15</v>
          </cell>
          <cell r="W730">
            <v>1.25</v>
          </cell>
          <cell r="X730">
            <v>1200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1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1</v>
          </cell>
          <cell r="AY730">
            <v>0</v>
          </cell>
          <cell r="AZ730">
            <v>2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5</v>
          </cell>
          <cell r="BF730">
            <v>0</v>
          </cell>
          <cell r="BG730">
            <v>0</v>
          </cell>
          <cell r="BH730">
            <v>2</v>
          </cell>
          <cell r="BI730">
            <v>5</v>
          </cell>
          <cell r="BJ730">
            <v>0</v>
          </cell>
          <cell r="BK730">
            <v>1</v>
          </cell>
          <cell r="BL730">
            <v>0</v>
          </cell>
          <cell r="BM730">
            <v>2</v>
          </cell>
          <cell r="BN730">
            <v>2</v>
          </cell>
          <cell r="BO730">
            <v>1.25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5</v>
          </cell>
          <cell r="M733">
            <v>0</v>
          </cell>
          <cell r="N733">
            <v>0</v>
          </cell>
          <cell r="O733">
            <v>3</v>
          </cell>
          <cell r="P733">
            <v>2</v>
          </cell>
          <cell r="Q733">
            <v>0</v>
          </cell>
          <cell r="R733">
            <v>3</v>
          </cell>
          <cell r="S733">
            <v>4</v>
          </cell>
          <cell r="T733">
            <v>0</v>
          </cell>
          <cell r="U733">
            <v>1</v>
          </cell>
          <cell r="V733">
            <v>18</v>
          </cell>
          <cell r="W733">
            <v>2</v>
          </cell>
          <cell r="X733">
            <v>900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5</v>
          </cell>
          <cell r="BF733">
            <v>0</v>
          </cell>
          <cell r="BG733">
            <v>0</v>
          </cell>
          <cell r="BH733">
            <v>3</v>
          </cell>
          <cell r="BI733">
            <v>2</v>
          </cell>
          <cell r="BJ733">
            <v>0</v>
          </cell>
          <cell r="BK733">
            <v>3</v>
          </cell>
          <cell r="BL733">
            <v>4</v>
          </cell>
          <cell r="BM733">
            <v>0</v>
          </cell>
          <cell r="BN733">
            <v>1</v>
          </cell>
          <cell r="BO733">
            <v>2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4</v>
          </cell>
          <cell r="L734">
            <v>2</v>
          </cell>
          <cell r="M734">
            <v>0</v>
          </cell>
          <cell r="N734">
            <v>3</v>
          </cell>
          <cell r="O734">
            <v>2</v>
          </cell>
          <cell r="P734">
            <v>0</v>
          </cell>
          <cell r="Q734">
            <v>2</v>
          </cell>
          <cell r="R734">
            <v>3</v>
          </cell>
          <cell r="S734">
            <v>6</v>
          </cell>
          <cell r="T734">
            <v>1</v>
          </cell>
          <cell r="U734">
            <v>1</v>
          </cell>
          <cell r="V734">
            <v>24</v>
          </cell>
          <cell r="W734">
            <v>2.75</v>
          </cell>
          <cell r="X734">
            <v>872.72727272727263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4</v>
          </cell>
          <cell r="BE734">
            <v>2</v>
          </cell>
          <cell r="BF734">
            <v>0</v>
          </cell>
          <cell r="BG734">
            <v>3</v>
          </cell>
          <cell r="BH734">
            <v>2</v>
          </cell>
          <cell r="BI734">
            <v>0</v>
          </cell>
          <cell r="BJ734">
            <v>2</v>
          </cell>
          <cell r="BK734">
            <v>3</v>
          </cell>
          <cell r="BL734">
            <v>6</v>
          </cell>
          <cell r="BM734">
            <v>1</v>
          </cell>
          <cell r="BN734">
            <v>1</v>
          </cell>
          <cell r="BO734">
            <v>2.75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7</v>
          </cell>
          <cell r="L736">
            <v>1</v>
          </cell>
          <cell r="M736">
            <v>6</v>
          </cell>
          <cell r="N736">
            <v>0</v>
          </cell>
          <cell r="O736">
            <v>7</v>
          </cell>
          <cell r="P736">
            <v>6</v>
          </cell>
          <cell r="Q736">
            <v>6</v>
          </cell>
          <cell r="R736">
            <v>13</v>
          </cell>
          <cell r="S736">
            <v>7</v>
          </cell>
          <cell r="T736">
            <v>1</v>
          </cell>
          <cell r="U736">
            <v>0</v>
          </cell>
          <cell r="V736">
            <v>61</v>
          </cell>
          <cell r="W736">
            <v>7</v>
          </cell>
          <cell r="X736">
            <v>871.42857142857133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7</v>
          </cell>
          <cell r="BD736">
            <v>7</v>
          </cell>
          <cell r="BE736">
            <v>1</v>
          </cell>
          <cell r="BF736">
            <v>6</v>
          </cell>
          <cell r="BG736">
            <v>0</v>
          </cell>
          <cell r="BH736">
            <v>7</v>
          </cell>
          <cell r="BI736">
            <v>6</v>
          </cell>
          <cell r="BJ736">
            <v>6</v>
          </cell>
          <cell r="BK736">
            <v>13</v>
          </cell>
          <cell r="BL736">
            <v>7</v>
          </cell>
          <cell r="BM736">
            <v>1</v>
          </cell>
          <cell r="BN736">
            <v>0</v>
          </cell>
          <cell r="BO736">
            <v>7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11</v>
          </cell>
          <cell r="K745">
            <v>15</v>
          </cell>
          <cell r="L745">
            <v>7</v>
          </cell>
          <cell r="M745">
            <v>35</v>
          </cell>
          <cell r="N745">
            <v>11</v>
          </cell>
          <cell r="O745">
            <v>16</v>
          </cell>
          <cell r="P745">
            <v>12</v>
          </cell>
          <cell r="Q745">
            <v>61</v>
          </cell>
          <cell r="R745">
            <v>20</v>
          </cell>
          <cell r="S745">
            <v>14</v>
          </cell>
          <cell r="T745">
            <v>4</v>
          </cell>
          <cell r="U745">
            <v>0</v>
          </cell>
          <cell r="V745">
            <v>206</v>
          </cell>
          <cell r="W745">
            <v>17.25</v>
          </cell>
          <cell r="X745">
            <v>1194.2028985507245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1</v>
          </cell>
          <cell r="AH745">
            <v>0</v>
          </cell>
          <cell r="AI745">
            <v>0</v>
          </cell>
          <cell r="AJ745">
            <v>0</v>
          </cell>
          <cell r="AK745">
            <v>1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11</v>
          </cell>
          <cell r="BD745">
            <v>15</v>
          </cell>
          <cell r="BE745">
            <v>7</v>
          </cell>
          <cell r="BF745">
            <v>35</v>
          </cell>
          <cell r="BG745">
            <v>11</v>
          </cell>
          <cell r="BH745">
            <v>16</v>
          </cell>
          <cell r="BI745">
            <v>12</v>
          </cell>
          <cell r="BJ745">
            <v>61</v>
          </cell>
          <cell r="BK745">
            <v>21</v>
          </cell>
          <cell r="BL745">
            <v>14</v>
          </cell>
          <cell r="BM745">
            <v>4</v>
          </cell>
          <cell r="BN745">
            <v>0</v>
          </cell>
          <cell r="BO745">
            <v>17.25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1</v>
          </cell>
          <cell r="P746">
            <v>2</v>
          </cell>
          <cell r="Q746">
            <v>3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6</v>
          </cell>
          <cell r="W746">
            <v>0.25</v>
          </cell>
          <cell r="X746">
            <v>2400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1</v>
          </cell>
          <cell r="BI746">
            <v>2</v>
          </cell>
          <cell r="BJ746">
            <v>3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0.25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2</v>
          </cell>
          <cell r="L747">
            <v>9</v>
          </cell>
          <cell r="M747">
            <v>1</v>
          </cell>
          <cell r="N747">
            <v>10</v>
          </cell>
          <cell r="O747">
            <v>13</v>
          </cell>
          <cell r="P747">
            <v>5</v>
          </cell>
          <cell r="Q747">
            <v>2</v>
          </cell>
          <cell r="R747">
            <v>4</v>
          </cell>
          <cell r="S747">
            <v>0</v>
          </cell>
          <cell r="T747">
            <v>7</v>
          </cell>
          <cell r="U747">
            <v>0</v>
          </cell>
          <cell r="V747">
            <v>53</v>
          </cell>
          <cell r="W747">
            <v>8.75</v>
          </cell>
          <cell r="X747">
            <v>605.71428571428567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2</v>
          </cell>
          <cell r="BE747">
            <v>9</v>
          </cell>
          <cell r="BF747">
            <v>1</v>
          </cell>
          <cell r="BG747">
            <v>10</v>
          </cell>
          <cell r="BH747">
            <v>13</v>
          </cell>
          <cell r="BI747">
            <v>5</v>
          </cell>
          <cell r="BJ747">
            <v>2</v>
          </cell>
          <cell r="BK747">
            <v>4</v>
          </cell>
          <cell r="BL747">
            <v>0</v>
          </cell>
          <cell r="BM747">
            <v>7</v>
          </cell>
          <cell r="BN747">
            <v>0</v>
          </cell>
          <cell r="BO747">
            <v>8.75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3</v>
          </cell>
          <cell r="K749">
            <v>3</v>
          </cell>
          <cell r="L749">
            <v>1</v>
          </cell>
          <cell r="M749">
            <v>3</v>
          </cell>
          <cell r="N749">
            <v>4</v>
          </cell>
          <cell r="O749">
            <v>1</v>
          </cell>
          <cell r="P749">
            <v>4</v>
          </cell>
          <cell r="Q749">
            <v>5</v>
          </cell>
          <cell r="R749">
            <v>6</v>
          </cell>
          <cell r="S749">
            <v>1</v>
          </cell>
          <cell r="T749">
            <v>2</v>
          </cell>
          <cell r="U749">
            <v>1</v>
          </cell>
          <cell r="V749">
            <v>34</v>
          </cell>
          <cell r="W749">
            <v>3.75</v>
          </cell>
          <cell r="X749">
            <v>906.66666666666663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</v>
          </cell>
          <cell r="BD749">
            <v>3</v>
          </cell>
          <cell r="BE749">
            <v>1</v>
          </cell>
          <cell r="BF749">
            <v>3</v>
          </cell>
          <cell r="BG749">
            <v>4</v>
          </cell>
          <cell r="BH749">
            <v>1</v>
          </cell>
          <cell r="BI749">
            <v>4</v>
          </cell>
          <cell r="BJ749">
            <v>5</v>
          </cell>
          <cell r="BK749">
            <v>6</v>
          </cell>
          <cell r="BL749">
            <v>1</v>
          </cell>
          <cell r="BM749">
            <v>2</v>
          </cell>
          <cell r="BN749">
            <v>1</v>
          </cell>
          <cell r="BO749">
            <v>3.75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5</v>
          </cell>
          <cell r="S755">
            <v>2</v>
          </cell>
          <cell r="T755">
            <v>2</v>
          </cell>
          <cell r="U755">
            <v>9</v>
          </cell>
          <cell r="V755">
            <v>18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5</v>
          </cell>
          <cell r="BL755">
            <v>2</v>
          </cell>
          <cell r="BM755">
            <v>2</v>
          </cell>
          <cell r="BN755">
            <v>9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3</v>
          </cell>
          <cell r="K757">
            <v>0</v>
          </cell>
          <cell r="L757">
            <v>0</v>
          </cell>
          <cell r="M757">
            <v>1</v>
          </cell>
          <cell r="N757">
            <v>6</v>
          </cell>
          <cell r="O757">
            <v>1</v>
          </cell>
          <cell r="P757">
            <v>0</v>
          </cell>
          <cell r="Q757">
            <v>0</v>
          </cell>
          <cell r="R757">
            <v>2</v>
          </cell>
          <cell r="S757">
            <v>0</v>
          </cell>
          <cell r="T757">
            <v>0</v>
          </cell>
          <cell r="U757">
            <v>0</v>
          </cell>
          <cell r="V757">
            <v>13</v>
          </cell>
          <cell r="W757">
            <v>1.75</v>
          </cell>
          <cell r="X757">
            <v>742.85714285714289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1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1</v>
          </cell>
          <cell r="BA757">
            <v>1.5</v>
          </cell>
          <cell r="BB757">
            <v>66.666666666666657</v>
          </cell>
          <cell r="BC757">
            <v>3</v>
          </cell>
          <cell r="BD757">
            <v>0</v>
          </cell>
          <cell r="BE757">
            <v>0</v>
          </cell>
          <cell r="BF757">
            <v>1</v>
          </cell>
          <cell r="BG757">
            <v>7</v>
          </cell>
          <cell r="BH757">
            <v>1</v>
          </cell>
          <cell r="BI757">
            <v>0</v>
          </cell>
          <cell r="BJ757">
            <v>0</v>
          </cell>
          <cell r="BK757">
            <v>2</v>
          </cell>
          <cell r="BL757">
            <v>0</v>
          </cell>
          <cell r="BM757">
            <v>0</v>
          </cell>
          <cell r="BN757">
            <v>0</v>
          </cell>
          <cell r="BO757">
            <v>3.25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8</v>
          </cell>
          <cell r="K761">
            <v>1</v>
          </cell>
          <cell r="L761">
            <v>4</v>
          </cell>
          <cell r="M761">
            <v>2</v>
          </cell>
          <cell r="N761">
            <v>3</v>
          </cell>
          <cell r="O761">
            <v>19</v>
          </cell>
          <cell r="P761">
            <v>11</v>
          </cell>
          <cell r="Q761">
            <v>16</v>
          </cell>
          <cell r="R761">
            <v>8</v>
          </cell>
          <cell r="S761">
            <v>1</v>
          </cell>
          <cell r="T761">
            <v>6</v>
          </cell>
          <cell r="U761">
            <v>1</v>
          </cell>
          <cell r="V761">
            <v>80</v>
          </cell>
          <cell r="W761">
            <v>8.75</v>
          </cell>
          <cell r="X761">
            <v>914.28571428571422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8</v>
          </cell>
          <cell r="BD761">
            <v>1</v>
          </cell>
          <cell r="BE761">
            <v>4</v>
          </cell>
          <cell r="BF761">
            <v>2</v>
          </cell>
          <cell r="BG761">
            <v>3</v>
          </cell>
          <cell r="BH761">
            <v>19</v>
          </cell>
          <cell r="BI761">
            <v>11</v>
          </cell>
          <cell r="BJ761">
            <v>16</v>
          </cell>
          <cell r="BK761">
            <v>8</v>
          </cell>
          <cell r="BL761">
            <v>1</v>
          </cell>
          <cell r="BM761">
            <v>6</v>
          </cell>
          <cell r="BN761">
            <v>1</v>
          </cell>
          <cell r="BO761">
            <v>8.75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4</v>
          </cell>
          <cell r="L762">
            <v>8</v>
          </cell>
          <cell r="M762">
            <v>6</v>
          </cell>
          <cell r="N762">
            <v>10</v>
          </cell>
          <cell r="O762">
            <v>3</v>
          </cell>
          <cell r="P762">
            <v>13</v>
          </cell>
          <cell r="Q762">
            <v>10</v>
          </cell>
          <cell r="R762">
            <v>12</v>
          </cell>
          <cell r="S762">
            <v>7</v>
          </cell>
          <cell r="T762">
            <v>6</v>
          </cell>
          <cell r="U762">
            <v>3</v>
          </cell>
          <cell r="V762">
            <v>87</v>
          </cell>
          <cell r="W762">
            <v>9</v>
          </cell>
          <cell r="X762">
            <v>966.66666666666663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5</v>
          </cell>
          <cell r="BD762">
            <v>4</v>
          </cell>
          <cell r="BE762">
            <v>8</v>
          </cell>
          <cell r="BF762">
            <v>6</v>
          </cell>
          <cell r="BG762">
            <v>10</v>
          </cell>
          <cell r="BH762">
            <v>3</v>
          </cell>
          <cell r="BI762">
            <v>13</v>
          </cell>
          <cell r="BJ762">
            <v>10</v>
          </cell>
          <cell r="BK762">
            <v>12</v>
          </cell>
          <cell r="BL762">
            <v>7</v>
          </cell>
          <cell r="BM762">
            <v>6</v>
          </cell>
          <cell r="BN762">
            <v>3</v>
          </cell>
          <cell r="BO762">
            <v>9</v>
          </cell>
        </row>
        <row r="763">
          <cell r="H763">
            <v>32416</v>
          </cell>
          <cell r="I763" t="str">
            <v>NINA RUMI - RIO NANAY</v>
          </cell>
          <cell r="J763">
            <v>2</v>
          </cell>
          <cell r="K763">
            <v>2</v>
          </cell>
          <cell r="L763">
            <v>9</v>
          </cell>
          <cell r="M763">
            <v>2</v>
          </cell>
          <cell r="N763">
            <v>0</v>
          </cell>
          <cell r="O763">
            <v>0</v>
          </cell>
          <cell r="P763">
            <v>6</v>
          </cell>
          <cell r="Q763">
            <v>5</v>
          </cell>
          <cell r="R763">
            <v>5</v>
          </cell>
          <cell r="S763">
            <v>5</v>
          </cell>
          <cell r="T763">
            <v>1</v>
          </cell>
          <cell r="U763">
            <v>2</v>
          </cell>
          <cell r="V763">
            <v>39</v>
          </cell>
          <cell r="W763">
            <v>4</v>
          </cell>
          <cell r="X763">
            <v>975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1</v>
          </cell>
          <cell r="AX763">
            <v>0</v>
          </cell>
          <cell r="AY763">
            <v>0</v>
          </cell>
          <cell r="AZ763">
            <v>1</v>
          </cell>
          <cell r="BA763">
            <v>0</v>
          </cell>
          <cell r="BB763">
            <v>0</v>
          </cell>
          <cell r="BC763">
            <v>2</v>
          </cell>
          <cell r="BD763">
            <v>2</v>
          </cell>
          <cell r="BE763">
            <v>9</v>
          </cell>
          <cell r="BF763">
            <v>2</v>
          </cell>
          <cell r="BG763">
            <v>0</v>
          </cell>
          <cell r="BH763">
            <v>0</v>
          </cell>
          <cell r="BI763">
            <v>6</v>
          </cell>
          <cell r="BJ763">
            <v>5</v>
          </cell>
          <cell r="BK763">
            <v>5</v>
          </cell>
          <cell r="BL763">
            <v>6</v>
          </cell>
          <cell r="BM763">
            <v>1</v>
          </cell>
          <cell r="BN763">
            <v>2</v>
          </cell>
          <cell r="BO763">
            <v>4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1</v>
          </cell>
          <cell r="M764">
            <v>3</v>
          </cell>
          <cell r="N764">
            <v>1</v>
          </cell>
          <cell r="O764">
            <v>1</v>
          </cell>
          <cell r="P764">
            <v>1</v>
          </cell>
          <cell r="Q764">
            <v>0</v>
          </cell>
          <cell r="R764">
            <v>1</v>
          </cell>
          <cell r="S764">
            <v>1</v>
          </cell>
          <cell r="T764">
            <v>2</v>
          </cell>
          <cell r="U764">
            <v>1</v>
          </cell>
          <cell r="V764">
            <v>17</v>
          </cell>
          <cell r="W764">
            <v>2.75</v>
          </cell>
          <cell r="X764">
            <v>618.18181818181813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</v>
          </cell>
          <cell r="BD764">
            <v>2</v>
          </cell>
          <cell r="BE764">
            <v>1</v>
          </cell>
          <cell r="BF764">
            <v>3</v>
          </cell>
          <cell r="BG764">
            <v>1</v>
          </cell>
          <cell r="BH764">
            <v>1</v>
          </cell>
          <cell r="BI764">
            <v>1</v>
          </cell>
          <cell r="BJ764">
            <v>0</v>
          </cell>
          <cell r="BK764">
            <v>1</v>
          </cell>
          <cell r="BL764">
            <v>1</v>
          </cell>
          <cell r="BM764">
            <v>2</v>
          </cell>
          <cell r="BN764">
            <v>1</v>
          </cell>
          <cell r="BO764">
            <v>2.75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1</v>
          </cell>
          <cell r="L765">
            <v>1</v>
          </cell>
          <cell r="M765">
            <v>1</v>
          </cell>
          <cell r="N765">
            <v>0</v>
          </cell>
          <cell r="O765">
            <v>0</v>
          </cell>
          <cell r="P765">
            <v>1</v>
          </cell>
          <cell r="Q765">
            <v>1</v>
          </cell>
          <cell r="R765">
            <v>1</v>
          </cell>
          <cell r="S765">
            <v>0</v>
          </cell>
          <cell r="T765">
            <v>2</v>
          </cell>
          <cell r="U765">
            <v>3</v>
          </cell>
          <cell r="V765">
            <v>11</v>
          </cell>
          <cell r="W765">
            <v>0.75</v>
          </cell>
          <cell r="X765">
            <v>1466.6666666666665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1</v>
          </cell>
          <cell r="BE765">
            <v>1</v>
          </cell>
          <cell r="BF765">
            <v>1</v>
          </cell>
          <cell r="BG765">
            <v>0</v>
          </cell>
          <cell r="BH765">
            <v>0</v>
          </cell>
          <cell r="BI765">
            <v>1</v>
          </cell>
          <cell r="BJ765">
            <v>1</v>
          </cell>
          <cell r="BK765">
            <v>1</v>
          </cell>
          <cell r="BL765">
            <v>0</v>
          </cell>
          <cell r="BM765">
            <v>2</v>
          </cell>
          <cell r="BN765">
            <v>3</v>
          </cell>
          <cell r="BO765">
            <v>0.75</v>
          </cell>
        </row>
        <row r="766">
          <cell r="H766">
            <v>32517</v>
          </cell>
          <cell r="I766" t="str">
            <v>TUPAC AMARU</v>
          </cell>
          <cell r="J766">
            <v>1</v>
          </cell>
          <cell r="K766">
            <v>1</v>
          </cell>
          <cell r="L766">
            <v>8</v>
          </cell>
          <cell r="M766">
            <v>0</v>
          </cell>
          <cell r="N766">
            <v>0</v>
          </cell>
          <cell r="O766">
            <v>5</v>
          </cell>
          <cell r="P766">
            <v>6</v>
          </cell>
          <cell r="Q766">
            <v>7</v>
          </cell>
          <cell r="R766">
            <v>7</v>
          </cell>
          <cell r="S766">
            <v>7</v>
          </cell>
          <cell r="T766">
            <v>10</v>
          </cell>
          <cell r="U766">
            <v>4</v>
          </cell>
          <cell r="V766">
            <v>56</v>
          </cell>
          <cell r="W766">
            <v>3.75</v>
          </cell>
          <cell r="X766">
            <v>1493.3333333333333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1</v>
          </cell>
          <cell r="BD766">
            <v>1</v>
          </cell>
          <cell r="BE766">
            <v>8</v>
          </cell>
          <cell r="BF766">
            <v>0</v>
          </cell>
          <cell r="BG766">
            <v>0</v>
          </cell>
          <cell r="BH766">
            <v>5</v>
          </cell>
          <cell r="BI766">
            <v>6</v>
          </cell>
          <cell r="BJ766">
            <v>7</v>
          </cell>
          <cell r="BK766">
            <v>7</v>
          </cell>
          <cell r="BL766">
            <v>7</v>
          </cell>
          <cell r="BM766">
            <v>10</v>
          </cell>
          <cell r="BN766">
            <v>4</v>
          </cell>
          <cell r="BO766">
            <v>3.75</v>
          </cell>
        </row>
        <row r="767">
          <cell r="H767">
            <v>32709</v>
          </cell>
          <cell r="I767" t="str">
            <v>SANTA SILVIA</v>
          </cell>
          <cell r="J767">
            <v>2</v>
          </cell>
          <cell r="K767">
            <v>3</v>
          </cell>
          <cell r="L767">
            <v>6</v>
          </cell>
          <cell r="M767">
            <v>2</v>
          </cell>
          <cell r="N767">
            <v>3</v>
          </cell>
          <cell r="O767">
            <v>45</v>
          </cell>
          <cell r="P767">
            <v>1</v>
          </cell>
          <cell r="Q767">
            <v>7</v>
          </cell>
          <cell r="R767">
            <v>7</v>
          </cell>
          <cell r="S767">
            <v>5</v>
          </cell>
          <cell r="T767">
            <v>15</v>
          </cell>
          <cell r="U767">
            <v>18</v>
          </cell>
          <cell r="V767">
            <v>114</v>
          </cell>
          <cell r="W767">
            <v>15</v>
          </cell>
          <cell r="X767">
            <v>760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1</v>
          </cell>
          <cell r="AH767">
            <v>0</v>
          </cell>
          <cell r="AI767">
            <v>0</v>
          </cell>
          <cell r="AJ767">
            <v>0</v>
          </cell>
          <cell r="AK767">
            <v>1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2</v>
          </cell>
          <cell r="BD767">
            <v>3</v>
          </cell>
          <cell r="BE767">
            <v>6</v>
          </cell>
          <cell r="BF767">
            <v>2</v>
          </cell>
          <cell r="BG767">
            <v>3</v>
          </cell>
          <cell r="BH767">
            <v>45</v>
          </cell>
          <cell r="BI767">
            <v>1</v>
          </cell>
          <cell r="BJ767">
            <v>7</v>
          </cell>
          <cell r="BK767">
            <v>8</v>
          </cell>
          <cell r="BL767">
            <v>5</v>
          </cell>
          <cell r="BM767">
            <v>15</v>
          </cell>
          <cell r="BN767">
            <v>18</v>
          </cell>
          <cell r="BO767">
            <v>15</v>
          </cell>
        </row>
        <row r="768">
          <cell r="H768">
            <v>32710</v>
          </cell>
          <cell r="I768" t="str">
            <v>CUNINICO</v>
          </cell>
          <cell r="J768">
            <v>43</v>
          </cell>
          <cell r="K768">
            <v>30</v>
          </cell>
          <cell r="L768">
            <v>30</v>
          </cell>
          <cell r="M768">
            <v>61</v>
          </cell>
          <cell r="N768">
            <v>27</v>
          </cell>
          <cell r="O768">
            <v>29</v>
          </cell>
          <cell r="P768">
            <v>52</v>
          </cell>
          <cell r="Q768">
            <v>30</v>
          </cell>
          <cell r="R768">
            <v>32</v>
          </cell>
          <cell r="S768">
            <v>45</v>
          </cell>
          <cell r="T768">
            <v>47</v>
          </cell>
          <cell r="U768">
            <v>18</v>
          </cell>
          <cell r="V768">
            <v>444</v>
          </cell>
          <cell r="W768">
            <v>56.75</v>
          </cell>
          <cell r="X768">
            <v>782.37885462555073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1</v>
          </cell>
          <cell r="AD768">
            <v>0</v>
          </cell>
          <cell r="AE768">
            <v>1</v>
          </cell>
          <cell r="AF768">
            <v>0</v>
          </cell>
          <cell r="AG768">
            <v>1</v>
          </cell>
          <cell r="AH768">
            <v>1</v>
          </cell>
          <cell r="AI768">
            <v>0</v>
          </cell>
          <cell r="AJ768">
            <v>0</v>
          </cell>
          <cell r="AK768">
            <v>4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43</v>
          </cell>
          <cell r="BD768">
            <v>30</v>
          </cell>
          <cell r="BE768">
            <v>30</v>
          </cell>
          <cell r="BF768">
            <v>61</v>
          </cell>
          <cell r="BG768">
            <v>28</v>
          </cell>
          <cell r="BH768">
            <v>29</v>
          </cell>
          <cell r="BI768">
            <v>53</v>
          </cell>
          <cell r="BJ768">
            <v>30</v>
          </cell>
          <cell r="BK768">
            <v>33</v>
          </cell>
          <cell r="BL768">
            <v>46</v>
          </cell>
          <cell r="BM768">
            <v>47</v>
          </cell>
          <cell r="BN768">
            <v>18</v>
          </cell>
          <cell r="BO768">
            <v>56.75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2</v>
          </cell>
          <cell r="L769">
            <v>0</v>
          </cell>
          <cell r="M769">
            <v>2</v>
          </cell>
          <cell r="N769">
            <v>1</v>
          </cell>
          <cell r="O769">
            <v>0</v>
          </cell>
          <cell r="P769">
            <v>1</v>
          </cell>
          <cell r="Q769">
            <v>6</v>
          </cell>
          <cell r="R769">
            <v>5</v>
          </cell>
          <cell r="S769">
            <v>0</v>
          </cell>
          <cell r="T769">
            <v>2</v>
          </cell>
          <cell r="U769">
            <v>0</v>
          </cell>
          <cell r="V769">
            <v>19</v>
          </cell>
          <cell r="W769">
            <v>1.25</v>
          </cell>
          <cell r="X769">
            <v>1520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2</v>
          </cell>
          <cell r="BE769">
            <v>0</v>
          </cell>
          <cell r="BF769">
            <v>2</v>
          </cell>
          <cell r="BG769">
            <v>1</v>
          </cell>
          <cell r="BH769">
            <v>0</v>
          </cell>
          <cell r="BI769">
            <v>1</v>
          </cell>
          <cell r="BJ769">
            <v>6</v>
          </cell>
          <cell r="BK769">
            <v>5</v>
          </cell>
          <cell r="BL769">
            <v>0</v>
          </cell>
          <cell r="BM769">
            <v>2</v>
          </cell>
          <cell r="BN769">
            <v>0</v>
          </cell>
          <cell r="BO769">
            <v>1.25</v>
          </cell>
        </row>
        <row r="770">
          <cell r="H770">
            <v>32646</v>
          </cell>
          <cell r="I770" t="str">
            <v>LA CUMBRE</v>
          </cell>
          <cell r="J770">
            <v>2</v>
          </cell>
          <cell r="K770">
            <v>5</v>
          </cell>
          <cell r="L770">
            <v>7</v>
          </cell>
          <cell r="M770">
            <v>6</v>
          </cell>
          <cell r="N770">
            <v>2</v>
          </cell>
          <cell r="O770">
            <v>2</v>
          </cell>
          <cell r="P770">
            <v>5</v>
          </cell>
          <cell r="Q770">
            <v>11</v>
          </cell>
          <cell r="R770">
            <v>6</v>
          </cell>
          <cell r="S770">
            <v>5</v>
          </cell>
          <cell r="T770">
            <v>6</v>
          </cell>
          <cell r="U770">
            <v>7</v>
          </cell>
          <cell r="V770">
            <v>64</v>
          </cell>
          <cell r="W770">
            <v>6</v>
          </cell>
          <cell r="X770">
            <v>1066.6666666666665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2</v>
          </cell>
          <cell r="BD770">
            <v>5</v>
          </cell>
          <cell r="BE770">
            <v>7</v>
          </cell>
          <cell r="BF770">
            <v>6</v>
          </cell>
          <cell r="BG770">
            <v>2</v>
          </cell>
          <cell r="BH770">
            <v>2</v>
          </cell>
          <cell r="BI770">
            <v>5</v>
          </cell>
          <cell r="BJ770">
            <v>11</v>
          </cell>
          <cell r="BK770">
            <v>6</v>
          </cell>
          <cell r="BL770">
            <v>5</v>
          </cell>
          <cell r="BM770">
            <v>6</v>
          </cell>
          <cell r="BN770">
            <v>7</v>
          </cell>
          <cell r="BO770">
            <v>6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1</v>
          </cell>
          <cell r="K772">
            <v>2</v>
          </cell>
          <cell r="L772">
            <v>3</v>
          </cell>
          <cell r="M772">
            <v>2</v>
          </cell>
          <cell r="N772">
            <v>3</v>
          </cell>
          <cell r="O772">
            <v>4</v>
          </cell>
          <cell r="P772">
            <v>0</v>
          </cell>
          <cell r="Q772">
            <v>5</v>
          </cell>
          <cell r="R772">
            <v>0</v>
          </cell>
          <cell r="S772">
            <v>0</v>
          </cell>
          <cell r="T772">
            <v>6</v>
          </cell>
          <cell r="U772">
            <v>0</v>
          </cell>
          <cell r="V772">
            <v>26</v>
          </cell>
          <cell r="W772">
            <v>3.75</v>
          </cell>
          <cell r="X772">
            <v>693.33333333333337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1</v>
          </cell>
          <cell r="BD772">
            <v>2</v>
          </cell>
          <cell r="BE772">
            <v>3</v>
          </cell>
          <cell r="BF772">
            <v>2</v>
          </cell>
          <cell r="BG772">
            <v>3</v>
          </cell>
          <cell r="BH772">
            <v>4</v>
          </cell>
          <cell r="BI772">
            <v>0</v>
          </cell>
          <cell r="BJ772">
            <v>5</v>
          </cell>
          <cell r="BK772">
            <v>0</v>
          </cell>
          <cell r="BL772">
            <v>0</v>
          </cell>
          <cell r="BM772">
            <v>6</v>
          </cell>
          <cell r="BN772">
            <v>0</v>
          </cell>
          <cell r="BO772">
            <v>3.75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3</v>
          </cell>
          <cell r="K773">
            <v>3</v>
          </cell>
          <cell r="L773">
            <v>2</v>
          </cell>
          <cell r="M773">
            <v>0</v>
          </cell>
          <cell r="N773">
            <v>0</v>
          </cell>
          <cell r="O773">
            <v>0</v>
          </cell>
          <cell r="P773">
            <v>1</v>
          </cell>
          <cell r="Q773">
            <v>4</v>
          </cell>
          <cell r="R773">
            <v>1</v>
          </cell>
          <cell r="S773">
            <v>1</v>
          </cell>
          <cell r="T773">
            <v>2</v>
          </cell>
          <cell r="U773">
            <v>0</v>
          </cell>
          <cell r="V773">
            <v>17</v>
          </cell>
          <cell r="W773">
            <v>2</v>
          </cell>
          <cell r="X773">
            <v>850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</v>
          </cell>
          <cell r="BD773">
            <v>3</v>
          </cell>
          <cell r="BE773">
            <v>2</v>
          </cell>
          <cell r="BF773">
            <v>0</v>
          </cell>
          <cell r="BG773">
            <v>0</v>
          </cell>
          <cell r="BH773">
            <v>0</v>
          </cell>
          <cell r="BI773">
            <v>1</v>
          </cell>
          <cell r="BJ773">
            <v>4</v>
          </cell>
          <cell r="BK773">
            <v>1</v>
          </cell>
          <cell r="BL773">
            <v>1</v>
          </cell>
          <cell r="BM773">
            <v>2</v>
          </cell>
          <cell r="BN773">
            <v>0</v>
          </cell>
          <cell r="BO773">
            <v>2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1</v>
          </cell>
          <cell r="K775">
            <v>6</v>
          </cell>
          <cell r="L775">
            <v>0</v>
          </cell>
          <cell r="M775">
            <v>16</v>
          </cell>
          <cell r="N775">
            <v>14</v>
          </cell>
          <cell r="O775">
            <v>2</v>
          </cell>
          <cell r="P775">
            <v>0</v>
          </cell>
          <cell r="Q775">
            <v>9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48</v>
          </cell>
          <cell r="W775">
            <v>7.25</v>
          </cell>
          <cell r="X775">
            <v>662.06896551724139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1</v>
          </cell>
          <cell r="BD775">
            <v>6</v>
          </cell>
          <cell r="BE775">
            <v>0</v>
          </cell>
          <cell r="BF775">
            <v>16</v>
          </cell>
          <cell r="BG775">
            <v>14</v>
          </cell>
          <cell r="BH775">
            <v>2</v>
          </cell>
          <cell r="BI775">
            <v>0</v>
          </cell>
          <cell r="BJ775">
            <v>9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7.25</v>
          </cell>
        </row>
        <row r="776">
          <cell r="H776">
            <v>32852</v>
          </cell>
          <cell r="I776" t="str">
            <v>NUEVA ALIANZA - RIO CHAMBIRA</v>
          </cell>
          <cell r="J776">
            <v>3</v>
          </cell>
          <cell r="K776">
            <v>0</v>
          </cell>
          <cell r="L776">
            <v>2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5</v>
          </cell>
          <cell r="W776">
            <v>1.25</v>
          </cell>
          <cell r="X776">
            <v>400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</v>
          </cell>
          <cell r="BD776">
            <v>0</v>
          </cell>
          <cell r="BE776">
            <v>2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1.25</v>
          </cell>
        </row>
        <row r="777">
          <cell r="H777">
            <v>32851</v>
          </cell>
          <cell r="I777" t="str">
            <v>LA PETROLERA</v>
          </cell>
          <cell r="J777">
            <v>1</v>
          </cell>
          <cell r="K777">
            <v>4</v>
          </cell>
          <cell r="L777">
            <v>4</v>
          </cell>
          <cell r="M777">
            <v>3</v>
          </cell>
          <cell r="N777">
            <v>2</v>
          </cell>
          <cell r="O777">
            <v>1</v>
          </cell>
          <cell r="P777">
            <v>14</v>
          </cell>
          <cell r="Q777">
            <v>1</v>
          </cell>
          <cell r="R777">
            <v>0</v>
          </cell>
          <cell r="S777">
            <v>6</v>
          </cell>
          <cell r="T777">
            <v>0</v>
          </cell>
          <cell r="U777">
            <v>16</v>
          </cell>
          <cell r="V777">
            <v>52</v>
          </cell>
          <cell r="W777">
            <v>3.5</v>
          </cell>
          <cell r="X777">
            <v>1485.7142857142858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1</v>
          </cell>
          <cell r="BD777">
            <v>4</v>
          </cell>
          <cell r="BE777">
            <v>4</v>
          </cell>
          <cell r="BF777">
            <v>3</v>
          </cell>
          <cell r="BG777">
            <v>2</v>
          </cell>
          <cell r="BH777">
            <v>1</v>
          </cell>
          <cell r="BI777">
            <v>14</v>
          </cell>
          <cell r="BJ777">
            <v>1</v>
          </cell>
          <cell r="BK777">
            <v>0</v>
          </cell>
          <cell r="BL777">
            <v>6</v>
          </cell>
          <cell r="BM777">
            <v>0</v>
          </cell>
          <cell r="BN777">
            <v>16</v>
          </cell>
          <cell r="BO777">
            <v>3.5</v>
          </cell>
        </row>
        <row r="778">
          <cell r="H778">
            <v>33385</v>
          </cell>
          <cell r="I778" t="str">
            <v>PUERTO ALEGRE DE LAGUNAS</v>
          </cell>
          <cell r="J778">
            <v>4</v>
          </cell>
          <cell r="K778">
            <v>3</v>
          </cell>
          <cell r="L778">
            <v>0</v>
          </cell>
          <cell r="M778">
            <v>7</v>
          </cell>
          <cell r="N778">
            <v>2</v>
          </cell>
          <cell r="O778">
            <v>4</v>
          </cell>
          <cell r="P778">
            <v>3</v>
          </cell>
          <cell r="Q778">
            <v>2</v>
          </cell>
          <cell r="R778">
            <v>2</v>
          </cell>
          <cell r="S778">
            <v>3</v>
          </cell>
          <cell r="T778">
            <v>1</v>
          </cell>
          <cell r="U778">
            <v>1</v>
          </cell>
          <cell r="V778">
            <v>32</v>
          </cell>
          <cell r="W778">
            <v>4</v>
          </cell>
          <cell r="X778">
            <v>800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4</v>
          </cell>
          <cell r="BD778">
            <v>3</v>
          </cell>
          <cell r="BE778">
            <v>0</v>
          </cell>
          <cell r="BF778">
            <v>7</v>
          </cell>
          <cell r="BG778">
            <v>2</v>
          </cell>
          <cell r="BH778">
            <v>4</v>
          </cell>
          <cell r="BI778">
            <v>3</v>
          </cell>
          <cell r="BJ778">
            <v>2</v>
          </cell>
          <cell r="BK778">
            <v>2</v>
          </cell>
          <cell r="BL778">
            <v>3</v>
          </cell>
          <cell r="BM778">
            <v>1</v>
          </cell>
          <cell r="BN778">
            <v>1</v>
          </cell>
          <cell r="BO778">
            <v>4</v>
          </cell>
        </row>
        <row r="779">
          <cell r="H779">
            <v>33384</v>
          </cell>
          <cell r="I779" t="str">
            <v>UNION ZANCUDO DE LAGUNAS</v>
          </cell>
          <cell r="J779">
            <v>1</v>
          </cell>
          <cell r="K779">
            <v>1</v>
          </cell>
          <cell r="L779">
            <v>1</v>
          </cell>
          <cell r="M779">
            <v>3</v>
          </cell>
          <cell r="N779">
            <v>2</v>
          </cell>
          <cell r="O779">
            <v>6</v>
          </cell>
          <cell r="P779">
            <v>8</v>
          </cell>
          <cell r="Q779">
            <v>4</v>
          </cell>
          <cell r="R779">
            <v>1</v>
          </cell>
          <cell r="S779">
            <v>2</v>
          </cell>
          <cell r="T779">
            <v>2</v>
          </cell>
          <cell r="U779">
            <v>6</v>
          </cell>
          <cell r="V779">
            <v>37</v>
          </cell>
          <cell r="W779">
            <v>2.5</v>
          </cell>
          <cell r="X779">
            <v>1480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1</v>
          </cell>
          <cell r="BD779">
            <v>1</v>
          </cell>
          <cell r="BE779">
            <v>1</v>
          </cell>
          <cell r="BF779">
            <v>3</v>
          </cell>
          <cell r="BG779">
            <v>2</v>
          </cell>
          <cell r="BH779">
            <v>6</v>
          </cell>
          <cell r="BI779">
            <v>8</v>
          </cell>
          <cell r="BJ779">
            <v>4</v>
          </cell>
          <cell r="BK779">
            <v>1</v>
          </cell>
          <cell r="BL779">
            <v>2</v>
          </cell>
          <cell r="BM779">
            <v>2</v>
          </cell>
          <cell r="BN779">
            <v>6</v>
          </cell>
          <cell r="BO779">
            <v>2.5</v>
          </cell>
        </row>
        <row r="780">
          <cell r="H780">
            <v>33683</v>
          </cell>
          <cell r="I780" t="str">
            <v>NUEVO SAN LORENZO</v>
          </cell>
          <cell r="J780">
            <v>1</v>
          </cell>
          <cell r="K780">
            <v>2</v>
          </cell>
          <cell r="L780">
            <v>3</v>
          </cell>
          <cell r="M780">
            <v>0</v>
          </cell>
          <cell r="N780">
            <v>0</v>
          </cell>
          <cell r="O780">
            <v>2</v>
          </cell>
          <cell r="P780">
            <v>0</v>
          </cell>
          <cell r="Q780">
            <v>0</v>
          </cell>
          <cell r="R780">
            <v>1</v>
          </cell>
          <cell r="S780">
            <v>8</v>
          </cell>
          <cell r="T780">
            <v>0</v>
          </cell>
          <cell r="U780">
            <v>0</v>
          </cell>
          <cell r="V780">
            <v>17</v>
          </cell>
          <cell r="W780">
            <v>1.75</v>
          </cell>
          <cell r="X780">
            <v>971.42857142857133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2</v>
          </cell>
          <cell r="AH780">
            <v>0</v>
          </cell>
          <cell r="AI780">
            <v>0</v>
          </cell>
          <cell r="AJ780">
            <v>0</v>
          </cell>
          <cell r="AK780">
            <v>2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1</v>
          </cell>
          <cell r="AX780">
            <v>0</v>
          </cell>
          <cell r="AY780">
            <v>0</v>
          </cell>
          <cell r="AZ780">
            <v>1</v>
          </cell>
          <cell r="BA780">
            <v>0</v>
          </cell>
          <cell r="BB780">
            <v>0</v>
          </cell>
          <cell r="BC780">
            <v>1</v>
          </cell>
          <cell r="BD780">
            <v>2</v>
          </cell>
          <cell r="BE780">
            <v>3</v>
          </cell>
          <cell r="BF780">
            <v>0</v>
          </cell>
          <cell r="BG780">
            <v>0</v>
          </cell>
          <cell r="BH780">
            <v>2</v>
          </cell>
          <cell r="BI780">
            <v>0</v>
          </cell>
          <cell r="BJ780">
            <v>0</v>
          </cell>
          <cell r="BK780">
            <v>3</v>
          </cell>
          <cell r="BL780">
            <v>9</v>
          </cell>
          <cell r="BM780">
            <v>0</v>
          </cell>
          <cell r="BN780">
            <v>0</v>
          </cell>
          <cell r="BO780">
            <v>1.75</v>
          </cell>
        </row>
        <row r="781">
          <cell r="H781">
            <v>34149</v>
          </cell>
          <cell r="I781" t="str">
            <v>NUEVA UNIÓN DEL CHAMBIRA</v>
          </cell>
          <cell r="J781">
            <v>9</v>
          </cell>
          <cell r="K781">
            <v>9</v>
          </cell>
          <cell r="L781">
            <v>3</v>
          </cell>
          <cell r="M781">
            <v>1</v>
          </cell>
          <cell r="N781">
            <v>12</v>
          </cell>
          <cell r="O781">
            <v>6</v>
          </cell>
          <cell r="P781">
            <v>15</v>
          </cell>
          <cell r="Q781">
            <v>4</v>
          </cell>
          <cell r="R781">
            <v>12</v>
          </cell>
          <cell r="S781">
            <v>0</v>
          </cell>
          <cell r="T781">
            <v>0</v>
          </cell>
          <cell r="U781">
            <v>0</v>
          </cell>
          <cell r="V781">
            <v>71</v>
          </cell>
          <cell r="W781">
            <v>8.5</v>
          </cell>
          <cell r="X781">
            <v>835.2941176470589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9</v>
          </cell>
          <cell r="BD781">
            <v>9</v>
          </cell>
          <cell r="BE781">
            <v>3</v>
          </cell>
          <cell r="BF781">
            <v>1</v>
          </cell>
          <cell r="BG781">
            <v>12</v>
          </cell>
          <cell r="BH781">
            <v>6</v>
          </cell>
          <cell r="BI781">
            <v>15</v>
          </cell>
          <cell r="BJ781">
            <v>4</v>
          </cell>
          <cell r="BK781">
            <v>12</v>
          </cell>
          <cell r="BL781">
            <v>0</v>
          </cell>
          <cell r="BM781">
            <v>0</v>
          </cell>
          <cell r="BN781">
            <v>0</v>
          </cell>
          <cell r="BO781">
            <v>8.5</v>
          </cell>
        </row>
        <row r="782">
          <cell r="H782">
            <v>34150</v>
          </cell>
          <cell r="I782" t="str">
            <v>SANTA ROSA DEL PATOYACU DEL CHAMBIRA</v>
          </cell>
          <cell r="J782">
            <v>2</v>
          </cell>
          <cell r="K782">
            <v>0</v>
          </cell>
          <cell r="L782">
            <v>52</v>
          </cell>
          <cell r="M782">
            <v>7</v>
          </cell>
          <cell r="N782">
            <v>3</v>
          </cell>
          <cell r="O782">
            <v>0</v>
          </cell>
          <cell r="P782">
            <v>2</v>
          </cell>
          <cell r="Q782">
            <v>1</v>
          </cell>
          <cell r="R782">
            <v>0</v>
          </cell>
          <cell r="S782">
            <v>0</v>
          </cell>
          <cell r="T782">
            <v>0</v>
          </cell>
          <cell r="U782">
            <v>10</v>
          </cell>
          <cell r="V782">
            <v>77</v>
          </cell>
          <cell r="W782">
            <v>16</v>
          </cell>
          <cell r="X782">
            <v>481.25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2</v>
          </cell>
          <cell r="BD782">
            <v>0</v>
          </cell>
          <cell r="BE782">
            <v>52</v>
          </cell>
          <cell r="BF782">
            <v>7</v>
          </cell>
          <cell r="BG782">
            <v>3</v>
          </cell>
          <cell r="BH782">
            <v>0</v>
          </cell>
          <cell r="BI782">
            <v>2</v>
          </cell>
          <cell r="BJ782">
            <v>1</v>
          </cell>
          <cell r="BK782">
            <v>0</v>
          </cell>
          <cell r="BL782">
            <v>0</v>
          </cell>
          <cell r="BM782">
            <v>0</v>
          </cell>
          <cell r="BN782">
            <v>10</v>
          </cell>
          <cell r="BO782">
            <v>16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4</v>
          </cell>
          <cell r="K784">
            <v>0</v>
          </cell>
          <cell r="L784">
            <v>0</v>
          </cell>
          <cell r="M784">
            <v>1</v>
          </cell>
          <cell r="N784">
            <v>1</v>
          </cell>
          <cell r="O784">
            <v>0</v>
          </cell>
          <cell r="P784">
            <v>4</v>
          </cell>
          <cell r="Q784">
            <v>0</v>
          </cell>
          <cell r="R784">
            <v>2</v>
          </cell>
          <cell r="S784">
            <v>4</v>
          </cell>
          <cell r="T784">
            <v>7</v>
          </cell>
          <cell r="U784">
            <v>6</v>
          </cell>
          <cell r="V784">
            <v>29</v>
          </cell>
          <cell r="W784">
            <v>1.5</v>
          </cell>
          <cell r="X784">
            <v>1933.3333333333333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2</v>
          </cell>
          <cell r="AH784">
            <v>0</v>
          </cell>
          <cell r="AI784">
            <v>1</v>
          </cell>
          <cell r="AJ784">
            <v>0</v>
          </cell>
          <cell r="AK784">
            <v>3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4</v>
          </cell>
          <cell r="BD784">
            <v>0</v>
          </cell>
          <cell r="BE784">
            <v>0</v>
          </cell>
          <cell r="BF784">
            <v>1</v>
          </cell>
          <cell r="BG784">
            <v>1</v>
          </cell>
          <cell r="BH784">
            <v>0</v>
          </cell>
          <cell r="BI784">
            <v>4</v>
          </cell>
          <cell r="BJ784">
            <v>0</v>
          </cell>
          <cell r="BK784">
            <v>4</v>
          </cell>
          <cell r="BL784">
            <v>4</v>
          </cell>
          <cell r="BM784">
            <v>8</v>
          </cell>
          <cell r="BN784">
            <v>6</v>
          </cell>
          <cell r="BO784">
            <v>1.5</v>
          </cell>
        </row>
        <row r="785">
          <cell r="H785">
            <v>34501</v>
          </cell>
          <cell r="I785" t="str">
            <v>SIWIN</v>
          </cell>
          <cell r="J785">
            <v>9</v>
          </cell>
          <cell r="K785">
            <v>2</v>
          </cell>
          <cell r="L785">
            <v>9</v>
          </cell>
          <cell r="M785">
            <v>6</v>
          </cell>
          <cell r="N785">
            <v>25</v>
          </cell>
          <cell r="O785">
            <v>15</v>
          </cell>
          <cell r="P785">
            <v>2</v>
          </cell>
          <cell r="Q785">
            <v>0</v>
          </cell>
          <cell r="R785">
            <v>0</v>
          </cell>
          <cell r="S785">
            <v>3</v>
          </cell>
          <cell r="T785">
            <v>0</v>
          </cell>
          <cell r="U785">
            <v>0</v>
          </cell>
          <cell r="V785">
            <v>71</v>
          </cell>
          <cell r="W785">
            <v>14.75</v>
          </cell>
          <cell r="X785">
            <v>481.35593220338978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1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1</v>
          </cell>
          <cell r="BA785">
            <v>1.5</v>
          </cell>
          <cell r="BB785">
            <v>66.666666666666657</v>
          </cell>
          <cell r="BC785">
            <v>10</v>
          </cell>
          <cell r="BD785">
            <v>2</v>
          </cell>
          <cell r="BE785">
            <v>9</v>
          </cell>
          <cell r="BF785">
            <v>6</v>
          </cell>
          <cell r="BG785">
            <v>25</v>
          </cell>
          <cell r="BH785">
            <v>15</v>
          </cell>
          <cell r="BI785">
            <v>2</v>
          </cell>
          <cell r="BJ785">
            <v>0</v>
          </cell>
          <cell r="BK785">
            <v>0</v>
          </cell>
          <cell r="BL785">
            <v>3</v>
          </cell>
          <cell r="BM785">
            <v>0</v>
          </cell>
          <cell r="BN785">
            <v>0</v>
          </cell>
          <cell r="BO785">
            <v>16.25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8</v>
          </cell>
          <cell r="Q786">
            <v>0</v>
          </cell>
          <cell r="R786">
            <v>0</v>
          </cell>
          <cell r="S786">
            <v>4</v>
          </cell>
          <cell r="T786">
            <v>3</v>
          </cell>
          <cell r="U786">
            <v>0</v>
          </cell>
          <cell r="V786">
            <v>15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8</v>
          </cell>
          <cell r="BJ786">
            <v>0</v>
          </cell>
          <cell r="BK786">
            <v>0</v>
          </cell>
          <cell r="BL786">
            <v>4</v>
          </cell>
          <cell r="BM786">
            <v>3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6</v>
          </cell>
          <cell r="K787">
            <v>4</v>
          </cell>
          <cell r="L787">
            <v>6</v>
          </cell>
          <cell r="M787">
            <v>6</v>
          </cell>
          <cell r="N787">
            <v>6</v>
          </cell>
          <cell r="O787">
            <v>2</v>
          </cell>
          <cell r="P787">
            <v>2</v>
          </cell>
          <cell r="Q787">
            <v>2</v>
          </cell>
          <cell r="R787">
            <v>8</v>
          </cell>
          <cell r="S787">
            <v>3</v>
          </cell>
          <cell r="T787">
            <v>5</v>
          </cell>
          <cell r="U787">
            <v>3</v>
          </cell>
          <cell r="V787">
            <v>53</v>
          </cell>
          <cell r="W787">
            <v>7.5</v>
          </cell>
          <cell r="X787">
            <v>706.66666666666663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6</v>
          </cell>
          <cell r="BD787">
            <v>4</v>
          </cell>
          <cell r="BE787">
            <v>6</v>
          </cell>
          <cell r="BF787">
            <v>6</v>
          </cell>
          <cell r="BG787">
            <v>6</v>
          </cell>
          <cell r="BH787">
            <v>2</v>
          </cell>
          <cell r="BI787">
            <v>2</v>
          </cell>
          <cell r="BJ787">
            <v>2</v>
          </cell>
          <cell r="BK787">
            <v>8</v>
          </cell>
          <cell r="BL787">
            <v>3</v>
          </cell>
          <cell r="BM787">
            <v>5</v>
          </cell>
          <cell r="BN787">
            <v>3</v>
          </cell>
          <cell r="BO787">
            <v>7.5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1</v>
          </cell>
          <cell r="Q788">
            <v>0</v>
          </cell>
          <cell r="R788">
            <v>0</v>
          </cell>
          <cell r="S788">
            <v>0</v>
          </cell>
          <cell r="T788">
            <v>2</v>
          </cell>
          <cell r="U788">
            <v>2</v>
          </cell>
          <cell r="V788">
            <v>5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1</v>
          </cell>
          <cell r="BJ788">
            <v>0</v>
          </cell>
          <cell r="BK788">
            <v>0</v>
          </cell>
          <cell r="BL788">
            <v>0</v>
          </cell>
          <cell r="BM788">
            <v>2</v>
          </cell>
          <cell r="BN788">
            <v>2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0.86666666666666659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0.86666666666666659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0.86666666666666659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0.86666666666666659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2.166666666666667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2.166666666666667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3.0333333333333337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3.0333333333333337</v>
          </cell>
        </row>
        <row r="10">
          <cell r="H10">
            <v>6</v>
          </cell>
          <cell r="I10" t="str">
            <v>P.S. 1 DIAMANTE AZUL</v>
          </cell>
          <cell r="J10">
            <v>1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1</v>
          </cell>
          <cell r="W10">
            <v>1.7333333333333332</v>
          </cell>
          <cell r="X10">
            <v>57.692307692307701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1.7333333333333332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1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3</v>
          </cell>
          <cell r="R11">
            <v>0</v>
          </cell>
          <cell r="S11">
            <v>5</v>
          </cell>
          <cell r="T11">
            <v>1</v>
          </cell>
          <cell r="U11">
            <v>0</v>
          </cell>
          <cell r="V11">
            <v>10</v>
          </cell>
          <cell r="W11">
            <v>6.5</v>
          </cell>
          <cell r="X11">
            <v>153.84615384615387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3</v>
          </cell>
          <cell r="AV11">
            <v>0</v>
          </cell>
          <cell r="AW11">
            <v>5</v>
          </cell>
          <cell r="AX11">
            <v>1</v>
          </cell>
          <cell r="AY11">
            <v>0</v>
          </cell>
          <cell r="AZ11">
            <v>6.5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1</v>
          </cell>
          <cell r="W12">
            <v>0.43333333333333329</v>
          </cell>
          <cell r="X12">
            <v>230.7692307692308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0.43333333333333329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1</v>
          </cell>
          <cell r="M13">
            <v>1</v>
          </cell>
          <cell r="N13">
            <v>1</v>
          </cell>
          <cell r="O13">
            <v>2</v>
          </cell>
          <cell r="P13">
            <v>0</v>
          </cell>
          <cell r="Q13">
            <v>2</v>
          </cell>
          <cell r="R13">
            <v>1</v>
          </cell>
          <cell r="S13">
            <v>0</v>
          </cell>
          <cell r="T13">
            <v>0</v>
          </cell>
          <cell r="U13">
            <v>0</v>
          </cell>
          <cell r="V13">
            <v>8</v>
          </cell>
          <cell r="W13">
            <v>14.733333333333334</v>
          </cell>
          <cell r="X13">
            <v>54.298642533936651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1</v>
          </cell>
          <cell r="AR13">
            <v>1</v>
          </cell>
          <cell r="AS13">
            <v>2</v>
          </cell>
          <cell r="AT13">
            <v>0</v>
          </cell>
          <cell r="AU13">
            <v>2</v>
          </cell>
          <cell r="AV13">
            <v>1</v>
          </cell>
          <cell r="AW13">
            <v>0</v>
          </cell>
          <cell r="AX13">
            <v>0</v>
          </cell>
          <cell r="AY13">
            <v>0</v>
          </cell>
          <cell r="AZ13">
            <v>14.733333333333334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1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1</v>
          </cell>
          <cell r="W15">
            <v>0.86666666666666659</v>
          </cell>
          <cell r="X15">
            <v>115.3846153846154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0.86666666666666659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2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2</v>
          </cell>
          <cell r="W17">
            <v>0.43333333333333329</v>
          </cell>
          <cell r="X17">
            <v>461.5384615384616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2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0.43333333333333329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0.43333333333333329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0.43333333333333329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1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2</v>
          </cell>
          <cell r="W19">
            <v>0.43333333333333329</v>
          </cell>
          <cell r="X19">
            <v>461.5384615384616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1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0.43333333333333329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1</v>
          </cell>
          <cell r="L20">
            <v>1</v>
          </cell>
          <cell r="M20">
            <v>0</v>
          </cell>
          <cell r="N20">
            <v>0</v>
          </cell>
          <cell r="O20">
            <v>4</v>
          </cell>
          <cell r="P20">
            <v>1</v>
          </cell>
          <cell r="Q20">
            <v>1</v>
          </cell>
          <cell r="R20">
            <v>0</v>
          </cell>
          <cell r="S20">
            <v>1</v>
          </cell>
          <cell r="T20">
            <v>1</v>
          </cell>
          <cell r="U20">
            <v>2</v>
          </cell>
          <cell r="V20">
            <v>16</v>
          </cell>
          <cell r="W20">
            <v>39.866666666666667</v>
          </cell>
          <cell r="X20">
            <v>40.133779264214049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1</v>
          </cell>
          <cell r="AP20">
            <v>1</v>
          </cell>
          <cell r="AQ20">
            <v>0</v>
          </cell>
          <cell r="AR20">
            <v>0</v>
          </cell>
          <cell r="AS20">
            <v>4</v>
          </cell>
          <cell r="AT20">
            <v>1</v>
          </cell>
          <cell r="AU20">
            <v>1</v>
          </cell>
          <cell r="AV20">
            <v>0</v>
          </cell>
          <cell r="AW20">
            <v>1</v>
          </cell>
          <cell r="AX20">
            <v>1</v>
          </cell>
          <cell r="AY20">
            <v>2</v>
          </cell>
          <cell r="AZ20">
            <v>39.866666666666667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5.6333333333333329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5.6333333333333329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1.3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1.3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1.3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1.3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0.43333333333333329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0.43333333333333329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1</v>
          </cell>
          <cell r="V27">
            <v>1</v>
          </cell>
          <cell r="W27">
            <v>2.166666666666667</v>
          </cell>
          <cell r="X27">
            <v>46.153846153846146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2.166666666666667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3</v>
          </cell>
          <cell r="L28">
            <v>11</v>
          </cell>
          <cell r="M28">
            <v>2</v>
          </cell>
          <cell r="N28">
            <v>2</v>
          </cell>
          <cell r="O28">
            <v>0</v>
          </cell>
          <cell r="P28">
            <v>2</v>
          </cell>
          <cell r="Q28">
            <v>1</v>
          </cell>
          <cell r="R28">
            <v>0</v>
          </cell>
          <cell r="S28">
            <v>1</v>
          </cell>
          <cell r="T28">
            <v>2</v>
          </cell>
          <cell r="U28">
            <v>3</v>
          </cell>
          <cell r="V28">
            <v>28</v>
          </cell>
          <cell r="W28">
            <v>55.9</v>
          </cell>
          <cell r="X28">
            <v>50.089445438282652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3</v>
          </cell>
          <cell r="AP28">
            <v>11</v>
          </cell>
          <cell r="AQ28">
            <v>2</v>
          </cell>
          <cell r="AR28">
            <v>2</v>
          </cell>
          <cell r="AS28">
            <v>0</v>
          </cell>
          <cell r="AT28">
            <v>2</v>
          </cell>
          <cell r="AU28">
            <v>1</v>
          </cell>
          <cell r="AV28">
            <v>0</v>
          </cell>
          <cell r="AW28">
            <v>1</v>
          </cell>
          <cell r="AX28">
            <v>2</v>
          </cell>
          <cell r="AY28">
            <v>3</v>
          </cell>
          <cell r="AZ28">
            <v>55.9</v>
          </cell>
        </row>
        <row r="29">
          <cell r="H29">
            <v>25</v>
          </cell>
          <cell r="I29" t="str">
            <v>SAN JUAN DE MIRAFLORES</v>
          </cell>
          <cell r="J29">
            <v>4</v>
          </cell>
          <cell r="K29">
            <v>7</v>
          </cell>
          <cell r="L29">
            <v>5</v>
          </cell>
          <cell r="M29">
            <v>1</v>
          </cell>
          <cell r="N29">
            <v>2</v>
          </cell>
          <cell r="O29">
            <v>0</v>
          </cell>
          <cell r="P29">
            <v>2</v>
          </cell>
          <cell r="Q29">
            <v>0</v>
          </cell>
          <cell r="R29">
            <v>1</v>
          </cell>
          <cell r="S29">
            <v>2</v>
          </cell>
          <cell r="T29">
            <v>0</v>
          </cell>
          <cell r="U29">
            <v>0</v>
          </cell>
          <cell r="V29">
            <v>24</v>
          </cell>
          <cell r="W29">
            <v>7.3666666666666671</v>
          </cell>
          <cell r="X29">
            <v>325.79185520361989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4</v>
          </cell>
          <cell r="AO29">
            <v>7</v>
          </cell>
          <cell r="AP29">
            <v>5</v>
          </cell>
          <cell r="AQ29">
            <v>1</v>
          </cell>
          <cell r="AR29">
            <v>2</v>
          </cell>
          <cell r="AS29">
            <v>0</v>
          </cell>
          <cell r="AT29">
            <v>2</v>
          </cell>
          <cell r="AU29">
            <v>0</v>
          </cell>
          <cell r="AV29">
            <v>1</v>
          </cell>
          <cell r="AW29">
            <v>2</v>
          </cell>
          <cell r="AX29">
            <v>0</v>
          </cell>
          <cell r="AY29">
            <v>0</v>
          </cell>
          <cell r="AZ29">
            <v>7.3666666666666671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0.43333333333333329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0.43333333333333329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1</v>
          </cell>
          <cell r="S31">
            <v>0</v>
          </cell>
          <cell r="T31">
            <v>0</v>
          </cell>
          <cell r="U31">
            <v>0</v>
          </cell>
          <cell r="V31">
            <v>1</v>
          </cell>
          <cell r="W31">
            <v>4.7666666666666666</v>
          </cell>
          <cell r="X31">
            <v>20.97902097902098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1</v>
          </cell>
          <cell r="AW31">
            <v>0</v>
          </cell>
          <cell r="AX31">
            <v>0</v>
          </cell>
          <cell r="AY31">
            <v>0</v>
          </cell>
          <cell r="AZ31">
            <v>4.7666666666666666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1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1</v>
          </cell>
          <cell r="W33">
            <v>13.866666666666665</v>
          </cell>
          <cell r="X33">
            <v>7.2115384615384626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1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13.866666666666665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1</v>
          </cell>
          <cell r="M34">
            <v>0</v>
          </cell>
          <cell r="N34">
            <v>1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2</v>
          </cell>
          <cell r="W34">
            <v>3.0333333333333337</v>
          </cell>
          <cell r="X34">
            <v>65.934065934065927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1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3.0333333333333337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1</v>
          </cell>
          <cell r="W35">
            <v>0.43333333333333329</v>
          </cell>
          <cell r="X35">
            <v>230.7692307692308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1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0.43333333333333329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2</v>
          </cell>
          <cell r="M36">
            <v>0</v>
          </cell>
          <cell r="N36">
            <v>1</v>
          </cell>
          <cell r="O36">
            <v>0</v>
          </cell>
          <cell r="P36">
            <v>1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5</v>
          </cell>
          <cell r="W36">
            <v>1.7333333333333332</v>
          </cell>
          <cell r="X36">
            <v>288.46153846153851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2</v>
          </cell>
          <cell r="AQ36">
            <v>0</v>
          </cell>
          <cell r="AR36">
            <v>1</v>
          </cell>
          <cell r="AS36">
            <v>0</v>
          </cell>
          <cell r="AT36">
            <v>1</v>
          </cell>
          <cell r="AU36">
            <v>0</v>
          </cell>
          <cell r="AV36">
            <v>1</v>
          </cell>
          <cell r="AW36">
            <v>0</v>
          </cell>
          <cell r="AX36">
            <v>0</v>
          </cell>
          <cell r="AY36">
            <v>0</v>
          </cell>
          <cell r="AZ36">
            <v>1.7333333333333332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2</v>
          </cell>
          <cell r="K37">
            <v>0</v>
          </cell>
          <cell r="L37">
            <v>0</v>
          </cell>
          <cell r="M37">
            <v>0</v>
          </cell>
          <cell r="N37">
            <v>2</v>
          </cell>
          <cell r="O37">
            <v>3</v>
          </cell>
          <cell r="P37">
            <v>2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2</v>
          </cell>
          <cell r="V37">
            <v>11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2</v>
          </cell>
          <cell r="AO37">
            <v>0</v>
          </cell>
          <cell r="AP37">
            <v>0</v>
          </cell>
          <cell r="AQ37">
            <v>0</v>
          </cell>
          <cell r="AR37">
            <v>2</v>
          </cell>
          <cell r="AS37">
            <v>3</v>
          </cell>
          <cell r="AT37">
            <v>2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2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0.43333333333333329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0.43333333333333329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1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2</v>
          </cell>
          <cell r="T41">
            <v>0</v>
          </cell>
          <cell r="U41">
            <v>0</v>
          </cell>
          <cell r="V41">
            <v>3</v>
          </cell>
          <cell r="W41">
            <v>6.9333333333333327</v>
          </cell>
          <cell r="X41">
            <v>43.269230769230774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1</v>
          </cell>
          <cell r="AW41">
            <v>2</v>
          </cell>
          <cell r="AX41">
            <v>0</v>
          </cell>
          <cell r="AY41">
            <v>0</v>
          </cell>
          <cell r="AZ41">
            <v>6.9333333333333327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1.7333333333333332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1.7333333333333332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2</v>
          </cell>
          <cell r="L54">
            <v>4</v>
          </cell>
          <cell r="M54">
            <v>6</v>
          </cell>
          <cell r="N54">
            <v>1</v>
          </cell>
          <cell r="O54">
            <v>1</v>
          </cell>
          <cell r="P54">
            <v>2</v>
          </cell>
          <cell r="Q54">
            <v>0</v>
          </cell>
          <cell r="R54">
            <v>1</v>
          </cell>
          <cell r="S54">
            <v>0</v>
          </cell>
          <cell r="T54">
            <v>1</v>
          </cell>
          <cell r="U54">
            <v>1</v>
          </cell>
          <cell r="V54">
            <v>19</v>
          </cell>
          <cell r="W54">
            <v>6.5</v>
          </cell>
          <cell r="X54">
            <v>292.30769230769226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2</v>
          </cell>
          <cell r="AP54">
            <v>4</v>
          </cell>
          <cell r="AQ54">
            <v>6</v>
          </cell>
          <cell r="AR54">
            <v>1</v>
          </cell>
          <cell r="AS54">
            <v>1</v>
          </cell>
          <cell r="AT54">
            <v>2</v>
          </cell>
          <cell r="AU54">
            <v>0</v>
          </cell>
          <cell r="AV54">
            <v>1</v>
          </cell>
          <cell r="AW54">
            <v>0</v>
          </cell>
          <cell r="AX54">
            <v>1</v>
          </cell>
          <cell r="AY54">
            <v>1</v>
          </cell>
          <cell r="AZ54">
            <v>6.5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1.7333333333333332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1.7333333333333332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0.43333333333333329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0.43333333333333329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0.43333333333333329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0.43333333333333329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11.7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11.7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0.43333333333333329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0.43333333333333329</v>
          </cell>
        </row>
        <row r="67">
          <cell r="H67">
            <v>64</v>
          </cell>
          <cell r="I67" t="str">
            <v>IPRESS I-3 MAZAN</v>
          </cell>
          <cell r="J67">
            <v>2</v>
          </cell>
          <cell r="K67">
            <v>0</v>
          </cell>
          <cell r="L67">
            <v>0</v>
          </cell>
          <cell r="M67">
            <v>0</v>
          </cell>
          <cell r="N67">
            <v>1</v>
          </cell>
          <cell r="O67">
            <v>2</v>
          </cell>
          <cell r="P67">
            <v>1</v>
          </cell>
          <cell r="Q67">
            <v>1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7</v>
          </cell>
          <cell r="W67">
            <v>12.566666666666666</v>
          </cell>
          <cell r="X67">
            <v>55.702917771883286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2</v>
          </cell>
          <cell r="AO67">
            <v>0</v>
          </cell>
          <cell r="AP67">
            <v>0</v>
          </cell>
          <cell r="AQ67">
            <v>0</v>
          </cell>
          <cell r="AR67">
            <v>1</v>
          </cell>
          <cell r="AS67">
            <v>2</v>
          </cell>
          <cell r="AT67">
            <v>1</v>
          </cell>
          <cell r="AU67">
            <v>1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12.566666666666666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1</v>
          </cell>
          <cell r="W68">
            <v>3.9</v>
          </cell>
          <cell r="X68">
            <v>25.641025641025646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1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3.9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3</v>
          </cell>
          <cell r="O69">
            <v>0</v>
          </cell>
          <cell r="P69">
            <v>1</v>
          </cell>
          <cell r="Q69">
            <v>2</v>
          </cell>
          <cell r="R69">
            <v>0</v>
          </cell>
          <cell r="S69">
            <v>1</v>
          </cell>
          <cell r="T69">
            <v>0</v>
          </cell>
          <cell r="U69">
            <v>0</v>
          </cell>
          <cell r="V69">
            <v>7</v>
          </cell>
          <cell r="W69">
            <v>13</v>
          </cell>
          <cell r="X69">
            <v>53.846153846153847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3</v>
          </cell>
          <cell r="AS69">
            <v>0</v>
          </cell>
          <cell r="AT69">
            <v>1</v>
          </cell>
          <cell r="AU69">
            <v>2</v>
          </cell>
          <cell r="AV69">
            <v>0</v>
          </cell>
          <cell r="AW69">
            <v>1</v>
          </cell>
          <cell r="AX69">
            <v>0</v>
          </cell>
          <cell r="AY69">
            <v>0</v>
          </cell>
          <cell r="AZ69">
            <v>13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4.3333333333333339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4.3333333333333339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</v>
          </cell>
          <cell r="W74">
            <v>0.43333333333333329</v>
          </cell>
          <cell r="X74">
            <v>461.5384615384616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0.43333333333333329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0.43333333333333329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0.43333333333333329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0.43333333333333329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0.43333333333333329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3</v>
          </cell>
          <cell r="W79">
            <v>1.7333333333333332</v>
          </cell>
          <cell r="X79">
            <v>173.07692307692309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2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1.7333333333333332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0.43333333333333329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0.43333333333333329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1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1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0.43333333333333329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0.43333333333333329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1</v>
          </cell>
          <cell r="T89">
            <v>0</v>
          </cell>
          <cell r="U89">
            <v>0</v>
          </cell>
          <cell r="V89">
            <v>1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1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1</v>
          </cell>
          <cell r="N91">
            <v>0</v>
          </cell>
          <cell r="O91">
            <v>1</v>
          </cell>
          <cell r="P91">
            <v>0</v>
          </cell>
          <cell r="Q91">
            <v>1</v>
          </cell>
          <cell r="R91">
            <v>1</v>
          </cell>
          <cell r="S91">
            <v>0</v>
          </cell>
          <cell r="T91">
            <v>1</v>
          </cell>
          <cell r="U91">
            <v>0</v>
          </cell>
          <cell r="V91">
            <v>5</v>
          </cell>
          <cell r="W91">
            <v>0.43333333333333329</v>
          </cell>
          <cell r="X91">
            <v>1153.846153846154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1</v>
          </cell>
          <cell r="AR91">
            <v>0</v>
          </cell>
          <cell r="AS91">
            <v>1</v>
          </cell>
          <cell r="AT91">
            <v>0</v>
          </cell>
          <cell r="AU91">
            <v>1</v>
          </cell>
          <cell r="AV91">
            <v>1</v>
          </cell>
          <cell r="AW91">
            <v>0</v>
          </cell>
          <cell r="AX91">
            <v>1</v>
          </cell>
          <cell r="AY91">
            <v>0</v>
          </cell>
          <cell r="AZ91">
            <v>0.43333333333333329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1</v>
          </cell>
          <cell r="P93">
            <v>0</v>
          </cell>
          <cell r="Q93">
            <v>2</v>
          </cell>
          <cell r="R93">
            <v>5</v>
          </cell>
          <cell r="S93">
            <v>3</v>
          </cell>
          <cell r="T93">
            <v>3</v>
          </cell>
          <cell r="U93">
            <v>0</v>
          </cell>
          <cell r="V93">
            <v>16</v>
          </cell>
          <cell r="W93">
            <v>26.43333333333333</v>
          </cell>
          <cell r="X93">
            <v>60.529634300126112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1</v>
          </cell>
          <cell r="AS93">
            <v>1</v>
          </cell>
          <cell r="AT93">
            <v>0</v>
          </cell>
          <cell r="AU93">
            <v>2</v>
          </cell>
          <cell r="AV93">
            <v>5</v>
          </cell>
          <cell r="AW93">
            <v>3</v>
          </cell>
          <cell r="AX93">
            <v>3</v>
          </cell>
          <cell r="AY93">
            <v>0</v>
          </cell>
          <cell r="AZ93">
            <v>26.43333333333333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0.43333333333333329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0.43333333333333329</v>
          </cell>
        </row>
        <row r="95">
          <cell r="H95">
            <v>93</v>
          </cell>
          <cell r="I95" t="str">
            <v>P.S. I-2 MIRAFLORES DENAUTA</v>
          </cell>
          <cell r="J95">
            <v>4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1</v>
          </cell>
          <cell r="P95">
            <v>3</v>
          </cell>
          <cell r="Q95">
            <v>3</v>
          </cell>
          <cell r="R95">
            <v>1</v>
          </cell>
          <cell r="S95">
            <v>1</v>
          </cell>
          <cell r="T95">
            <v>1</v>
          </cell>
          <cell r="U95">
            <v>0</v>
          </cell>
          <cell r="V95">
            <v>15</v>
          </cell>
          <cell r="W95">
            <v>1.7333333333333332</v>
          </cell>
          <cell r="X95">
            <v>865.38461538461547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4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1</v>
          </cell>
          <cell r="AT95">
            <v>3</v>
          </cell>
          <cell r="AU95">
            <v>3</v>
          </cell>
          <cell r="AV95">
            <v>1</v>
          </cell>
          <cell r="AW95">
            <v>1</v>
          </cell>
          <cell r="AX95">
            <v>1</v>
          </cell>
          <cell r="AY95">
            <v>0</v>
          </cell>
          <cell r="AZ95">
            <v>1.7333333333333332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0.43333333333333329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0.43333333333333329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0.86666666666666659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0.86666666666666659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1.3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1.3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1</v>
          </cell>
          <cell r="S99">
            <v>0</v>
          </cell>
          <cell r="T99">
            <v>0</v>
          </cell>
          <cell r="U99">
            <v>0</v>
          </cell>
          <cell r="V99">
            <v>1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1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2</v>
          </cell>
          <cell r="L100">
            <v>4</v>
          </cell>
          <cell r="M100">
            <v>1</v>
          </cell>
          <cell r="N100">
            <v>1</v>
          </cell>
          <cell r="O100">
            <v>1</v>
          </cell>
          <cell r="P100">
            <v>1</v>
          </cell>
          <cell r="Q100">
            <v>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11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2</v>
          </cell>
          <cell r="AP100">
            <v>4</v>
          </cell>
          <cell r="AQ100">
            <v>1</v>
          </cell>
          <cell r="AR100">
            <v>1</v>
          </cell>
          <cell r="AS100">
            <v>1</v>
          </cell>
          <cell r="AT100">
            <v>1</v>
          </cell>
          <cell r="AU100">
            <v>1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1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1</v>
          </cell>
          <cell r="W103">
            <v>0.86666666666666659</v>
          </cell>
          <cell r="X103">
            <v>115.3846153846154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0.86666666666666659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1.3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1.3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1.3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1.3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2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1</v>
          </cell>
          <cell r="V107">
            <v>4</v>
          </cell>
          <cell r="W107">
            <v>6.0666666666666673</v>
          </cell>
          <cell r="X107">
            <v>65.934065934065927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2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1</v>
          </cell>
          <cell r="AZ107">
            <v>6.0666666666666673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0.86666666666666659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0.86666666666666659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1</v>
          </cell>
          <cell r="W111">
            <v>15.6</v>
          </cell>
          <cell r="X111">
            <v>6.4102564102564115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1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15.6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</v>
          </cell>
          <cell r="R113">
            <v>0</v>
          </cell>
          <cell r="S113">
            <v>2</v>
          </cell>
          <cell r="T113">
            <v>0</v>
          </cell>
          <cell r="U113">
            <v>1</v>
          </cell>
          <cell r="V113">
            <v>4</v>
          </cell>
          <cell r="W113">
            <v>1.7333333333333332</v>
          </cell>
          <cell r="X113">
            <v>230.7692307692308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1</v>
          </cell>
          <cell r="AV113">
            <v>0</v>
          </cell>
          <cell r="AW113">
            <v>2</v>
          </cell>
          <cell r="AX113">
            <v>0</v>
          </cell>
          <cell r="AY113">
            <v>1</v>
          </cell>
          <cell r="AZ113">
            <v>1.7333333333333332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>
            <v>0</v>
          </cell>
          <cell r="R115">
            <v>10</v>
          </cell>
          <cell r="S115">
            <v>2</v>
          </cell>
          <cell r="T115">
            <v>0</v>
          </cell>
          <cell r="U115">
            <v>0</v>
          </cell>
          <cell r="V115">
            <v>13</v>
          </cell>
          <cell r="W115">
            <v>5.6333333333333329</v>
          </cell>
          <cell r="X115">
            <v>230.7692307692308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1</v>
          </cell>
          <cell r="AT115">
            <v>0</v>
          </cell>
          <cell r="AU115">
            <v>0</v>
          </cell>
          <cell r="AV115">
            <v>10</v>
          </cell>
          <cell r="AW115">
            <v>2</v>
          </cell>
          <cell r="AX115">
            <v>0</v>
          </cell>
          <cell r="AY115">
            <v>0</v>
          </cell>
          <cell r="AZ115">
            <v>5.6333333333333329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1.7333333333333332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1.7333333333333332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0.86666666666666659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0.86666666666666659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5</v>
          </cell>
          <cell r="L120">
            <v>0</v>
          </cell>
          <cell r="M120">
            <v>0</v>
          </cell>
          <cell r="N120">
            <v>0</v>
          </cell>
          <cell r="O120">
            <v>1</v>
          </cell>
          <cell r="P120">
            <v>1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9</v>
          </cell>
          <cell r="W120">
            <v>15.166666666666666</v>
          </cell>
          <cell r="X120">
            <v>59.340659340659343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5</v>
          </cell>
          <cell r="AP120">
            <v>0</v>
          </cell>
          <cell r="AQ120">
            <v>0</v>
          </cell>
          <cell r="AR120">
            <v>0</v>
          </cell>
          <cell r="AS120">
            <v>1</v>
          </cell>
          <cell r="AT120">
            <v>1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15.166666666666666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0.43333333333333329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0.43333333333333329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7</v>
          </cell>
          <cell r="M123">
            <v>4</v>
          </cell>
          <cell r="N123">
            <v>0</v>
          </cell>
          <cell r="O123">
            <v>0</v>
          </cell>
          <cell r="P123">
            <v>0</v>
          </cell>
          <cell r="Q123">
            <v>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12</v>
          </cell>
          <cell r="W123">
            <v>19.933333333333334</v>
          </cell>
          <cell r="X123">
            <v>60.200668896321076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7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1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19.933333333333334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1.3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1.3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1.7333333333333332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1.7333333333333332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3</v>
          </cell>
          <cell r="S126">
            <v>0</v>
          </cell>
          <cell r="T126">
            <v>0</v>
          </cell>
          <cell r="U126">
            <v>0</v>
          </cell>
          <cell r="V126">
            <v>3</v>
          </cell>
          <cell r="W126">
            <v>5.2</v>
          </cell>
          <cell r="X126">
            <v>57.692307692307686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3</v>
          </cell>
          <cell r="AW126">
            <v>0</v>
          </cell>
          <cell r="AX126">
            <v>0</v>
          </cell>
          <cell r="AY126">
            <v>0</v>
          </cell>
          <cell r="AZ126">
            <v>5.2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1</v>
          </cell>
          <cell r="L127">
            <v>0</v>
          </cell>
          <cell r="M127">
            <v>2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4</v>
          </cell>
          <cell r="W127">
            <v>11.7</v>
          </cell>
          <cell r="X127">
            <v>34.188034188034187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1</v>
          </cell>
          <cell r="AP127">
            <v>0</v>
          </cell>
          <cell r="AQ127">
            <v>2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11.7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2</v>
          </cell>
          <cell r="N129">
            <v>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5</v>
          </cell>
          <cell r="W129">
            <v>0.86666666666666659</v>
          </cell>
          <cell r="X129">
            <v>576.92307692307702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2</v>
          </cell>
          <cell r="AR129">
            <v>3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0.86666666666666659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14.733333333333334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14.733333333333334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3.4666666666666663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3.4666666666666663</v>
          </cell>
        </row>
        <row r="137">
          <cell r="H137">
            <v>135</v>
          </cell>
          <cell r="I137" t="str">
            <v>CENTRO DE SALUD I-3 TAMANCO VIEJO</v>
          </cell>
          <cell r="J137">
            <v>1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1</v>
          </cell>
          <cell r="W137">
            <v>0.43333333333333329</v>
          </cell>
          <cell r="X137">
            <v>230.7692307692308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1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0.43333333333333329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1</v>
          </cell>
          <cell r="W138">
            <v>0.43333333333333329</v>
          </cell>
          <cell r="X138">
            <v>230.7692307692308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1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0.43333333333333329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0.43333333333333329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0.43333333333333329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1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1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1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2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2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2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>
            <v>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2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>
            <v>1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1.7333333333333332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1.7333333333333332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1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2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1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1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1</v>
          </cell>
          <cell r="O151">
            <v>2</v>
          </cell>
          <cell r="P151">
            <v>1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4</v>
          </cell>
          <cell r="W151">
            <v>7.8</v>
          </cell>
          <cell r="X151">
            <v>51.282051282051292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1</v>
          </cell>
          <cell r="AS151">
            <v>2</v>
          </cell>
          <cell r="AT151">
            <v>1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7.8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4.3333333333333339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4.3333333333333339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1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1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0.43333333333333329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0.43333333333333329</v>
          </cell>
        </row>
        <row r="163">
          <cell r="H163">
            <v>162</v>
          </cell>
          <cell r="I163" t="str">
            <v>HOSPITAL II-I  CONTAMANA</v>
          </cell>
          <cell r="J163">
            <v>5</v>
          </cell>
          <cell r="K163">
            <v>4</v>
          </cell>
          <cell r="L163">
            <v>4</v>
          </cell>
          <cell r="M163">
            <v>2</v>
          </cell>
          <cell r="N163">
            <v>4</v>
          </cell>
          <cell r="O163">
            <v>0</v>
          </cell>
          <cell r="P163">
            <v>0</v>
          </cell>
          <cell r="Q163">
            <v>0</v>
          </cell>
          <cell r="R163">
            <v>2</v>
          </cell>
          <cell r="S163">
            <v>3</v>
          </cell>
          <cell r="T163">
            <v>1</v>
          </cell>
          <cell r="U163">
            <v>3</v>
          </cell>
          <cell r="V163">
            <v>28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5</v>
          </cell>
          <cell r="AO163">
            <v>4</v>
          </cell>
          <cell r="AP163">
            <v>4</v>
          </cell>
          <cell r="AQ163">
            <v>2</v>
          </cell>
          <cell r="AR163">
            <v>4</v>
          </cell>
          <cell r="AS163">
            <v>0</v>
          </cell>
          <cell r="AT163">
            <v>0</v>
          </cell>
          <cell r="AU163">
            <v>0</v>
          </cell>
          <cell r="AV163">
            <v>2</v>
          </cell>
          <cell r="AW163">
            <v>3</v>
          </cell>
          <cell r="AX163">
            <v>1</v>
          </cell>
          <cell r="AY163">
            <v>3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1</v>
          </cell>
          <cell r="V165">
            <v>1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0.43333333333333329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0.43333333333333329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1.3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1.3</v>
          </cell>
        </row>
        <row r="171">
          <cell r="H171">
            <v>170</v>
          </cell>
          <cell r="I171" t="str">
            <v>PUESTO DE SALUD I-2 INAHUAYA</v>
          </cell>
          <cell r="J171">
            <v>1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1</v>
          </cell>
          <cell r="W171">
            <v>0.43333333333333329</v>
          </cell>
          <cell r="X171">
            <v>230.7692307692308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0.43333333333333329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0.43333333333333329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0.43333333333333329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1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1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1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1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0.86666666666666659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0.86666666666666659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0.43333333333333329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0.43333333333333329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2</v>
          </cell>
          <cell r="T186">
            <v>1</v>
          </cell>
          <cell r="U186">
            <v>0</v>
          </cell>
          <cell r="V186">
            <v>3</v>
          </cell>
          <cell r="W186">
            <v>4.3333333333333339</v>
          </cell>
          <cell r="X186">
            <v>69.230769230769212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2</v>
          </cell>
          <cell r="AX186">
            <v>1</v>
          </cell>
          <cell r="AY186">
            <v>0</v>
          </cell>
          <cell r="AZ186">
            <v>4.3333333333333339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1</v>
          </cell>
          <cell r="U187">
            <v>0</v>
          </cell>
          <cell r="V187">
            <v>1</v>
          </cell>
          <cell r="W187">
            <v>6.9333333333333327</v>
          </cell>
          <cell r="X187">
            <v>14.423076923076925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1</v>
          </cell>
          <cell r="AY187">
            <v>0</v>
          </cell>
          <cell r="AZ187">
            <v>6.9333333333333327</v>
          </cell>
        </row>
        <row r="188">
          <cell r="H188">
            <v>187</v>
          </cell>
          <cell r="I188" t="str">
            <v>C.S.  I-4 BALSAPUERTO</v>
          </cell>
          <cell r="J188">
            <v>4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1</v>
          </cell>
          <cell r="V188">
            <v>5</v>
          </cell>
          <cell r="W188">
            <v>13.433333333333334</v>
          </cell>
          <cell r="X188">
            <v>37.220843672456574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4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1</v>
          </cell>
          <cell r="AZ188">
            <v>13.433333333333334</v>
          </cell>
        </row>
        <row r="189">
          <cell r="H189">
            <v>188</v>
          </cell>
          <cell r="I189" t="str">
            <v>VISTA ALEGRE DE BALSAPUERTO</v>
          </cell>
          <cell r="J189">
            <v>1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1</v>
          </cell>
          <cell r="AO189">
            <v>1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1</v>
          </cell>
          <cell r="Q192">
            <v>0</v>
          </cell>
          <cell r="R192">
            <v>1</v>
          </cell>
          <cell r="S192">
            <v>0</v>
          </cell>
          <cell r="T192">
            <v>0</v>
          </cell>
          <cell r="U192">
            <v>0</v>
          </cell>
          <cell r="V192">
            <v>2</v>
          </cell>
          <cell r="W192">
            <v>15.166666666666666</v>
          </cell>
          <cell r="X192">
            <v>13.186813186813188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1</v>
          </cell>
          <cell r="AU192">
            <v>0</v>
          </cell>
          <cell r="AV192">
            <v>1</v>
          </cell>
          <cell r="AW192">
            <v>0</v>
          </cell>
          <cell r="AX192">
            <v>0</v>
          </cell>
          <cell r="AY192">
            <v>0</v>
          </cell>
          <cell r="AZ192">
            <v>15.166666666666666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1</v>
          </cell>
          <cell r="S193">
            <v>0</v>
          </cell>
          <cell r="T193">
            <v>0</v>
          </cell>
          <cell r="U193">
            <v>0</v>
          </cell>
          <cell r="V193">
            <v>2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1</v>
          </cell>
          <cell r="AS193">
            <v>0</v>
          </cell>
          <cell r="AT193">
            <v>0</v>
          </cell>
          <cell r="AU193">
            <v>0</v>
          </cell>
          <cell r="AV193">
            <v>1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2</v>
          </cell>
          <cell r="K194">
            <v>0</v>
          </cell>
          <cell r="L194">
            <v>0</v>
          </cell>
          <cell r="M194">
            <v>1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1</v>
          </cell>
          <cell r="U194">
            <v>0</v>
          </cell>
          <cell r="V194">
            <v>4</v>
          </cell>
          <cell r="W194">
            <v>11.7</v>
          </cell>
          <cell r="X194">
            <v>34.188034188034187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0</v>
          </cell>
          <cell r="AP194">
            <v>0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1</v>
          </cell>
          <cell r="AY194">
            <v>0</v>
          </cell>
          <cell r="AZ194">
            <v>11.7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1.7333333333333332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1.7333333333333332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0.43333333333333329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0.43333333333333329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0.43333333333333329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0.43333333333333329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1.3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1.3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1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1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1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0.86666666666666659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0.86666666666666659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0.86666666666666659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0.86666666666666659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  <cell r="O211">
            <v>1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1</v>
          </cell>
          <cell r="V211">
            <v>6</v>
          </cell>
          <cell r="W211">
            <v>2.166666666666667</v>
          </cell>
          <cell r="X211">
            <v>276.92307692307685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1</v>
          </cell>
          <cell r="AP211">
            <v>1</v>
          </cell>
          <cell r="AQ211">
            <v>1</v>
          </cell>
          <cell r="AR211">
            <v>1</v>
          </cell>
          <cell r="AS211">
            <v>1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1</v>
          </cell>
          <cell r="AZ211">
            <v>2.166666666666667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1</v>
          </cell>
          <cell r="L212">
            <v>1</v>
          </cell>
          <cell r="M212">
            <v>0</v>
          </cell>
          <cell r="N212">
            <v>0</v>
          </cell>
          <cell r="O212">
            <v>1</v>
          </cell>
          <cell r="P212">
            <v>4</v>
          </cell>
          <cell r="Q212">
            <v>0</v>
          </cell>
          <cell r="R212">
            <v>1</v>
          </cell>
          <cell r="S212">
            <v>0</v>
          </cell>
          <cell r="T212">
            <v>2</v>
          </cell>
          <cell r="U212">
            <v>1</v>
          </cell>
          <cell r="V212">
            <v>13</v>
          </cell>
          <cell r="W212">
            <v>5.6333333333333329</v>
          </cell>
          <cell r="X212">
            <v>230.7692307692308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2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1</v>
          </cell>
          <cell r="AT212">
            <v>4</v>
          </cell>
          <cell r="AU212">
            <v>0</v>
          </cell>
          <cell r="AV212">
            <v>1</v>
          </cell>
          <cell r="AW212">
            <v>0</v>
          </cell>
          <cell r="AX212">
            <v>2</v>
          </cell>
          <cell r="AY212">
            <v>1</v>
          </cell>
          <cell r="AZ212">
            <v>5.6333333333333329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1</v>
          </cell>
          <cell r="T213">
            <v>0</v>
          </cell>
          <cell r="U213">
            <v>0</v>
          </cell>
          <cell r="V213">
            <v>1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1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1.3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1.3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3.0333333333333337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3.0333333333333337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3.4666666666666663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3.4666666666666663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3.9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3.9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1</v>
          </cell>
          <cell r="L228">
            <v>0</v>
          </cell>
          <cell r="M228">
            <v>1</v>
          </cell>
          <cell r="N228">
            <v>0</v>
          </cell>
          <cell r="O228">
            <v>1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3</v>
          </cell>
          <cell r="W228">
            <v>2.6</v>
          </cell>
          <cell r="X228">
            <v>115.38461538461537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1</v>
          </cell>
          <cell r="AR228">
            <v>0</v>
          </cell>
          <cell r="AS228">
            <v>1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2.6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1</v>
          </cell>
          <cell r="O232">
            <v>0</v>
          </cell>
          <cell r="P232">
            <v>1</v>
          </cell>
          <cell r="Q232">
            <v>1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3</v>
          </cell>
          <cell r="W232">
            <v>10.4</v>
          </cell>
          <cell r="X232">
            <v>28.846153846153843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1</v>
          </cell>
          <cell r="AS232">
            <v>0</v>
          </cell>
          <cell r="AT232">
            <v>1</v>
          </cell>
          <cell r="AU232">
            <v>1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10.4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5</v>
          </cell>
          <cell r="M234">
            <v>3</v>
          </cell>
          <cell r="N234">
            <v>3</v>
          </cell>
          <cell r="O234">
            <v>1</v>
          </cell>
          <cell r="P234">
            <v>0</v>
          </cell>
          <cell r="Q234">
            <v>3</v>
          </cell>
          <cell r="R234">
            <v>3</v>
          </cell>
          <cell r="S234">
            <v>7</v>
          </cell>
          <cell r="T234">
            <v>1</v>
          </cell>
          <cell r="U234">
            <v>3</v>
          </cell>
          <cell r="V234">
            <v>36</v>
          </cell>
          <cell r="W234">
            <v>11.7</v>
          </cell>
          <cell r="X234">
            <v>307.69230769230774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5</v>
          </cell>
          <cell r="AQ234">
            <v>3</v>
          </cell>
          <cell r="AR234">
            <v>3</v>
          </cell>
          <cell r="AS234">
            <v>1</v>
          </cell>
          <cell r="AT234">
            <v>0</v>
          </cell>
          <cell r="AU234">
            <v>3</v>
          </cell>
          <cell r="AV234">
            <v>3</v>
          </cell>
          <cell r="AW234">
            <v>7</v>
          </cell>
          <cell r="AX234">
            <v>1</v>
          </cell>
          <cell r="AY234">
            <v>3</v>
          </cell>
          <cell r="AZ234">
            <v>11.7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1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1</v>
          </cell>
          <cell r="W237">
            <v>0.43333333333333329</v>
          </cell>
          <cell r="X237">
            <v>230.7692307692308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1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0.43333333333333329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1</v>
          </cell>
          <cell r="U239">
            <v>0</v>
          </cell>
          <cell r="V239">
            <v>1</v>
          </cell>
          <cell r="W239">
            <v>0.43333333333333329</v>
          </cell>
          <cell r="X239">
            <v>230.7692307692308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1</v>
          </cell>
          <cell r="AY239">
            <v>0</v>
          </cell>
          <cell r="AZ239">
            <v>0.43333333333333329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1.3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1.3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2</v>
          </cell>
          <cell r="P245">
            <v>0</v>
          </cell>
          <cell r="Q245">
            <v>0</v>
          </cell>
          <cell r="R245">
            <v>0</v>
          </cell>
          <cell r="S245">
            <v>3</v>
          </cell>
          <cell r="T245">
            <v>0</v>
          </cell>
          <cell r="U245">
            <v>0</v>
          </cell>
          <cell r="V245">
            <v>6</v>
          </cell>
          <cell r="W245">
            <v>10.4</v>
          </cell>
          <cell r="X245">
            <v>57.692307692307686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2</v>
          </cell>
          <cell r="AT245">
            <v>0</v>
          </cell>
          <cell r="AU245">
            <v>0</v>
          </cell>
          <cell r="AV245">
            <v>0</v>
          </cell>
          <cell r="AW245">
            <v>3</v>
          </cell>
          <cell r="AX245">
            <v>0</v>
          </cell>
          <cell r="AY245">
            <v>0</v>
          </cell>
          <cell r="AZ245">
            <v>10.4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1</v>
          </cell>
          <cell r="T247">
            <v>0</v>
          </cell>
          <cell r="U247">
            <v>0</v>
          </cell>
          <cell r="V247">
            <v>1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1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0.43333333333333329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0.43333333333333329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0.43333333333333329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0.43333333333333329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0.43333333333333329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0.43333333333333329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1</v>
          </cell>
          <cell r="V255">
            <v>1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2</v>
          </cell>
          <cell r="Q257">
            <v>0</v>
          </cell>
          <cell r="R257">
            <v>1</v>
          </cell>
          <cell r="S257">
            <v>1</v>
          </cell>
          <cell r="T257">
            <v>4</v>
          </cell>
          <cell r="U257">
            <v>0</v>
          </cell>
          <cell r="V257">
            <v>8</v>
          </cell>
          <cell r="W257">
            <v>41.6</v>
          </cell>
          <cell r="X257">
            <v>19.23076923076923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2</v>
          </cell>
          <cell r="AU257">
            <v>0</v>
          </cell>
          <cell r="AV257">
            <v>1</v>
          </cell>
          <cell r="AW257">
            <v>1</v>
          </cell>
          <cell r="AX257">
            <v>4</v>
          </cell>
          <cell r="AY257">
            <v>0</v>
          </cell>
          <cell r="AZ257">
            <v>41.6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1.3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1.3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0.86666666666666659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0.86666666666666659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8.2333333333333325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8.2333333333333325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4</v>
          </cell>
          <cell r="T264">
            <v>0</v>
          </cell>
          <cell r="U264">
            <v>0</v>
          </cell>
          <cell r="V264">
            <v>4</v>
          </cell>
          <cell r="W264">
            <v>0.43333333333333329</v>
          </cell>
          <cell r="X264">
            <v>923.07692307692321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4</v>
          </cell>
          <cell r="AX264">
            <v>0</v>
          </cell>
          <cell r="AY264">
            <v>0</v>
          </cell>
          <cell r="AZ264">
            <v>0.43333333333333329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7.3666666666666671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7.3666666666666671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4.3333333333333339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4.3333333333333339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1.3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1.3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1</v>
          </cell>
          <cell r="W274">
            <v>0.43333333333333329</v>
          </cell>
          <cell r="X274">
            <v>230.7692307692308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0.43333333333333329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0.43333333333333329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0.43333333333333329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>
            <v>1</v>
          </cell>
          <cell r="V282">
            <v>3</v>
          </cell>
          <cell r="W282">
            <v>16.466666666666665</v>
          </cell>
          <cell r="X282">
            <v>18.218623481781378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0</v>
          </cell>
          <cell r="AT282">
            <v>0</v>
          </cell>
          <cell r="AU282">
            <v>0</v>
          </cell>
          <cell r="AV282">
            <v>1</v>
          </cell>
          <cell r="AW282">
            <v>0</v>
          </cell>
          <cell r="AX282">
            <v>0</v>
          </cell>
          <cell r="AY282">
            <v>1</v>
          </cell>
          <cell r="AZ282">
            <v>16.466666666666665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9.9666666666666668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9.9666666666666668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0.86666666666666659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0.86666666666666659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</v>
          </cell>
          <cell r="Q286">
            <v>1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3</v>
          </cell>
          <cell r="W286">
            <v>3.0333333333333337</v>
          </cell>
          <cell r="X286">
            <v>98.901098901098891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1</v>
          </cell>
          <cell r="AU286">
            <v>1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3.0333333333333337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1</v>
          </cell>
          <cell r="S287">
            <v>0</v>
          </cell>
          <cell r="T287">
            <v>0</v>
          </cell>
          <cell r="U287">
            <v>0</v>
          </cell>
          <cell r="V287">
            <v>1</v>
          </cell>
          <cell r="W287">
            <v>0.43333333333333329</v>
          </cell>
          <cell r="X287">
            <v>230.7692307692308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1</v>
          </cell>
          <cell r="AW287">
            <v>0</v>
          </cell>
          <cell r="AX287">
            <v>0</v>
          </cell>
          <cell r="AY287">
            <v>0</v>
          </cell>
          <cell r="AZ287">
            <v>0.43333333333333329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6</v>
          </cell>
          <cell r="K289">
            <v>0</v>
          </cell>
          <cell r="L289">
            <v>1</v>
          </cell>
          <cell r="M289">
            <v>2</v>
          </cell>
          <cell r="N289">
            <v>0</v>
          </cell>
          <cell r="O289">
            <v>3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2</v>
          </cell>
          <cell r="V289">
            <v>14</v>
          </cell>
          <cell r="W289">
            <v>3.4666666666666663</v>
          </cell>
          <cell r="X289">
            <v>403.84615384615392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6</v>
          </cell>
          <cell r="AO289">
            <v>0</v>
          </cell>
          <cell r="AP289">
            <v>1</v>
          </cell>
          <cell r="AQ289">
            <v>2</v>
          </cell>
          <cell r="AR289">
            <v>0</v>
          </cell>
          <cell r="AS289">
            <v>3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2</v>
          </cell>
          <cell r="AZ289">
            <v>3.4666666666666663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1.7333333333333332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1.7333333333333332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0.86666666666666659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0.86666666666666659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0.43333333333333329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0.43333333333333329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0.43333333333333329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0.43333333333333329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1.7333333333333332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1.7333333333333332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1</v>
          </cell>
          <cell r="W310">
            <v>1.7333333333333332</v>
          </cell>
          <cell r="X310">
            <v>57.692307692307701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1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1.7333333333333332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1</v>
          </cell>
          <cell r="N311">
            <v>0</v>
          </cell>
          <cell r="O311">
            <v>3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4</v>
          </cell>
          <cell r="W311">
            <v>5.2</v>
          </cell>
          <cell r="X311">
            <v>76.92307692307692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1</v>
          </cell>
          <cell r="AR311">
            <v>0</v>
          </cell>
          <cell r="AS311">
            <v>3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5.2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1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1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1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0.43333333333333329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0.43333333333333329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1</v>
          </cell>
          <cell r="W314">
            <v>0.43333333333333329</v>
          </cell>
          <cell r="X314">
            <v>230.7692307692308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1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0.43333333333333329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1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1</v>
          </cell>
          <cell r="W316">
            <v>0.86666666666666659</v>
          </cell>
          <cell r="X316">
            <v>115.3846153846154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1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0.86666666666666659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6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6</v>
          </cell>
          <cell r="W317">
            <v>1.7333333333333332</v>
          </cell>
          <cell r="X317">
            <v>346.15384615384619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6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1.7333333333333332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1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0.43333333333333329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0.43333333333333329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9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9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9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5</v>
          </cell>
          <cell r="U332">
            <v>0</v>
          </cell>
          <cell r="V332">
            <v>5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5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</v>
          </cell>
          <cell r="P334">
            <v>1</v>
          </cell>
          <cell r="Q334">
            <v>1</v>
          </cell>
          <cell r="R334">
            <v>1</v>
          </cell>
          <cell r="S334">
            <v>0</v>
          </cell>
          <cell r="T334">
            <v>0</v>
          </cell>
          <cell r="U334">
            <v>0</v>
          </cell>
          <cell r="V334">
            <v>4</v>
          </cell>
          <cell r="W334">
            <v>4.7666666666666666</v>
          </cell>
          <cell r="X334">
            <v>83.91608391608392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1</v>
          </cell>
          <cell r="AT334">
            <v>1</v>
          </cell>
          <cell r="AU334">
            <v>1</v>
          </cell>
          <cell r="AV334">
            <v>1</v>
          </cell>
          <cell r="AW334">
            <v>0</v>
          </cell>
          <cell r="AX334">
            <v>0</v>
          </cell>
          <cell r="AY334">
            <v>0</v>
          </cell>
          <cell r="AZ334">
            <v>4.7666666666666666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1.3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1.3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3</v>
          </cell>
          <cell r="L339">
            <v>3</v>
          </cell>
          <cell r="M339">
            <v>4</v>
          </cell>
          <cell r="N339">
            <v>1</v>
          </cell>
          <cell r="O339">
            <v>1</v>
          </cell>
          <cell r="P339">
            <v>3</v>
          </cell>
          <cell r="Q339">
            <v>5</v>
          </cell>
          <cell r="R339">
            <v>0</v>
          </cell>
          <cell r="S339">
            <v>2</v>
          </cell>
          <cell r="T339">
            <v>0</v>
          </cell>
          <cell r="U339">
            <v>0</v>
          </cell>
          <cell r="V339">
            <v>22</v>
          </cell>
          <cell r="W339">
            <v>5.2</v>
          </cell>
          <cell r="X339">
            <v>423.07692307692309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3</v>
          </cell>
          <cell r="AP339">
            <v>3</v>
          </cell>
          <cell r="AQ339">
            <v>4</v>
          </cell>
          <cell r="AR339">
            <v>1</v>
          </cell>
          <cell r="AS339">
            <v>1</v>
          </cell>
          <cell r="AT339">
            <v>3</v>
          </cell>
          <cell r="AU339">
            <v>5</v>
          </cell>
          <cell r="AV339">
            <v>0</v>
          </cell>
          <cell r="AW339">
            <v>2</v>
          </cell>
          <cell r="AX339">
            <v>0</v>
          </cell>
          <cell r="AY339">
            <v>0</v>
          </cell>
          <cell r="AZ339">
            <v>5.2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1</v>
          </cell>
          <cell r="S340">
            <v>0</v>
          </cell>
          <cell r="T340">
            <v>0</v>
          </cell>
          <cell r="U340">
            <v>0</v>
          </cell>
          <cell r="V340">
            <v>2</v>
          </cell>
          <cell r="W340">
            <v>9.5333333333333332</v>
          </cell>
          <cell r="X340">
            <v>20.97902097902098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1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1</v>
          </cell>
          <cell r="AW340">
            <v>0</v>
          </cell>
          <cell r="AX340">
            <v>0</v>
          </cell>
          <cell r="AY340">
            <v>0</v>
          </cell>
          <cell r="AZ340">
            <v>9.5333333333333332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</v>
          </cell>
          <cell r="O342">
            <v>1</v>
          </cell>
          <cell r="P342">
            <v>0</v>
          </cell>
          <cell r="Q342">
            <v>0</v>
          </cell>
          <cell r="R342">
            <v>0</v>
          </cell>
          <cell r="S342">
            <v>1</v>
          </cell>
          <cell r="T342">
            <v>0</v>
          </cell>
          <cell r="U342">
            <v>0</v>
          </cell>
          <cell r="V342">
            <v>3</v>
          </cell>
          <cell r="W342">
            <v>1.3</v>
          </cell>
          <cell r="X342">
            <v>230.76923076923075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1</v>
          </cell>
          <cell r="AS342">
            <v>1</v>
          </cell>
          <cell r="AT342">
            <v>0</v>
          </cell>
          <cell r="AU342">
            <v>0</v>
          </cell>
          <cell r="AV342">
            <v>0</v>
          </cell>
          <cell r="AW342">
            <v>1</v>
          </cell>
          <cell r="AX342">
            <v>0</v>
          </cell>
          <cell r="AY342">
            <v>0</v>
          </cell>
          <cell r="AZ342">
            <v>1.3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4.7666666666666666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4.7666666666666666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0.43333333333333329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0.43333333333333329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3.9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3.9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1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1</v>
          </cell>
          <cell r="V352">
            <v>2</v>
          </cell>
          <cell r="W352">
            <v>10.833333333333334</v>
          </cell>
          <cell r="X352">
            <v>18.46153846153846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1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1</v>
          </cell>
          <cell r="AZ352">
            <v>10.833333333333334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0.43333333333333329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0.43333333333333329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0.43333333333333329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0.43333333333333329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1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1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1</v>
          </cell>
          <cell r="M426">
            <v>1</v>
          </cell>
          <cell r="N426">
            <v>1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3</v>
          </cell>
          <cell r="W426">
            <v>0.43333333333333329</v>
          </cell>
          <cell r="X426">
            <v>692.30769230769238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1</v>
          </cell>
          <cell r="AQ426">
            <v>1</v>
          </cell>
          <cell r="AR426">
            <v>1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0.43333333333333329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0.86666666666666659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0.86666666666666659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3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3</v>
          </cell>
          <cell r="W435">
            <v>11.7</v>
          </cell>
          <cell r="X435">
            <v>25.641025641025646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3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11.7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0.86666666666666659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0.86666666666666659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0.43333333333333329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0.43333333333333329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0.86666666666666659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0.86666666666666659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0.43333333333333329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0.43333333333333329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1</v>
          </cell>
          <cell r="T452">
            <v>0</v>
          </cell>
          <cell r="U452">
            <v>0</v>
          </cell>
          <cell r="V452">
            <v>1</v>
          </cell>
          <cell r="W452">
            <v>1.3</v>
          </cell>
          <cell r="X452">
            <v>76.92307692307692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1</v>
          </cell>
          <cell r="AX452">
            <v>0</v>
          </cell>
          <cell r="AY452">
            <v>0</v>
          </cell>
          <cell r="AZ452">
            <v>1.3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0.43333333333333329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0.43333333333333329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0.43333333333333329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0.43333333333333329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1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2</v>
          </cell>
          <cell r="W593">
            <v>3.4666666666666663</v>
          </cell>
          <cell r="X593">
            <v>57.692307692307701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1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3.4666666666666663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0.43333333333333329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0.43333333333333329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1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1</v>
          </cell>
          <cell r="W670">
            <v>9.1</v>
          </cell>
          <cell r="X670">
            <v>10.989010989010989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1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9.1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1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1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1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1</v>
          </cell>
          <cell r="S764">
            <v>0</v>
          </cell>
          <cell r="T764">
            <v>0</v>
          </cell>
          <cell r="U764">
            <v>0</v>
          </cell>
          <cell r="V764">
            <v>1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1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1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1</v>
          </cell>
          <cell r="S768">
            <v>0</v>
          </cell>
          <cell r="T768">
            <v>0</v>
          </cell>
          <cell r="U768">
            <v>0</v>
          </cell>
          <cell r="V768">
            <v>2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1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1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1</v>
          </cell>
          <cell r="V777">
            <v>1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1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4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4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4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31</v>
          </cell>
          <cell r="I6" t="str">
            <v>ZUNGAROCOCHA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153</v>
          </cell>
          <cell r="I7" t="str">
            <v>YUCURUCHI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8</v>
          </cell>
          <cell r="S7">
            <v>0</v>
          </cell>
          <cell r="T7">
            <v>0</v>
          </cell>
          <cell r="U7">
            <v>0</v>
          </cell>
          <cell r="V7">
            <v>8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8</v>
          </cell>
          <cell r="AW7">
            <v>0</v>
          </cell>
          <cell r="AX7">
            <v>0</v>
          </cell>
          <cell r="AY7">
            <v>0</v>
          </cell>
          <cell r="AZ7">
            <v>8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16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7014</v>
          </cell>
          <cell r="I8" t="str">
            <v>YANKUNTICH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3</v>
          </cell>
          <cell r="S8">
            <v>3</v>
          </cell>
          <cell r="T8">
            <v>115</v>
          </cell>
          <cell r="U8">
            <v>0</v>
          </cell>
          <cell r="V8">
            <v>121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2</v>
          </cell>
          <cell r="AJ8">
            <v>0</v>
          </cell>
          <cell r="AK8">
            <v>2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3</v>
          </cell>
          <cell r="AX8">
            <v>115</v>
          </cell>
          <cell r="AY8">
            <v>0</v>
          </cell>
          <cell r="AZ8">
            <v>121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6</v>
          </cell>
          <cell r="BL8">
            <v>6</v>
          </cell>
          <cell r="BM8">
            <v>232</v>
          </cell>
          <cell r="BN8">
            <v>0</v>
          </cell>
          <cell r="BO8">
            <v>0</v>
          </cell>
        </row>
        <row r="9">
          <cell r="H9">
            <v>57</v>
          </cell>
          <cell r="I9" t="str">
            <v>YANAYACU BOMBONAJE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63</v>
          </cell>
          <cell r="I10" t="str">
            <v>YANASHI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45</v>
          </cell>
          <cell r="I11" t="str">
            <v>YACAPANA I ZONA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26966</v>
          </cell>
          <cell r="I12" t="str">
            <v>WISAR SALUD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265</v>
          </cell>
          <cell r="I13" t="str">
            <v>WASHIENTZA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1</v>
          </cell>
          <cell r="S13">
            <v>4</v>
          </cell>
          <cell r="T13">
            <v>44</v>
          </cell>
          <cell r="U13">
            <v>0</v>
          </cell>
          <cell r="V13">
            <v>49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2</v>
          </cell>
          <cell r="AW13">
            <v>4</v>
          </cell>
          <cell r="AX13">
            <v>44</v>
          </cell>
          <cell r="AY13">
            <v>0</v>
          </cell>
          <cell r="AZ13">
            <v>51</v>
          </cell>
          <cell r="BA13">
            <v>3</v>
          </cell>
          <cell r="BB13">
            <v>1700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3</v>
          </cell>
          <cell r="BL13">
            <v>8</v>
          </cell>
          <cell r="BM13">
            <v>88</v>
          </cell>
          <cell r="BN13">
            <v>0</v>
          </cell>
          <cell r="BO13">
            <v>3</v>
          </cell>
        </row>
        <row r="14">
          <cell r="H14">
            <v>188</v>
          </cell>
          <cell r="I14" t="str">
            <v>VISTA ALEGRE DE BALSAPUERTO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1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1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105</v>
          </cell>
          <cell r="I15" t="str">
            <v>VILLA TROMPETEROS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1</v>
          </cell>
          <cell r="AO15">
            <v>1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2</v>
          </cell>
          <cell r="AY15">
            <v>0</v>
          </cell>
          <cell r="AZ15">
            <v>5</v>
          </cell>
          <cell r="BA15">
            <v>28.666666666666668</v>
          </cell>
          <cell r="BB15">
            <v>17.441860465116278</v>
          </cell>
          <cell r="BC15">
            <v>1</v>
          </cell>
          <cell r="BD15">
            <v>1</v>
          </cell>
          <cell r="BE15">
            <v>0</v>
          </cell>
          <cell r="BF15">
            <v>0</v>
          </cell>
          <cell r="BG15">
            <v>1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2</v>
          </cell>
          <cell r="BN15">
            <v>0</v>
          </cell>
          <cell r="BO15">
            <v>28.666666666666668</v>
          </cell>
        </row>
        <row r="16">
          <cell r="H16">
            <v>6846</v>
          </cell>
          <cell r="I16" t="str">
            <v>VILLA BUEN PASTOR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27281</v>
          </cell>
          <cell r="I17" t="str">
            <v>VIDAS DENT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143</v>
          </cell>
          <cell r="I18" t="str">
            <v>VICTORIA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13539</v>
          </cell>
          <cell r="I19" t="str">
            <v>VASQUEZ MEDIC E.I.R.L.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18740</v>
          </cell>
          <cell r="I20" t="str">
            <v>VALENCIA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2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2</v>
          </cell>
        </row>
        <row r="21">
          <cell r="H21">
            <v>58</v>
          </cell>
          <cell r="I21" t="str">
            <v>VAINILLA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5</v>
          </cell>
          <cell r="BA21">
            <v>0</v>
          </cell>
          <cell r="BB21">
            <v>0</v>
          </cell>
          <cell r="BC21">
            <v>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269</v>
          </cell>
          <cell r="I22" t="str">
            <v>UWIJINT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2</v>
          </cell>
          <cell r="P22">
            <v>0</v>
          </cell>
          <cell r="Q22">
            <v>17</v>
          </cell>
          <cell r="R22">
            <v>16</v>
          </cell>
          <cell r="S22">
            <v>4</v>
          </cell>
          <cell r="T22">
            <v>3</v>
          </cell>
          <cell r="U22">
            <v>0</v>
          </cell>
          <cell r="V22">
            <v>43</v>
          </cell>
          <cell r="W22">
            <v>1.85</v>
          </cell>
          <cell r="X22">
            <v>2324.3243243243242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2</v>
          </cell>
          <cell r="AQ22">
            <v>0</v>
          </cell>
          <cell r="AR22">
            <v>1</v>
          </cell>
          <cell r="AS22">
            <v>2</v>
          </cell>
          <cell r="AT22">
            <v>0</v>
          </cell>
          <cell r="AU22">
            <v>17</v>
          </cell>
          <cell r="AV22">
            <v>16</v>
          </cell>
          <cell r="AW22">
            <v>4</v>
          </cell>
          <cell r="AX22">
            <v>3</v>
          </cell>
          <cell r="AY22">
            <v>0</v>
          </cell>
          <cell r="AZ22">
            <v>45</v>
          </cell>
          <cell r="BA22">
            <v>0.16666666666666666</v>
          </cell>
          <cell r="BB22">
            <v>27000</v>
          </cell>
          <cell r="BC22">
            <v>0</v>
          </cell>
          <cell r="BD22">
            <v>0</v>
          </cell>
          <cell r="BE22">
            <v>2</v>
          </cell>
          <cell r="BF22">
            <v>0</v>
          </cell>
          <cell r="BG22">
            <v>2</v>
          </cell>
          <cell r="BH22">
            <v>4</v>
          </cell>
          <cell r="BI22">
            <v>0</v>
          </cell>
          <cell r="BJ22">
            <v>34</v>
          </cell>
          <cell r="BK22">
            <v>32</v>
          </cell>
          <cell r="BL22">
            <v>8</v>
          </cell>
          <cell r="BM22">
            <v>6</v>
          </cell>
          <cell r="BN22">
            <v>0</v>
          </cell>
          <cell r="BO22">
            <v>2.0166666666666666</v>
          </cell>
        </row>
        <row r="23">
          <cell r="H23">
            <v>33384</v>
          </cell>
          <cell r="I23" t="str">
            <v>UNION ZANCUDO DE LAGUNAS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 t="str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 t="str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14223</v>
          </cell>
          <cell r="I24" t="str">
            <v>UNIDAD MEDICA YANAYACU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27183</v>
          </cell>
          <cell r="I25" t="str">
            <v>UNIDAD MEDICA UMAR N°2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14219</v>
          </cell>
          <cell r="I26" t="str">
            <v>UNIDAD MEDICA PERCY ROZAS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14220</v>
          </cell>
          <cell r="I27" t="str">
            <v>UNIDAD MEDICA PAVAYACU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14232</v>
          </cell>
          <cell r="I28" t="str">
            <v>UNIDAD MEDICA DE SAN JACINTO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14221</v>
          </cell>
          <cell r="I29" t="str">
            <v>UNIDAD MEDICA CHAMBIRA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307</v>
          </cell>
          <cell r="I30" t="str">
            <v>TZEKUNZA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8</v>
          </cell>
          <cell r="R30">
            <v>2</v>
          </cell>
          <cell r="S30">
            <v>5</v>
          </cell>
          <cell r="T30">
            <v>1</v>
          </cell>
          <cell r="U30">
            <v>0</v>
          </cell>
          <cell r="V30">
            <v>16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>
            <v>1</v>
          </cell>
          <cell r="AT30">
            <v>0</v>
          </cell>
          <cell r="AU30">
            <v>9</v>
          </cell>
          <cell r="AV30">
            <v>2</v>
          </cell>
          <cell r="AW30">
            <v>5</v>
          </cell>
          <cell r="AX30">
            <v>1</v>
          </cell>
          <cell r="AY30">
            <v>0</v>
          </cell>
          <cell r="AZ30">
            <v>19</v>
          </cell>
          <cell r="BA30">
            <v>3.6666666666666665</v>
          </cell>
          <cell r="BB30">
            <v>518.18181818181813</v>
          </cell>
          <cell r="BC30">
            <v>0</v>
          </cell>
          <cell r="BD30">
            <v>0</v>
          </cell>
          <cell r="BE30">
            <v>0</v>
          </cell>
          <cell r="BF30">
            <v>1</v>
          </cell>
          <cell r="BG30">
            <v>0</v>
          </cell>
          <cell r="BH30">
            <v>1</v>
          </cell>
          <cell r="BI30">
            <v>0</v>
          </cell>
          <cell r="BJ30">
            <v>17</v>
          </cell>
          <cell r="BK30">
            <v>4</v>
          </cell>
          <cell r="BL30">
            <v>10</v>
          </cell>
          <cell r="BM30">
            <v>2</v>
          </cell>
          <cell r="BN30">
            <v>0</v>
          </cell>
          <cell r="BO30">
            <v>3.6666666666666665</v>
          </cell>
        </row>
        <row r="31">
          <cell r="H31">
            <v>32517</v>
          </cell>
          <cell r="I31" t="str">
            <v>TUPAC AMARU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 t="str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1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1</v>
          </cell>
          <cell r="BA31" t="str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1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21486</v>
          </cell>
          <cell r="I32" t="str">
            <v>TUCUNARE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11690</v>
          </cell>
          <cell r="I33" t="str">
            <v>TRUENO 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1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1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2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25370</v>
          </cell>
          <cell r="I34" t="str">
            <v>TROPICAL EMPRESA SAC "28 DE JULIO"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89</v>
          </cell>
          <cell r="I35" t="str">
            <v>TRES FRONTERAS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25807</v>
          </cell>
          <cell r="I36" t="str">
            <v>TRAMAZON S.A.C - TRAMAZON DOCTOR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14374</v>
          </cell>
          <cell r="I37" t="str">
            <v>TRAMAZON DOCTOR 24H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75</v>
          </cell>
          <cell r="I38" t="str">
            <v>TORRES CAUSANA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1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1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72</v>
          </cell>
          <cell r="I39" t="str">
            <v>TEMPESTAD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1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37</v>
          </cell>
          <cell r="I40" t="str">
            <v>TAMSHIYACU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1</v>
          </cell>
          <cell r="W40">
            <v>1.85</v>
          </cell>
          <cell r="X40">
            <v>54.054054054054049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1</v>
          </cell>
          <cell r="AU40">
            <v>1</v>
          </cell>
          <cell r="AV40">
            <v>0</v>
          </cell>
          <cell r="AW40">
            <v>1</v>
          </cell>
          <cell r="AX40">
            <v>0</v>
          </cell>
          <cell r="AY40">
            <v>2</v>
          </cell>
          <cell r="AZ40">
            <v>6</v>
          </cell>
          <cell r="BA40">
            <v>0</v>
          </cell>
          <cell r="BB40">
            <v>0</v>
          </cell>
          <cell r="BC40">
            <v>0</v>
          </cell>
          <cell r="BD40">
            <v>2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1</v>
          </cell>
          <cell r="BJ40">
            <v>1</v>
          </cell>
          <cell r="BK40">
            <v>0</v>
          </cell>
          <cell r="BL40">
            <v>1</v>
          </cell>
          <cell r="BM40">
            <v>0</v>
          </cell>
          <cell r="BN40">
            <v>2</v>
          </cell>
          <cell r="BO40">
            <v>1.85</v>
          </cell>
        </row>
        <row r="41">
          <cell r="H41">
            <v>65</v>
          </cell>
          <cell r="I41" t="str">
            <v>TAMANCO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69</v>
          </cell>
          <cell r="I42" t="str">
            <v>TACSHA CURARAY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3</v>
          </cell>
          <cell r="AP42">
            <v>1</v>
          </cell>
          <cell r="AQ42">
            <v>3</v>
          </cell>
          <cell r="AR42">
            <v>2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9</v>
          </cell>
          <cell r="BA42">
            <v>0</v>
          </cell>
          <cell r="BB42">
            <v>0</v>
          </cell>
          <cell r="BC42">
            <v>0</v>
          </cell>
          <cell r="BD42">
            <v>3</v>
          </cell>
          <cell r="BE42">
            <v>1</v>
          </cell>
          <cell r="BF42">
            <v>3</v>
          </cell>
          <cell r="BG42">
            <v>2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11595</v>
          </cell>
          <cell r="I43" t="str">
            <v>SOLUCIONES ODONTOLOGICAS GENERALES - IMAGENES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52</v>
          </cell>
          <cell r="I44" t="str">
            <v>SOLEDAD DE VILLA BELEN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34507</v>
          </cell>
          <cell r="I45" t="str">
            <v xml:space="preserve">SOLEDAD </v>
          </cell>
          <cell r="J45">
            <v>2</v>
          </cell>
          <cell r="K45">
            <v>0</v>
          </cell>
          <cell r="L45">
            <v>3</v>
          </cell>
          <cell r="M45">
            <v>0</v>
          </cell>
          <cell r="N45">
            <v>5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</v>
          </cell>
          <cell r="T45">
            <v>0</v>
          </cell>
          <cell r="U45">
            <v>0</v>
          </cell>
          <cell r="V45">
            <v>11</v>
          </cell>
          <cell r="W45">
            <v>18.5</v>
          </cell>
          <cell r="X45">
            <v>59.45945945945946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 t="str">
            <v>0</v>
          </cell>
          <cell r="AM45">
            <v>0</v>
          </cell>
          <cell r="AN45">
            <v>2</v>
          </cell>
          <cell r="AO45">
            <v>0</v>
          </cell>
          <cell r="AP45">
            <v>3</v>
          </cell>
          <cell r="AQ45">
            <v>0</v>
          </cell>
          <cell r="AR45">
            <v>5</v>
          </cell>
          <cell r="AS45">
            <v>1</v>
          </cell>
          <cell r="AT45">
            <v>0</v>
          </cell>
          <cell r="AU45">
            <v>0</v>
          </cell>
          <cell r="AV45">
            <v>0</v>
          </cell>
          <cell r="AW45">
            <v>1</v>
          </cell>
          <cell r="AX45">
            <v>0</v>
          </cell>
          <cell r="AY45">
            <v>0</v>
          </cell>
          <cell r="AZ45">
            <v>12</v>
          </cell>
          <cell r="BA45" t="str">
            <v>0</v>
          </cell>
          <cell r="BB45">
            <v>0</v>
          </cell>
          <cell r="BC45">
            <v>4</v>
          </cell>
          <cell r="BD45">
            <v>0</v>
          </cell>
          <cell r="BE45">
            <v>6</v>
          </cell>
          <cell r="BF45">
            <v>0</v>
          </cell>
          <cell r="BG45">
            <v>10</v>
          </cell>
          <cell r="BH45">
            <v>1</v>
          </cell>
          <cell r="BI45">
            <v>0</v>
          </cell>
          <cell r="BJ45">
            <v>0</v>
          </cell>
          <cell r="BK45">
            <v>0</v>
          </cell>
          <cell r="BL45">
            <v>2</v>
          </cell>
          <cell r="BM45">
            <v>0</v>
          </cell>
          <cell r="BN45">
            <v>0</v>
          </cell>
          <cell r="BO45">
            <v>18.5</v>
          </cell>
        </row>
        <row r="46">
          <cell r="H46">
            <v>34501</v>
          </cell>
          <cell r="I46" t="str">
            <v>SIWIN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12</v>
          </cell>
          <cell r="O46">
            <v>43</v>
          </cell>
          <cell r="P46">
            <v>57</v>
          </cell>
          <cell r="Q46">
            <v>0</v>
          </cell>
          <cell r="R46">
            <v>0</v>
          </cell>
          <cell r="S46">
            <v>9</v>
          </cell>
          <cell r="T46">
            <v>0</v>
          </cell>
          <cell r="U46">
            <v>0</v>
          </cell>
          <cell r="V46">
            <v>121</v>
          </cell>
          <cell r="W46">
            <v>99.9</v>
          </cell>
          <cell r="X46">
            <v>121.12112112112112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4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4</v>
          </cell>
          <cell r="AL46" t="str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12</v>
          </cell>
          <cell r="AS46">
            <v>42</v>
          </cell>
          <cell r="AT46">
            <v>57</v>
          </cell>
          <cell r="AU46">
            <v>0</v>
          </cell>
          <cell r="AV46">
            <v>0</v>
          </cell>
          <cell r="AW46">
            <v>9</v>
          </cell>
          <cell r="AX46">
            <v>0</v>
          </cell>
          <cell r="AY46">
            <v>0</v>
          </cell>
          <cell r="AZ46">
            <v>120</v>
          </cell>
          <cell r="BA46" t="str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24</v>
          </cell>
          <cell r="BH46">
            <v>89</v>
          </cell>
          <cell r="BI46">
            <v>114</v>
          </cell>
          <cell r="BJ46">
            <v>0</v>
          </cell>
          <cell r="BK46">
            <v>0</v>
          </cell>
          <cell r="BL46">
            <v>18</v>
          </cell>
          <cell r="BM46">
            <v>0</v>
          </cell>
          <cell r="BN46">
            <v>0</v>
          </cell>
          <cell r="BO46">
            <v>99.9</v>
          </cell>
        </row>
        <row r="47">
          <cell r="H47">
            <v>134</v>
          </cell>
          <cell r="I47" t="str">
            <v>SINTICO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59</v>
          </cell>
          <cell r="I48" t="str">
            <v>SINCHICUY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6688</v>
          </cell>
          <cell r="I49" t="str">
            <v>SINCHI ROCA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0.16666666666666666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0.16666666666666666</v>
          </cell>
        </row>
        <row r="50">
          <cell r="H50">
            <v>6826</v>
          </cell>
          <cell r="I50" t="str">
            <v>SHOROYA NUEVO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1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1</v>
          </cell>
          <cell r="BA50">
            <v>0.5</v>
          </cell>
          <cell r="BB50">
            <v>200</v>
          </cell>
          <cell r="BC50">
            <v>0</v>
          </cell>
          <cell r="BD50">
            <v>0</v>
          </cell>
          <cell r="BE50">
            <v>1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0.5</v>
          </cell>
        </row>
        <row r="51">
          <cell r="H51">
            <v>257</v>
          </cell>
          <cell r="I51" t="str">
            <v>SHINGUITO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75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75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1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1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74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74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150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20912</v>
          </cell>
          <cell r="I52" t="str">
            <v>SERVICIOS ODONTOLOGICOS BARDALES S.R.L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27566</v>
          </cell>
          <cell r="I53" t="str">
            <v>SERVICIOS MEDICOS MARIA FÉ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28514</v>
          </cell>
          <cell r="I54" t="str">
            <v>SERVICIOS MÉDICOS GENERALES ZUMAHERR S.R.L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29768</v>
          </cell>
          <cell r="I55" t="str">
            <v>SERVICIOS MEDICOS GENERALES SALUD Y VIDA E.I.R.L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12170</v>
          </cell>
          <cell r="I56" t="str">
            <v>SERVICIOS MEDICOS CLINICA SANTA ANITA SRL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20114</v>
          </cell>
          <cell r="I57" t="str">
            <v>SERVICIOS MEDICOS "HASAMEDIC"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28463</v>
          </cell>
          <cell r="I58" t="str">
            <v>SERVICIOS GENERALES CICABA SAC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20633</v>
          </cell>
          <cell r="I59" t="str">
            <v>SERSALUD AMAZONIA E.I.R.L.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277</v>
          </cell>
          <cell r="I60" t="str">
            <v>SERAFIN FILOMENO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12075</v>
          </cell>
          <cell r="I61" t="str">
            <v>SARLOR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21</v>
          </cell>
          <cell r="I62" t="str">
            <v>SARGENTO LORES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154</v>
          </cell>
          <cell r="I63" t="str">
            <v>SAPUENA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30</v>
          </cell>
          <cell r="I64" t="str">
            <v>SANTO TOMAS DE SAN JUAN DE BAUTISTA</v>
          </cell>
          <cell r="J64">
            <v>0</v>
          </cell>
          <cell r="K64">
            <v>0</v>
          </cell>
          <cell r="L64">
            <v>0</v>
          </cell>
          <cell r="M64">
            <v>1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1</v>
          </cell>
          <cell r="W64">
            <v>1.85</v>
          </cell>
          <cell r="X64">
            <v>54.054054054054049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1</v>
          </cell>
          <cell r="AK64">
            <v>1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3</v>
          </cell>
          <cell r="AQ64">
            <v>1</v>
          </cell>
          <cell r="AR64">
            <v>4</v>
          </cell>
          <cell r="AS64">
            <v>1</v>
          </cell>
          <cell r="AT64">
            <v>0</v>
          </cell>
          <cell r="AU64">
            <v>4</v>
          </cell>
          <cell r="AV64">
            <v>3</v>
          </cell>
          <cell r="AW64">
            <v>4</v>
          </cell>
          <cell r="AX64">
            <v>6</v>
          </cell>
          <cell r="AY64">
            <v>0</v>
          </cell>
          <cell r="AZ64">
            <v>26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3</v>
          </cell>
          <cell r="BF64">
            <v>2</v>
          </cell>
          <cell r="BG64">
            <v>4</v>
          </cell>
          <cell r="BH64">
            <v>1</v>
          </cell>
          <cell r="BI64">
            <v>0</v>
          </cell>
          <cell r="BJ64">
            <v>4</v>
          </cell>
          <cell r="BK64">
            <v>3</v>
          </cell>
          <cell r="BL64">
            <v>4</v>
          </cell>
          <cell r="BM64">
            <v>6</v>
          </cell>
          <cell r="BN64">
            <v>1</v>
          </cell>
          <cell r="BO64">
            <v>1.85</v>
          </cell>
        </row>
        <row r="65">
          <cell r="H65">
            <v>127</v>
          </cell>
          <cell r="I65" t="str">
            <v>SANTA TERESA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1</v>
          </cell>
          <cell r="AU65">
            <v>1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2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1</v>
          </cell>
          <cell r="BJ65">
            <v>1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32709</v>
          </cell>
          <cell r="I66" t="str">
            <v>SANTA SILVIA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48</v>
          </cell>
          <cell r="U66">
            <v>0</v>
          </cell>
          <cell r="V66">
            <v>48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 t="str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64</v>
          </cell>
          <cell r="AY66">
            <v>0</v>
          </cell>
          <cell r="AZ66">
            <v>64</v>
          </cell>
          <cell r="BA66" t="str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112</v>
          </cell>
          <cell r="BN66">
            <v>0</v>
          </cell>
          <cell r="BO66">
            <v>0</v>
          </cell>
        </row>
        <row r="67">
          <cell r="H67">
            <v>34150</v>
          </cell>
          <cell r="I67" t="str">
            <v>SANTA ROSA DEL PATOYACU DEL CHAMBIRA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4</v>
          </cell>
          <cell r="V67">
            <v>4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 t="str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5</v>
          </cell>
          <cell r="AZ67">
            <v>5</v>
          </cell>
          <cell r="BA67" t="str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9</v>
          </cell>
          <cell r="BO67">
            <v>0</v>
          </cell>
        </row>
        <row r="68">
          <cell r="H68">
            <v>291</v>
          </cell>
          <cell r="I68" t="str">
            <v>SANTA ROSA DE RAMON CASTILLA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1</v>
          </cell>
          <cell r="AV68">
            <v>0</v>
          </cell>
          <cell r="AW68">
            <v>1</v>
          </cell>
          <cell r="AX68">
            <v>0</v>
          </cell>
          <cell r="AY68">
            <v>3</v>
          </cell>
          <cell r="AZ68">
            <v>5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1</v>
          </cell>
          <cell r="BK68">
            <v>0</v>
          </cell>
          <cell r="BL68">
            <v>1</v>
          </cell>
          <cell r="BM68">
            <v>0</v>
          </cell>
          <cell r="BN68">
            <v>3</v>
          </cell>
          <cell r="BO68">
            <v>0</v>
          </cell>
        </row>
        <row r="69">
          <cell r="H69">
            <v>100</v>
          </cell>
          <cell r="I69" t="str">
            <v>SANTA ROSA DE LAGARTO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0.66666666666666663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0.66666666666666663</v>
          </cell>
        </row>
        <row r="70">
          <cell r="H70">
            <v>35218</v>
          </cell>
          <cell r="I70" t="str">
            <v>SANTA ROSA DE CASHIBOYA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 t="str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 t="str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21334</v>
          </cell>
          <cell r="I71" t="str">
            <v>SANTA RITA DE NANAY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98</v>
          </cell>
          <cell r="I72" t="str">
            <v>SANTA RITA DE CASTILLA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0.33333333333333331</v>
          </cell>
          <cell r="AM72">
            <v>0</v>
          </cell>
          <cell r="AN72">
            <v>1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2</v>
          </cell>
          <cell r="BA72">
            <v>6.5</v>
          </cell>
          <cell r="BB72">
            <v>30.76923076923077</v>
          </cell>
          <cell r="BC72">
            <v>1</v>
          </cell>
          <cell r="BD72">
            <v>0</v>
          </cell>
          <cell r="BE72">
            <v>0</v>
          </cell>
          <cell r="BF72">
            <v>1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6.833333333333333</v>
          </cell>
        </row>
        <row r="73">
          <cell r="H73">
            <v>86</v>
          </cell>
          <cell r="I73" t="str">
            <v>SANTA MERCEDES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19</v>
          </cell>
          <cell r="I74" t="str">
            <v>SANTA MARIA DEL OJEAL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61</v>
          </cell>
          <cell r="I75" t="str">
            <v>SANTA MARIA DE MARUPA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99</v>
          </cell>
          <cell r="I76" t="str">
            <v>SANTA ISABEL DE YUMBATURO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1.3333333333333333</v>
          </cell>
        </row>
        <row r="77">
          <cell r="H77">
            <v>18148</v>
          </cell>
          <cell r="I77" t="str">
            <v>SANTA ISABEL DE COPAL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1.5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1.5</v>
          </cell>
        </row>
        <row r="78">
          <cell r="H78">
            <v>95</v>
          </cell>
          <cell r="I78" t="str">
            <v>SANTA FE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2</v>
          </cell>
          <cell r="AZ78">
            <v>2</v>
          </cell>
          <cell r="BA78">
            <v>12</v>
          </cell>
          <cell r="BB78">
            <v>16.666666666666664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2</v>
          </cell>
          <cell r="BO78">
            <v>12</v>
          </cell>
        </row>
        <row r="79">
          <cell r="H79">
            <v>124</v>
          </cell>
          <cell r="I79" t="str">
            <v>SANTA ELENA DE IMAZA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1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1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129</v>
          </cell>
          <cell r="I80" t="str">
            <v>SANTA ELENA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1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2</v>
          </cell>
          <cell r="BA80">
            <v>0</v>
          </cell>
          <cell r="BB80">
            <v>0</v>
          </cell>
          <cell r="BC80">
            <v>0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20</v>
          </cell>
          <cell r="I81" t="str">
            <v>SANTA CLARA DEL OJEAL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1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1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29</v>
          </cell>
          <cell r="I82" t="str">
            <v>SANTA CLARA DE NANAY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2</v>
          </cell>
          <cell r="Q82">
            <v>0</v>
          </cell>
          <cell r="R82">
            <v>0</v>
          </cell>
          <cell r="S82">
            <v>1</v>
          </cell>
          <cell r="T82">
            <v>0</v>
          </cell>
          <cell r="U82">
            <v>0</v>
          </cell>
          <cell r="V82">
            <v>3</v>
          </cell>
          <cell r="W82">
            <v>0</v>
          </cell>
          <cell r="X82">
            <v>0</v>
          </cell>
          <cell r="Y82">
            <v>0</v>
          </cell>
          <cell r="Z82">
            <v>1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1</v>
          </cell>
          <cell r="AL82">
            <v>0</v>
          </cell>
          <cell r="AM82">
            <v>0</v>
          </cell>
          <cell r="AN82">
            <v>2</v>
          </cell>
          <cell r="AO82">
            <v>0</v>
          </cell>
          <cell r="AP82">
            <v>3</v>
          </cell>
          <cell r="AQ82">
            <v>0</v>
          </cell>
          <cell r="AR82">
            <v>0</v>
          </cell>
          <cell r="AS82">
            <v>1</v>
          </cell>
          <cell r="AT82">
            <v>2</v>
          </cell>
          <cell r="AU82">
            <v>2</v>
          </cell>
          <cell r="AV82">
            <v>2</v>
          </cell>
          <cell r="AW82">
            <v>1</v>
          </cell>
          <cell r="AX82">
            <v>0</v>
          </cell>
          <cell r="AY82">
            <v>0</v>
          </cell>
          <cell r="AZ82">
            <v>13</v>
          </cell>
          <cell r="BA82">
            <v>0</v>
          </cell>
          <cell r="BB82">
            <v>0</v>
          </cell>
          <cell r="BC82">
            <v>2</v>
          </cell>
          <cell r="BD82">
            <v>1</v>
          </cell>
          <cell r="BE82">
            <v>3</v>
          </cell>
          <cell r="BF82">
            <v>0</v>
          </cell>
          <cell r="BG82">
            <v>0</v>
          </cell>
          <cell r="BH82">
            <v>1</v>
          </cell>
          <cell r="BI82">
            <v>4</v>
          </cell>
          <cell r="BJ82">
            <v>2</v>
          </cell>
          <cell r="BK82">
            <v>2</v>
          </cell>
          <cell r="BL82">
            <v>2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56</v>
          </cell>
          <cell r="I83" t="str">
            <v>SANTA CECILIA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38</v>
          </cell>
          <cell r="I84" t="str">
            <v>SANTA ANA DE MUYUY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10816</v>
          </cell>
          <cell r="I85" t="str">
            <v>SANIDAD DE LA BASE NAVAL DE IQUITOS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11742</v>
          </cell>
          <cell r="I86" t="str">
            <v>SANIDAD AGCLA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47</v>
          </cell>
          <cell r="I87" t="str">
            <v>SAN SALVADOR DE OMAGUAS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137</v>
          </cell>
          <cell r="I88" t="str">
            <v>SAN ROQUE DE MAQUIA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6847</v>
          </cell>
          <cell r="I89" t="str">
            <v>SAN RAMON DE SINAR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10</v>
          </cell>
          <cell r="R89">
            <v>0</v>
          </cell>
          <cell r="S89">
            <v>1</v>
          </cell>
          <cell r="T89">
            <v>0</v>
          </cell>
          <cell r="U89">
            <v>1</v>
          </cell>
          <cell r="V89">
            <v>12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1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10</v>
          </cell>
          <cell r="AV89">
            <v>0</v>
          </cell>
          <cell r="AW89">
            <v>1</v>
          </cell>
          <cell r="AX89">
            <v>0</v>
          </cell>
          <cell r="AY89">
            <v>1</v>
          </cell>
          <cell r="AZ89">
            <v>12</v>
          </cell>
          <cell r="BA89">
            <v>11</v>
          </cell>
          <cell r="BB89">
            <v>109.09090909090908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20</v>
          </cell>
          <cell r="BK89">
            <v>0</v>
          </cell>
          <cell r="BL89">
            <v>2</v>
          </cell>
          <cell r="BM89">
            <v>0</v>
          </cell>
          <cell r="BN89">
            <v>2</v>
          </cell>
          <cell r="BO89">
            <v>12</v>
          </cell>
        </row>
        <row r="90">
          <cell r="H90">
            <v>83</v>
          </cell>
          <cell r="I90" t="str">
            <v>SAN PEDRO DE TOTOYA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32283</v>
          </cell>
          <cell r="I91" t="str">
            <v>SAN PEDRO DE TIPISHCA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 t="str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 t="str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6946</v>
          </cell>
          <cell r="I92" t="str">
            <v>SAN PEDRO DE MANATI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1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2</v>
          </cell>
          <cell r="AZ92">
            <v>3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1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2</v>
          </cell>
          <cell r="BO92">
            <v>0</v>
          </cell>
        </row>
        <row r="93">
          <cell r="H93">
            <v>159</v>
          </cell>
          <cell r="I93" t="str">
            <v>SAN PEDRO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36</v>
          </cell>
          <cell r="I94" t="str">
            <v>SAN PABLO DE CUYANA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2</v>
          </cell>
          <cell r="AO94">
            <v>0</v>
          </cell>
          <cell r="AP94">
            <v>0</v>
          </cell>
          <cell r="AQ94">
            <v>1</v>
          </cell>
          <cell r="AR94">
            <v>1</v>
          </cell>
          <cell r="AS94">
            <v>0</v>
          </cell>
          <cell r="AT94">
            <v>1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5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0</v>
          </cell>
          <cell r="BF94">
            <v>1</v>
          </cell>
          <cell r="BG94">
            <v>1</v>
          </cell>
          <cell r="BH94">
            <v>0</v>
          </cell>
          <cell r="BI94">
            <v>1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123</v>
          </cell>
          <cell r="I95" t="str">
            <v>SAN PABLO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1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1</v>
          </cell>
          <cell r="W95">
            <v>1.85</v>
          </cell>
          <cell r="X95">
            <v>54.054054054054049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2</v>
          </cell>
          <cell r="AP95">
            <v>0</v>
          </cell>
          <cell r="AQ95">
            <v>1</v>
          </cell>
          <cell r="AR95">
            <v>1</v>
          </cell>
          <cell r="AS95">
            <v>1</v>
          </cell>
          <cell r="AT95">
            <v>2</v>
          </cell>
          <cell r="AU95">
            <v>2</v>
          </cell>
          <cell r="AV95">
            <v>0</v>
          </cell>
          <cell r="AW95">
            <v>0</v>
          </cell>
          <cell r="AX95">
            <v>1</v>
          </cell>
          <cell r="AY95">
            <v>0</v>
          </cell>
          <cell r="AZ95">
            <v>10</v>
          </cell>
          <cell r="BA95">
            <v>0</v>
          </cell>
          <cell r="BB95">
            <v>0</v>
          </cell>
          <cell r="BC95">
            <v>0</v>
          </cell>
          <cell r="BD95">
            <v>2</v>
          </cell>
          <cell r="BE95">
            <v>0</v>
          </cell>
          <cell r="BF95">
            <v>1</v>
          </cell>
          <cell r="BG95">
            <v>1</v>
          </cell>
          <cell r="BH95">
            <v>1</v>
          </cell>
          <cell r="BI95">
            <v>3</v>
          </cell>
          <cell r="BJ95">
            <v>2</v>
          </cell>
          <cell r="BK95">
            <v>0</v>
          </cell>
          <cell r="BL95">
            <v>0</v>
          </cell>
          <cell r="BM95">
            <v>1</v>
          </cell>
          <cell r="BN95">
            <v>0</v>
          </cell>
          <cell r="BO95">
            <v>1.85</v>
          </cell>
        </row>
        <row r="96">
          <cell r="H96">
            <v>242</v>
          </cell>
          <cell r="I96" t="str">
            <v>SAN MIGUEL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3</v>
          </cell>
          <cell r="R96">
            <v>14</v>
          </cell>
          <cell r="S96">
            <v>9</v>
          </cell>
          <cell r="T96">
            <v>0</v>
          </cell>
          <cell r="U96">
            <v>0</v>
          </cell>
          <cell r="V96">
            <v>26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1</v>
          </cell>
          <cell r="AU96">
            <v>3</v>
          </cell>
          <cell r="AV96">
            <v>14</v>
          </cell>
          <cell r="AW96">
            <v>9</v>
          </cell>
          <cell r="AX96">
            <v>0</v>
          </cell>
          <cell r="AY96">
            <v>0</v>
          </cell>
          <cell r="AZ96">
            <v>27</v>
          </cell>
          <cell r="BA96">
            <v>1.5</v>
          </cell>
          <cell r="BB96">
            <v>1800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1</v>
          </cell>
          <cell r="BJ96">
            <v>6</v>
          </cell>
          <cell r="BK96">
            <v>28</v>
          </cell>
          <cell r="BL96">
            <v>18</v>
          </cell>
          <cell r="BM96">
            <v>0</v>
          </cell>
          <cell r="BN96">
            <v>0</v>
          </cell>
          <cell r="BO96">
            <v>1.5</v>
          </cell>
        </row>
        <row r="97">
          <cell r="H97">
            <v>283</v>
          </cell>
          <cell r="I97" t="str">
            <v>SAN LUIS DE TACSHA CURARAY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1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1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255</v>
          </cell>
          <cell r="I98" t="str">
            <v>SAN JUAN DEL MORONA</v>
          </cell>
          <cell r="J98">
            <v>33</v>
          </cell>
          <cell r="K98">
            <v>4</v>
          </cell>
          <cell r="L98">
            <v>1</v>
          </cell>
          <cell r="M98">
            <v>0</v>
          </cell>
          <cell r="N98">
            <v>0</v>
          </cell>
          <cell r="O98">
            <v>0</v>
          </cell>
          <cell r="P98">
            <v>36</v>
          </cell>
          <cell r="Q98">
            <v>1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75</v>
          </cell>
          <cell r="W98">
            <v>70.3</v>
          </cell>
          <cell r="X98">
            <v>106.68563300142249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1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1</v>
          </cell>
          <cell r="AL98">
            <v>0</v>
          </cell>
          <cell r="AM98">
            <v>0</v>
          </cell>
          <cell r="AN98">
            <v>33</v>
          </cell>
          <cell r="AO98">
            <v>4</v>
          </cell>
          <cell r="AP98">
            <v>1</v>
          </cell>
          <cell r="AQ98">
            <v>0</v>
          </cell>
          <cell r="AR98">
            <v>0</v>
          </cell>
          <cell r="AS98">
            <v>0</v>
          </cell>
          <cell r="AT98">
            <v>35</v>
          </cell>
          <cell r="AU98">
            <v>1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74</v>
          </cell>
          <cell r="BA98">
            <v>0.16666666666666666</v>
          </cell>
          <cell r="BB98">
            <v>44400</v>
          </cell>
          <cell r="BC98">
            <v>66</v>
          </cell>
          <cell r="BD98">
            <v>8</v>
          </cell>
          <cell r="BE98">
            <v>2</v>
          </cell>
          <cell r="BF98">
            <v>0</v>
          </cell>
          <cell r="BG98">
            <v>0</v>
          </cell>
          <cell r="BH98">
            <v>0</v>
          </cell>
          <cell r="BI98">
            <v>72</v>
          </cell>
          <cell r="BJ98">
            <v>2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70.466666666666669</v>
          </cell>
        </row>
        <row r="99">
          <cell r="H99">
            <v>305</v>
          </cell>
          <cell r="I99" t="str">
            <v>SAN JUAN DEL MARAÑON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2.6666666666666665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2.6666666666666665</v>
          </cell>
        </row>
        <row r="100">
          <cell r="H100">
            <v>33095</v>
          </cell>
          <cell r="I100" t="str">
            <v>SAN JUAN DE PALOMETAYACU DE BALSAPUERTO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 t="str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 t="str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25</v>
          </cell>
          <cell r="I101" t="str">
            <v>SAN JUAN DE MIRAFLORES</v>
          </cell>
          <cell r="J101">
            <v>1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1</v>
          </cell>
          <cell r="U101">
            <v>0</v>
          </cell>
          <cell r="V101">
            <v>3</v>
          </cell>
          <cell r="W101">
            <v>3.7</v>
          </cell>
          <cell r="X101">
            <v>81.081081081081081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5</v>
          </cell>
          <cell r="AO101">
            <v>7</v>
          </cell>
          <cell r="AP101">
            <v>15</v>
          </cell>
          <cell r="AQ101">
            <v>21</v>
          </cell>
          <cell r="AR101">
            <v>4</v>
          </cell>
          <cell r="AS101">
            <v>1</v>
          </cell>
          <cell r="AT101">
            <v>3</v>
          </cell>
          <cell r="AU101">
            <v>1</v>
          </cell>
          <cell r="AV101">
            <v>2</v>
          </cell>
          <cell r="AW101">
            <v>14</v>
          </cell>
          <cell r="AX101">
            <v>5</v>
          </cell>
          <cell r="AY101">
            <v>1</v>
          </cell>
          <cell r="AZ101">
            <v>79</v>
          </cell>
          <cell r="BA101">
            <v>0</v>
          </cell>
          <cell r="BB101">
            <v>0</v>
          </cell>
          <cell r="BC101">
            <v>6</v>
          </cell>
          <cell r="BD101">
            <v>7</v>
          </cell>
          <cell r="BE101">
            <v>16</v>
          </cell>
          <cell r="BF101">
            <v>21</v>
          </cell>
          <cell r="BG101">
            <v>4</v>
          </cell>
          <cell r="BH101">
            <v>1</v>
          </cell>
          <cell r="BI101">
            <v>3</v>
          </cell>
          <cell r="BJ101">
            <v>1</v>
          </cell>
          <cell r="BK101">
            <v>2</v>
          </cell>
          <cell r="BL101">
            <v>14</v>
          </cell>
          <cell r="BM101">
            <v>6</v>
          </cell>
          <cell r="BN101">
            <v>1</v>
          </cell>
          <cell r="BO101">
            <v>3.7</v>
          </cell>
        </row>
        <row r="102">
          <cell r="H102">
            <v>34472</v>
          </cell>
          <cell r="I102" t="str">
            <v>SAN JUAN DE LAGUNILLAS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 t="str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 t="str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32465</v>
          </cell>
          <cell r="I103" t="str">
            <v>SAN JOSE DEL SHISHINAHUA DE SANTA CRUZ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 t="str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 t="str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288</v>
          </cell>
          <cell r="I104" t="str">
            <v>SAN JOSE DE SARAMURO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1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2</v>
          </cell>
          <cell r="AY104">
            <v>0</v>
          </cell>
          <cell r="AZ104">
            <v>3</v>
          </cell>
          <cell r="BA104">
            <v>2.3333333333333335</v>
          </cell>
          <cell r="BB104">
            <v>128.57142857142856</v>
          </cell>
          <cell r="BC104">
            <v>0</v>
          </cell>
          <cell r="BD104">
            <v>0</v>
          </cell>
          <cell r="BE104">
            <v>1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2</v>
          </cell>
          <cell r="BN104">
            <v>0</v>
          </cell>
          <cell r="BO104">
            <v>2.3333333333333335</v>
          </cell>
        </row>
        <row r="105">
          <cell r="H105">
            <v>25605</v>
          </cell>
          <cell r="I105" t="str">
            <v>SAN JOSÉ DE NUEVA ESPERANZA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270</v>
          </cell>
          <cell r="I106" t="str">
            <v>SAN JOSE DE LUPUNA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10488</v>
          </cell>
          <cell r="I107" t="str">
            <v>SAN JOSE DE COCHIQUINAS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4</v>
          </cell>
          <cell r="S107">
            <v>0</v>
          </cell>
          <cell r="T107">
            <v>0</v>
          </cell>
          <cell r="U107">
            <v>1</v>
          </cell>
          <cell r="V107">
            <v>5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1</v>
          </cell>
          <cell r="AQ107">
            <v>0</v>
          </cell>
          <cell r="AR107">
            <v>0</v>
          </cell>
          <cell r="AS107">
            <v>1</v>
          </cell>
          <cell r="AT107">
            <v>5</v>
          </cell>
          <cell r="AU107">
            <v>0</v>
          </cell>
          <cell r="AV107">
            <v>4</v>
          </cell>
          <cell r="AW107">
            <v>0</v>
          </cell>
          <cell r="AX107">
            <v>0</v>
          </cell>
          <cell r="AY107">
            <v>1</v>
          </cell>
          <cell r="AZ107">
            <v>12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1</v>
          </cell>
          <cell r="BF107">
            <v>0</v>
          </cell>
          <cell r="BG107">
            <v>0</v>
          </cell>
          <cell r="BH107">
            <v>1</v>
          </cell>
          <cell r="BI107">
            <v>5</v>
          </cell>
          <cell r="BJ107">
            <v>0</v>
          </cell>
          <cell r="BK107">
            <v>8</v>
          </cell>
          <cell r="BL107">
            <v>0</v>
          </cell>
          <cell r="BM107">
            <v>0</v>
          </cell>
          <cell r="BN107">
            <v>2</v>
          </cell>
          <cell r="BO107">
            <v>0</v>
          </cell>
        </row>
        <row r="108">
          <cell r="H108">
            <v>92</v>
          </cell>
          <cell r="I108" t="str">
            <v>SAN JOAQUIN DE OMAGUAS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0.16666666666666666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0.16666666666666666</v>
          </cell>
        </row>
        <row r="109">
          <cell r="H109">
            <v>21349</v>
          </cell>
          <cell r="I109" t="str">
            <v>SAN ISIDRO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117</v>
          </cell>
          <cell r="I110" t="str">
            <v>SAN FRANCISCO DE PEVAS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1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1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281</v>
          </cell>
          <cell r="I111" t="str">
            <v>SAN FRANCISCO DE BUEN PASO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33130</v>
          </cell>
          <cell r="I112" t="str">
            <v>SAN FERNANDO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 t="str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 t="str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21348</v>
          </cell>
          <cell r="I113" t="str">
            <v>SAN FELIPE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4</v>
          </cell>
          <cell r="AT113">
            <v>0</v>
          </cell>
          <cell r="AU113">
            <v>1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4</v>
          </cell>
          <cell r="BI113">
            <v>0</v>
          </cell>
          <cell r="BJ113">
            <v>1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147</v>
          </cell>
          <cell r="I114" t="str">
            <v>SAN CARLOS DEL PUINAHUA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32209</v>
          </cell>
          <cell r="I115" t="str">
            <v>SAN BENITO "CENTRO DE SALUD Y BOTICA"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9</v>
          </cell>
          <cell r="I116" t="str">
            <v>SAN ANTONIO DE IQUITOS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2</v>
          </cell>
          <cell r="AP116">
            <v>0</v>
          </cell>
          <cell r="AQ116">
            <v>1</v>
          </cell>
          <cell r="AR116">
            <v>0</v>
          </cell>
          <cell r="AS116">
            <v>1</v>
          </cell>
          <cell r="AT116">
            <v>0</v>
          </cell>
          <cell r="AU116">
            <v>0</v>
          </cell>
          <cell r="AV116">
            <v>0</v>
          </cell>
          <cell r="AW116">
            <v>2</v>
          </cell>
          <cell r="AX116">
            <v>0</v>
          </cell>
          <cell r="AY116">
            <v>1</v>
          </cell>
          <cell r="AZ116">
            <v>7</v>
          </cell>
          <cell r="BA116">
            <v>0</v>
          </cell>
          <cell r="BB116">
            <v>0</v>
          </cell>
          <cell r="BC116">
            <v>0</v>
          </cell>
          <cell r="BD116">
            <v>2</v>
          </cell>
          <cell r="BE116">
            <v>0</v>
          </cell>
          <cell r="BF116">
            <v>1</v>
          </cell>
          <cell r="BG116">
            <v>0</v>
          </cell>
          <cell r="BH116">
            <v>1</v>
          </cell>
          <cell r="BI116">
            <v>0</v>
          </cell>
          <cell r="BJ116">
            <v>0</v>
          </cell>
          <cell r="BK116">
            <v>0</v>
          </cell>
          <cell r="BL116">
            <v>2</v>
          </cell>
          <cell r="BM116">
            <v>0</v>
          </cell>
          <cell r="BN116">
            <v>1</v>
          </cell>
          <cell r="BO116">
            <v>0</v>
          </cell>
        </row>
        <row r="117">
          <cell r="H117">
            <v>131</v>
          </cell>
          <cell r="I117" t="str">
            <v>SAN ANTONIO DE FORTALEZA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76</v>
          </cell>
          <cell r="I118" t="str">
            <v>SAN ANTONIO DE CACAO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49</v>
          </cell>
          <cell r="I119" t="str">
            <v>SAN ANTONIO - RIO ITAYA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290</v>
          </cell>
          <cell r="I120" t="str">
            <v>SAN ANTONIO - BAJO AMAZONAS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1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1</v>
          </cell>
          <cell r="AV120">
            <v>0</v>
          </cell>
          <cell r="AW120">
            <v>0</v>
          </cell>
          <cell r="AX120">
            <v>1</v>
          </cell>
          <cell r="AY120">
            <v>0</v>
          </cell>
          <cell r="AZ120">
            <v>2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2</v>
          </cell>
          <cell r="BK120">
            <v>0</v>
          </cell>
          <cell r="BL120">
            <v>0</v>
          </cell>
          <cell r="BM120">
            <v>1</v>
          </cell>
          <cell r="BN120">
            <v>0</v>
          </cell>
          <cell r="BO120">
            <v>0</v>
          </cell>
        </row>
        <row r="121">
          <cell r="H121">
            <v>27342</v>
          </cell>
          <cell r="I121" t="str">
            <v>SAMU YURIMAGUAS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21146</v>
          </cell>
          <cell r="I122" t="str">
            <v>SAMU GERESA LORETO.-CPCED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5</v>
          </cell>
          <cell r="I123" t="str">
            <v>SAMITO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1</v>
          </cell>
          <cell r="AQ123">
            <v>2</v>
          </cell>
          <cell r="AR123">
            <v>2</v>
          </cell>
          <cell r="AS123">
            <v>1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6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1</v>
          </cell>
          <cell r="BF123">
            <v>2</v>
          </cell>
          <cell r="BG123">
            <v>2</v>
          </cell>
          <cell r="BH123">
            <v>1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18732</v>
          </cell>
          <cell r="I124" t="str">
            <v>SALUD GIANVA SAC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24648</v>
          </cell>
          <cell r="I125" t="str">
            <v>SALUD GAINVA SAC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249</v>
          </cell>
          <cell r="I126" t="str">
            <v>SACHA PAPA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3.1666666666666665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3.1666666666666665</v>
          </cell>
        </row>
        <row r="127">
          <cell r="H127">
            <v>263</v>
          </cell>
          <cell r="I127" t="str">
            <v>SABALOYACU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78</v>
          </cell>
          <cell r="P127">
            <v>0</v>
          </cell>
          <cell r="Q127">
            <v>0</v>
          </cell>
          <cell r="R127">
            <v>0</v>
          </cell>
          <cell r="S127">
            <v>40</v>
          </cell>
          <cell r="T127">
            <v>0</v>
          </cell>
          <cell r="U127">
            <v>0</v>
          </cell>
          <cell r="V127">
            <v>118</v>
          </cell>
          <cell r="W127">
            <v>144.30000000000001</v>
          </cell>
          <cell r="X127">
            <v>81.774081774081765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1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1</v>
          </cell>
          <cell r="AL127">
            <v>0.33333333333333331</v>
          </cell>
          <cell r="AM127">
            <v>300</v>
          </cell>
          <cell r="AN127">
            <v>0</v>
          </cell>
          <cell r="AO127">
            <v>0</v>
          </cell>
          <cell r="AP127">
            <v>2</v>
          </cell>
          <cell r="AQ127">
            <v>0</v>
          </cell>
          <cell r="AR127">
            <v>0</v>
          </cell>
          <cell r="AS127">
            <v>77</v>
          </cell>
          <cell r="AT127">
            <v>0</v>
          </cell>
          <cell r="AU127">
            <v>0</v>
          </cell>
          <cell r="AV127">
            <v>0</v>
          </cell>
          <cell r="AW127">
            <v>40</v>
          </cell>
          <cell r="AX127">
            <v>0</v>
          </cell>
          <cell r="AY127">
            <v>0</v>
          </cell>
          <cell r="AZ127">
            <v>119</v>
          </cell>
          <cell r="BA127">
            <v>0.83333333333333337</v>
          </cell>
          <cell r="BB127">
            <v>14279.999999999998</v>
          </cell>
          <cell r="BC127">
            <v>0</v>
          </cell>
          <cell r="BD127">
            <v>0</v>
          </cell>
          <cell r="BE127">
            <v>2</v>
          </cell>
          <cell r="BF127">
            <v>0</v>
          </cell>
          <cell r="BG127">
            <v>0</v>
          </cell>
          <cell r="BH127">
            <v>156</v>
          </cell>
          <cell r="BI127">
            <v>0</v>
          </cell>
          <cell r="BJ127">
            <v>0</v>
          </cell>
          <cell r="BK127">
            <v>0</v>
          </cell>
          <cell r="BL127">
            <v>80</v>
          </cell>
          <cell r="BM127">
            <v>0</v>
          </cell>
          <cell r="BN127">
            <v>0</v>
          </cell>
          <cell r="BO127">
            <v>145.4666666666667</v>
          </cell>
        </row>
        <row r="128">
          <cell r="H128">
            <v>28</v>
          </cell>
          <cell r="I128" t="str">
            <v>RUMOCOCHA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1</v>
          </cell>
          <cell r="AO128">
            <v>4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5</v>
          </cell>
          <cell r="BA128">
            <v>0</v>
          </cell>
          <cell r="BB128">
            <v>0</v>
          </cell>
          <cell r="BC128">
            <v>1</v>
          </cell>
          <cell r="BD128">
            <v>4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284</v>
          </cell>
          <cell r="I129" t="str">
            <v>RUMI TUMI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2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2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2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172</v>
          </cell>
          <cell r="I130" t="str">
            <v>ROHABOYA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1</v>
          </cell>
          <cell r="W130">
            <v>1.85</v>
          </cell>
          <cell r="X130">
            <v>54.054054054054049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0.33333333333333331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1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1</v>
          </cell>
          <cell r="BA130">
            <v>21.666666666666668</v>
          </cell>
          <cell r="BB130">
            <v>4.615384615384615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1</v>
          </cell>
          <cell r="BH130">
            <v>0</v>
          </cell>
          <cell r="BI130">
            <v>1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23.85</v>
          </cell>
        </row>
        <row r="131">
          <cell r="H131">
            <v>11623</v>
          </cell>
          <cell r="I131" t="str">
            <v>RENOSALUD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80</v>
          </cell>
          <cell r="I132" t="str">
            <v>REMANSO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1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1</v>
          </cell>
          <cell r="AL132">
            <v>0</v>
          </cell>
          <cell r="AM132">
            <v>0</v>
          </cell>
          <cell r="AN132">
            <v>4</v>
          </cell>
          <cell r="AO132">
            <v>2</v>
          </cell>
          <cell r="AP132">
            <v>0</v>
          </cell>
          <cell r="AQ132">
            <v>0</v>
          </cell>
          <cell r="AR132">
            <v>5</v>
          </cell>
          <cell r="AS132">
            <v>0</v>
          </cell>
          <cell r="AT132">
            <v>1</v>
          </cell>
          <cell r="AU132">
            <v>1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13</v>
          </cell>
          <cell r="BA132">
            <v>0</v>
          </cell>
          <cell r="BB132">
            <v>0</v>
          </cell>
          <cell r="BC132">
            <v>4</v>
          </cell>
          <cell r="BD132">
            <v>2</v>
          </cell>
          <cell r="BE132">
            <v>0</v>
          </cell>
          <cell r="BF132">
            <v>0</v>
          </cell>
          <cell r="BG132">
            <v>6</v>
          </cell>
          <cell r="BH132">
            <v>0</v>
          </cell>
          <cell r="BI132">
            <v>1</v>
          </cell>
          <cell r="BJ132">
            <v>1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112</v>
          </cell>
          <cell r="I133" t="str">
            <v>REFORMA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0.5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0.5</v>
          </cell>
        </row>
        <row r="134">
          <cell r="H134">
            <v>23349</v>
          </cell>
          <cell r="I134" t="str">
            <v>Rb DENT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25003</v>
          </cell>
          <cell r="I135" t="str">
            <v>RAMSA SALUD S.A.C.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32</v>
          </cell>
          <cell r="I136" t="str">
            <v>QUISTOCOCHA</v>
          </cell>
          <cell r="J136">
            <v>0</v>
          </cell>
          <cell r="K136">
            <v>0</v>
          </cell>
          <cell r="L136">
            <v>2</v>
          </cell>
          <cell r="M136">
            <v>0</v>
          </cell>
          <cell r="N136">
            <v>0</v>
          </cell>
          <cell r="O136">
            <v>2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4</v>
          </cell>
          <cell r="W136">
            <v>7.4</v>
          </cell>
          <cell r="X136">
            <v>54.054054054054049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5</v>
          </cell>
          <cell r="AO136">
            <v>7</v>
          </cell>
          <cell r="AP136">
            <v>6</v>
          </cell>
          <cell r="AQ136">
            <v>4</v>
          </cell>
          <cell r="AR136">
            <v>4</v>
          </cell>
          <cell r="AS136">
            <v>3</v>
          </cell>
          <cell r="AT136">
            <v>6</v>
          </cell>
          <cell r="AU136">
            <v>3</v>
          </cell>
          <cell r="AV136">
            <v>5</v>
          </cell>
          <cell r="AW136">
            <v>2</v>
          </cell>
          <cell r="AX136">
            <v>2</v>
          </cell>
          <cell r="AY136">
            <v>2</v>
          </cell>
          <cell r="AZ136">
            <v>49</v>
          </cell>
          <cell r="BA136">
            <v>0</v>
          </cell>
          <cell r="BB136">
            <v>0</v>
          </cell>
          <cell r="BC136">
            <v>5</v>
          </cell>
          <cell r="BD136">
            <v>7</v>
          </cell>
          <cell r="BE136">
            <v>8</v>
          </cell>
          <cell r="BF136">
            <v>4</v>
          </cell>
          <cell r="BG136">
            <v>4</v>
          </cell>
          <cell r="BH136">
            <v>5</v>
          </cell>
          <cell r="BI136">
            <v>6</v>
          </cell>
          <cell r="BJ136">
            <v>3</v>
          </cell>
          <cell r="BK136">
            <v>5</v>
          </cell>
          <cell r="BL136">
            <v>2</v>
          </cell>
          <cell r="BM136">
            <v>2</v>
          </cell>
          <cell r="BN136">
            <v>2</v>
          </cell>
          <cell r="BO136">
            <v>7.4</v>
          </cell>
        </row>
        <row r="137">
          <cell r="H137">
            <v>27433</v>
          </cell>
          <cell r="I137" t="str">
            <v>QUEIROLO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7220</v>
          </cell>
          <cell r="I138" t="str">
            <v>PUNTO ALEGRE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13005</v>
          </cell>
          <cell r="I139" t="str">
            <v>PUINAHUA BAJO NAPO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163</v>
          </cell>
          <cell r="I140" t="str">
            <v>PUESTO SALUD I-1 SANTA ROSA CHIA TIPISHCA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1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1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31320</v>
          </cell>
          <cell r="I141" t="str">
            <v>PUESTO DE SALUD TRES UNIDOS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 t="str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 t="str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15329</v>
          </cell>
          <cell r="I142" t="str">
            <v>PUESTO DE SALUD SIMA-IQUITOS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31639</v>
          </cell>
          <cell r="I143" t="str">
            <v>PUESTO DE SALUD ROABOYA NATIVA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 t="str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 t="str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31356</v>
          </cell>
          <cell r="I144" t="str">
            <v>PUESTO DE SALUD NUEVO SUCRE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 t="str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1</v>
          </cell>
          <cell r="AZ144">
            <v>1</v>
          </cell>
          <cell r="BA144" t="str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1</v>
          </cell>
          <cell r="BO144">
            <v>0</v>
          </cell>
        </row>
        <row r="145">
          <cell r="H145">
            <v>25574</v>
          </cell>
          <cell r="I145" t="str">
            <v>PUESTO DE SALUD I-2 SARAMURILLO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2</v>
          </cell>
          <cell r="U145">
            <v>0</v>
          </cell>
          <cell r="V145">
            <v>2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4</v>
          </cell>
          <cell r="AY145">
            <v>2</v>
          </cell>
          <cell r="AZ145">
            <v>6</v>
          </cell>
          <cell r="BA145">
            <v>1</v>
          </cell>
          <cell r="BB145">
            <v>600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6</v>
          </cell>
          <cell r="BN145">
            <v>2</v>
          </cell>
          <cell r="BO145">
            <v>1</v>
          </cell>
        </row>
        <row r="146">
          <cell r="H146">
            <v>25127</v>
          </cell>
          <cell r="I146" t="str">
            <v>PUESTO DE SALUD I-2 SANTA ROSA DE SARAMIRIZA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4.5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4.5</v>
          </cell>
        </row>
        <row r="147">
          <cell r="H147">
            <v>14253</v>
          </cell>
          <cell r="I147" t="str">
            <v>PUESTO DE SALUD I-2 SANGAMAYO - ALTO PAUYA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1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1</v>
          </cell>
          <cell r="W147">
            <v>1.85</v>
          </cell>
          <cell r="X147">
            <v>54.054054054054049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1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1</v>
          </cell>
          <cell r="BA147">
            <v>0.16666666666666666</v>
          </cell>
          <cell r="BB147">
            <v>600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2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2.0166666666666666</v>
          </cell>
        </row>
        <row r="148">
          <cell r="H148">
            <v>170</v>
          </cell>
          <cell r="I148" t="str">
            <v>PUESTO DE SALUD I-2 INAHUAYA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0.66666666666666663</v>
          </cell>
          <cell r="AM148">
            <v>0</v>
          </cell>
          <cell r="AN148">
            <v>1</v>
          </cell>
          <cell r="AO148">
            <v>0</v>
          </cell>
          <cell r="AP148">
            <v>1</v>
          </cell>
          <cell r="AQ148">
            <v>3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5</v>
          </cell>
          <cell r="BA148">
            <v>1.6666666666666667</v>
          </cell>
          <cell r="BB148">
            <v>300</v>
          </cell>
          <cell r="BC148">
            <v>1</v>
          </cell>
          <cell r="BD148">
            <v>0</v>
          </cell>
          <cell r="BE148">
            <v>1</v>
          </cell>
          <cell r="BF148">
            <v>3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2.3333333333333335</v>
          </cell>
        </row>
        <row r="149">
          <cell r="H149">
            <v>160</v>
          </cell>
          <cell r="I149" t="str">
            <v>PUESTO DE SALUD I-2 IBERIA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1</v>
          </cell>
          <cell r="BA149">
            <v>0</v>
          </cell>
          <cell r="BB149">
            <v>0</v>
          </cell>
          <cell r="BC149">
            <v>1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28965</v>
          </cell>
          <cell r="I150" t="str">
            <v>PUESTO DE SALUD I-1 URCO MIRAÑO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30036</v>
          </cell>
          <cell r="I151" t="str">
            <v>PUESTO DE SALUD I-1 URBINA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4</v>
          </cell>
          <cell r="AO151">
            <v>1</v>
          </cell>
          <cell r="AP151">
            <v>2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7</v>
          </cell>
          <cell r="BA151">
            <v>0</v>
          </cell>
          <cell r="BB151">
            <v>0</v>
          </cell>
          <cell r="BC151">
            <v>4</v>
          </cell>
          <cell r="BD151">
            <v>1</v>
          </cell>
          <cell r="BE151">
            <v>2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30202</v>
          </cell>
          <cell r="I152" t="str">
            <v>PUESTO DE SALUD I-1 UNANCHAY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1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1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1</v>
          </cell>
          <cell r="BA152">
            <v>3</v>
          </cell>
          <cell r="BB152">
            <v>33.333333333333329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2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26611</v>
          </cell>
          <cell r="I153" t="str">
            <v>PUESTO DE SALUD I-1 SUCRE DEL RIO MARAÑÓN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295</v>
          </cell>
          <cell r="I154" t="str">
            <v>PUESTO DE SALUD I-1 SANTA ROSA DEL PISQUI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5.666666666666667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5.666666666666667</v>
          </cell>
        </row>
        <row r="155">
          <cell r="H155">
            <v>294</v>
          </cell>
          <cell r="I155" t="str">
            <v>PUESTO DE SALUD I-1 SAN PABLO DE SINUYA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0.5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0.5</v>
          </cell>
        </row>
        <row r="156">
          <cell r="H156">
            <v>25590</v>
          </cell>
          <cell r="I156" t="str">
            <v>PUESTO DE SALUD I-1 SAN JUAN DE PURITANIA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297</v>
          </cell>
          <cell r="I157" t="str">
            <v>PUESTO DE SALUD I-1 SAMAN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0.66666666666666663</v>
          </cell>
        </row>
        <row r="158">
          <cell r="H158">
            <v>29014</v>
          </cell>
          <cell r="I158" t="str">
            <v>PUESTO DE SALUD I-1 PUERTO REQUENA</v>
          </cell>
          <cell r="J158">
            <v>0</v>
          </cell>
          <cell r="K158">
            <v>0</v>
          </cell>
          <cell r="L158">
            <v>2</v>
          </cell>
          <cell r="M158">
            <v>4</v>
          </cell>
          <cell r="N158">
            <v>39</v>
          </cell>
          <cell r="O158">
            <v>41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86</v>
          </cell>
          <cell r="W158">
            <v>159.1</v>
          </cell>
          <cell r="X158">
            <v>54.054054054054056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4</v>
          </cell>
          <cell r="AQ158">
            <v>4</v>
          </cell>
          <cell r="AR158">
            <v>39</v>
          </cell>
          <cell r="AS158">
            <v>41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88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6</v>
          </cell>
          <cell r="BF158">
            <v>8</v>
          </cell>
          <cell r="BG158">
            <v>78</v>
          </cell>
          <cell r="BH158">
            <v>82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159.1</v>
          </cell>
        </row>
        <row r="159">
          <cell r="H159">
            <v>29012</v>
          </cell>
          <cell r="I159" t="str">
            <v>PUESTO DE SALUD I-1 PUERTO PIRUMBA</v>
          </cell>
          <cell r="J159">
            <v>0</v>
          </cell>
          <cell r="K159">
            <v>0</v>
          </cell>
          <cell r="L159">
            <v>2</v>
          </cell>
          <cell r="M159">
            <v>6</v>
          </cell>
          <cell r="N159">
            <v>73</v>
          </cell>
          <cell r="O159">
            <v>77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1</v>
          </cell>
          <cell r="U159">
            <v>0</v>
          </cell>
          <cell r="V159">
            <v>159</v>
          </cell>
          <cell r="W159">
            <v>292.29999999999995</v>
          </cell>
          <cell r="X159">
            <v>54.396168320218962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1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1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2</v>
          </cell>
          <cell r="AQ159">
            <v>6</v>
          </cell>
          <cell r="AR159">
            <v>73</v>
          </cell>
          <cell r="AS159">
            <v>76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1</v>
          </cell>
          <cell r="AY159">
            <v>0</v>
          </cell>
          <cell r="AZ159">
            <v>158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4</v>
          </cell>
          <cell r="BF159">
            <v>12</v>
          </cell>
          <cell r="BG159">
            <v>146</v>
          </cell>
          <cell r="BH159">
            <v>154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2</v>
          </cell>
          <cell r="BN159">
            <v>0</v>
          </cell>
          <cell r="BO159">
            <v>292.29999999999995</v>
          </cell>
        </row>
        <row r="160">
          <cell r="H160">
            <v>184</v>
          </cell>
          <cell r="I160" t="str">
            <v>PUESTO DE SALUD I-1 PUERTO ENRIQUE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0.33333333333333331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0.33333333333333331</v>
          </cell>
        </row>
        <row r="161">
          <cell r="H161">
            <v>6964</v>
          </cell>
          <cell r="I161" t="str">
            <v>PUESTO DE SALUD I-1 PUCAPANGA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2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2</v>
          </cell>
          <cell r="BA161">
            <v>1.1666666666666667</v>
          </cell>
          <cell r="BB161">
            <v>171.42857142857142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2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1.1666666666666667</v>
          </cell>
        </row>
        <row r="162">
          <cell r="H162">
            <v>165</v>
          </cell>
          <cell r="I162" t="str">
            <v>PUESTO DE SALUD I-1 PROGRESO DE CONTAMANA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0.33333333333333331</v>
          </cell>
        </row>
        <row r="163">
          <cell r="H163">
            <v>30205</v>
          </cell>
          <cell r="I163" t="str">
            <v>PUESTO DE SALUD I-1 PIJUAYAL DEL HUITUYACU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2</v>
          </cell>
          <cell r="O163">
            <v>0</v>
          </cell>
          <cell r="P163">
            <v>41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43</v>
          </cell>
          <cell r="W163">
            <v>3.7</v>
          </cell>
          <cell r="X163">
            <v>1162.1621621621621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2</v>
          </cell>
          <cell r="AS163">
            <v>0</v>
          </cell>
          <cell r="AT163">
            <v>41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43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4</v>
          </cell>
          <cell r="BH163">
            <v>0</v>
          </cell>
          <cell r="BI163">
            <v>82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3.7</v>
          </cell>
        </row>
        <row r="164">
          <cell r="H164">
            <v>6763</v>
          </cell>
          <cell r="I164" t="str">
            <v>PUESTO DE SALUD I-1 NUEVO OLAYA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29013</v>
          </cell>
          <cell r="I165" t="str">
            <v>PUESTO DE SALUD I-1 NUEVO LIMON COCHA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168</v>
          </cell>
          <cell r="I166" t="str">
            <v>PUESTO DE SALUD I-1 NUEVO EDEN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1</v>
          </cell>
          <cell r="AV166">
            <v>1</v>
          </cell>
          <cell r="AW166">
            <v>1</v>
          </cell>
          <cell r="AX166">
            <v>2</v>
          </cell>
          <cell r="AY166">
            <v>0</v>
          </cell>
          <cell r="AZ166">
            <v>5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1</v>
          </cell>
          <cell r="BK166">
            <v>1</v>
          </cell>
          <cell r="BL166">
            <v>1</v>
          </cell>
          <cell r="BM166">
            <v>2</v>
          </cell>
          <cell r="BN166">
            <v>0</v>
          </cell>
          <cell r="BO166">
            <v>0</v>
          </cell>
        </row>
        <row r="167">
          <cell r="H167">
            <v>7035</v>
          </cell>
          <cell r="I167" t="str">
            <v>PUESTO DE SALUD I-1 NUEVA GALILEA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0.33333333333333331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1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1</v>
          </cell>
          <cell r="BA167">
            <v>1.6666666666666667</v>
          </cell>
          <cell r="BB167">
            <v>60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1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2</v>
          </cell>
        </row>
        <row r="168">
          <cell r="H168">
            <v>26740</v>
          </cell>
          <cell r="I168" t="str">
            <v>PUESTO DE SALUD I-1 NUEVA ALEGRÍA</v>
          </cell>
          <cell r="J168">
            <v>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1</v>
          </cell>
          <cell r="W168">
            <v>1.85</v>
          </cell>
          <cell r="X168">
            <v>54.054054054054049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3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3</v>
          </cell>
          <cell r="BA168">
            <v>0</v>
          </cell>
          <cell r="BB168">
            <v>0</v>
          </cell>
          <cell r="BC168">
            <v>4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1.85</v>
          </cell>
        </row>
        <row r="169">
          <cell r="H169">
            <v>26839</v>
          </cell>
          <cell r="I169" t="str">
            <v>PUESTO DE SALUD I-1 MARSELLA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174</v>
          </cell>
          <cell r="I170" t="str">
            <v>PUESTO DE SALUD I-1 MARISCAL CASTILLA DE PADRE MARQUEZ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6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6</v>
          </cell>
        </row>
        <row r="171">
          <cell r="H171">
            <v>179</v>
          </cell>
          <cell r="I171" t="str">
            <v>PUESTO DE SALUD I-1 MAHUIZO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28768</v>
          </cell>
          <cell r="I172" t="str">
            <v>PUESTO DE SALUD I-1 LAGO SAN MARCOS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30509</v>
          </cell>
          <cell r="I173" t="str">
            <v>PUESTO DE SALUD I-1 KUYUNTZA DEL MANCHARI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8</v>
          </cell>
          <cell r="S173">
            <v>1</v>
          </cell>
          <cell r="T173">
            <v>0</v>
          </cell>
          <cell r="U173">
            <v>0</v>
          </cell>
          <cell r="V173">
            <v>9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 t="str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8</v>
          </cell>
          <cell r="AW173">
            <v>1</v>
          </cell>
          <cell r="AX173">
            <v>0</v>
          </cell>
          <cell r="AY173">
            <v>0</v>
          </cell>
          <cell r="AZ173">
            <v>9</v>
          </cell>
          <cell r="BA173" t="str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16</v>
          </cell>
          <cell r="BL173">
            <v>2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133</v>
          </cell>
          <cell r="I174" t="str">
            <v>PUESTO DE SALUD I-1 HUATAPI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1</v>
          </cell>
          <cell r="AY174">
            <v>0</v>
          </cell>
          <cell r="AZ174">
            <v>1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1</v>
          </cell>
          <cell r="BN174">
            <v>0</v>
          </cell>
          <cell r="BO174">
            <v>0</v>
          </cell>
        </row>
        <row r="175">
          <cell r="H175">
            <v>183</v>
          </cell>
          <cell r="I175" t="str">
            <v>PUESTO DE SALUD I-1 HUAÑUNA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31146</v>
          </cell>
          <cell r="I176" t="str">
            <v>PUESTO DE SALUD I-1 DEL CENTRO POBLADO SAN CARLOS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169</v>
          </cell>
          <cell r="I177" t="str">
            <v>PUESTO DE SALUD I-1 CHARASMANA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1</v>
          </cell>
          <cell r="AP177">
            <v>4</v>
          </cell>
          <cell r="AQ177">
            <v>1</v>
          </cell>
          <cell r="AR177">
            <v>7</v>
          </cell>
          <cell r="AS177">
            <v>0</v>
          </cell>
          <cell r="AT177">
            <v>2</v>
          </cell>
          <cell r="AU177">
            <v>1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16</v>
          </cell>
          <cell r="BA177">
            <v>7</v>
          </cell>
          <cell r="BB177">
            <v>228.57142857142856</v>
          </cell>
          <cell r="BC177">
            <v>0</v>
          </cell>
          <cell r="BD177">
            <v>1</v>
          </cell>
          <cell r="BE177">
            <v>4</v>
          </cell>
          <cell r="BF177">
            <v>1</v>
          </cell>
          <cell r="BG177">
            <v>7</v>
          </cell>
          <cell r="BH177">
            <v>0</v>
          </cell>
          <cell r="BI177">
            <v>2</v>
          </cell>
          <cell r="BJ177">
            <v>1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</v>
          </cell>
        </row>
        <row r="178">
          <cell r="H178">
            <v>31825</v>
          </cell>
          <cell r="I178" t="str">
            <v>PUESTO DE SALUD I-1 CASERIO DE SARAYACU</v>
          </cell>
          <cell r="J178">
            <v>18</v>
          </cell>
          <cell r="K178">
            <v>1</v>
          </cell>
          <cell r="L178">
            <v>6</v>
          </cell>
          <cell r="M178">
            <v>6</v>
          </cell>
          <cell r="N178">
            <v>7</v>
          </cell>
          <cell r="O178">
            <v>1</v>
          </cell>
          <cell r="P178">
            <v>2</v>
          </cell>
          <cell r="Q178">
            <v>4</v>
          </cell>
          <cell r="R178">
            <v>2</v>
          </cell>
          <cell r="S178">
            <v>1</v>
          </cell>
          <cell r="T178">
            <v>0</v>
          </cell>
          <cell r="U178">
            <v>1</v>
          </cell>
          <cell r="V178">
            <v>49</v>
          </cell>
          <cell r="W178">
            <v>72.150000000000006</v>
          </cell>
          <cell r="X178">
            <v>67.914067914067914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1</v>
          </cell>
          <cell r="AL178" t="str">
            <v>0</v>
          </cell>
          <cell r="AM178">
            <v>0</v>
          </cell>
          <cell r="AN178">
            <v>18</v>
          </cell>
          <cell r="AO178">
            <v>1</v>
          </cell>
          <cell r="AP178">
            <v>6</v>
          </cell>
          <cell r="AQ178">
            <v>6</v>
          </cell>
          <cell r="AR178">
            <v>7</v>
          </cell>
          <cell r="AS178">
            <v>1</v>
          </cell>
          <cell r="AT178">
            <v>2</v>
          </cell>
          <cell r="AU178">
            <v>4</v>
          </cell>
          <cell r="AV178">
            <v>2</v>
          </cell>
          <cell r="AW178">
            <v>1</v>
          </cell>
          <cell r="AX178">
            <v>0</v>
          </cell>
          <cell r="AY178">
            <v>1</v>
          </cell>
          <cell r="AZ178">
            <v>49</v>
          </cell>
          <cell r="BA178" t="str">
            <v>0</v>
          </cell>
          <cell r="BB178">
            <v>0</v>
          </cell>
          <cell r="BC178">
            <v>36</v>
          </cell>
          <cell r="BD178">
            <v>2</v>
          </cell>
          <cell r="BE178">
            <v>12</v>
          </cell>
          <cell r="BF178">
            <v>12</v>
          </cell>
          <cell r="BG178">
            <v>14</v>
          </cell>
          <cell r="BH178">
            <v>2</v>
          </cell>
          <cell r="BI178">
            <v>5</v>
          </cell>
          <cell r="BJ178">
            <v>8</v>
          </cell>
          <cell r="BK178">
            <v>4</v>
          </cell>
          <cell r="BL178">
            <v>2</v>
          </cell>
          <cell r="BM178">
            <v>0</v>
          </cell>
          <cell r="BN178">
            <v>2</v>
          </cell>
          <cell r="BO178">
            <v>72.150000000000006</v>
          </cell>
        </row>
        <row r="179">
          <cell r="H179">
            <v>164</v>
          </cell>
          <cell r="I179" t="str">
            <v>PUESTO DE SALUD I-1 CANAAN</v>
          </cell>
          <cell r="J179">
            <v>0</v>
          </cell>
          <cell r="K179">
            <v>0</v>
          </cell>
          <cell r="L179">
            <v>0</v>
          </cell>
          <cell r="M179">
            <v>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2</v>
          </cell>
          <cell r="W179">
            <v>3.7</v>
          </cell>
          <cell r="X179">
            <v>54.054054054054049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2</v>
          </cell>
          <cell r="AR179">
            <v>3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</v>
          </cell>
          <cell r="AZ179">
            <v>6</v>
          </cell>
          <cell r="BA179">
            <v>19.166666666666668</v>
          </cell>
          <cell r="BB179">
            <v>31.304347826086953</v>
          </cell>
          <cell r="BC179">
            <v>0</v>
          </cell>
          <cell r="BD179">
            <v>0</v>
          </cell>
          <cell r="BE179">
            <v>0</v>
          </cell>
          <cell r="BF179">
            <v>4</v>
          </cell>
          <cell r="BG179">
            <v>3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1</v>
          </cell>
          <cell r="BO179">
            <v>22.866666666666667</v>
          </cell>
        </row>
        <row r="180">
          <cell r="H180">
            <v>24047</v>
          </cell>
          <cell r="I180" t="str">
            <v>PUESTO DE SALUD I-1 BUEN JESUS DE PAZ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20</v>
          </cell>
          <cell r="V180">
            <v>20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20</v>
          </cell>
          <cell r="AZ180">
            <v>20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40</v>
          </cell>
          <cell r="BO180">
            <v>0</v>
          </cell>
        </row>
        <row r="181">
          <cell r="H181">
            <v>6764</v>
          </cell>
          <cell r="I181" t="str">
            <v>PUESTO DE SALUD I-1 BOLIVAR DE SARAYACU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0.66666666666666663</v>
          </cell>
        </row>
        <row r="182">
          <cell r="H182">
            <v>175</v>
          </cell>
          <cell r="I182" t="str">
            <v>PUESTO DE SALUD I-1 ALFONSO UGARTE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3</v>
          </cell>
          <cell r="AO182">
            <v>0</v>
          </cell>
          <cell r="AP182">
            <v>0</v>
          </cell>
          <cell r="AQ182">
            <v>0</v>
          </cell>
          <cell r="AR182">
            <v>9</v>
          </cell>
          <cell r="AS182">
            <v>0</v>
          </cell>
          <cell r="AT182">
            <v>4</v>
          </cell>
          <cell r="AU182">
            <v>2</v>
          </cell>
          <cell r="AV182">
            <v>0</v>
          </cell>
          <cell r="AW182">
            <v>1</v>
          </cell>
          <cell r="AX182">
            <v>2</v>
          </cell>
          <cell r="AY182">
            <v>0</v>
          </cell>
          <cell r="AZ182">
            <v>21</v>
          </cell>
          <cell r="BA182">
            <v>2.3333333333333335</v>
          </cell>
          <cell r="BB182">
            <v>900</v>
          </cell>
          <cell r="BC182">
            <v>3</v>
          </cell>
          <cell r="BD182">
            <v>0</v>
          </cell>
          <cell r="BE182">
            <v>0</v>
          </cell>
          <cell r="BF182">
            <v>0</v>
          </cell>
          <cell r="BG182">
            <v>9</v>
          </cell>
          <cell r="BH182">
            <v>0</v>
          </cell>
          <cell r="BI182">
            <v>4</v>
          </cell>
          <cell r="BJ182">
            <v>2</v>
          </cell>
          <cell r="BK182">
            <v>0</v>
          </cell>
          <cell r="BL182">
            <v>1</v>
          </cell>
          <cell r="BM182">
            <v>2</v>
          </cell>
          <cell r="BN182">
            <v>0</v>
          </cell>
          <cell r="BO182">
            <v>2.3333333333333335</v>
          </cell>
        </row>
        <row r="183">
          <cell r="H183">
            <v>26741</v>
          </cell>
          <cell r="I183" t="str">
            <v>PUESTO DE SALUD I-1 AJACHIM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1</v>
          </cell>
          <cell r="W183">
            <v>1.85</v>
          </cell>
          <cell r="X183">
            <v>54.054054054054049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1</v>
          </cell>
          <cell r="AO183">
            <v>2</v>
          </cell>
          <cell r="AP183">
            <v>0</v>
          </cell>
          <cell r="AQ183">
            <v>4</v>
          </cell>
          <cell r="AR183">
            <v>0</v>
          </cell>
          <cell r="AS183">
            <v>0</v>
          </cell>
          <cell r="AT183">
            <v>0</v>
          </cell>
          <cell r="AU183">
            <v>1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8</v>
          </cell>
          <cell r="BA183">
            <v>1</v>
          </cell>
          <cell r="BB183">
            <v>800</v>
          </cell>
          <cell r="BC183">
            <v>1</v>
          </cell>
          <cell r="BD183">
            <v>2</v>
          </cell>
          <cell r="BE183">
            <v>0</v>
          </cell>
          <cell r="BF183">
            <v>5</v>
          </cell>
          <cell r="BG183">
            <v>0</v>
          </cell>
          <cell r="BH183">
            <v>0</v>
          </cell>
          <cell r="BI183">
            <v>0</v>
          </cell>
          <cell r="BJ183">
            <v>1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2.85</v>
          </cell>
        </row>
        <row r="184">
          <cell r="H184">
            <v>17455</v>
          </cell>
          <cell r="I184" t="str">
            <v>PUESTO DE SALUD I.1 JOSE OLAYA DE INAHUAYA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167</v>
          </cell>
          <cell r="I185" t="str">
            <v>PUESTO DE SALUD I -1 TUMBES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1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1</v>
          </cell>
          <cell r="BA185">
            <v>1.3333333333333333</v>
          </cell>
          <cell r="BB185">
            <v>75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1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1.3333333333333333</v>
          </cell>
        </row>
        <row r="186">
          <cell r="H186">
            <v>31703</v>
          </cell>
          <cell r="I186" t="str">
            <v>PUESTO DE SALUD CANAAN DE TIPISHCA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1</v>
          </cell>
          <cell r="S186">
            <v>0</v>
          </cell>
          <cell r="T186">
            <v>0</v>
          </cell>
          <cell r="U186">
            <v>0</v>
          </cell>
          <cell r="V186">
            <v>1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 t="str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1</v>
          </cell>
          <cell r="AW186">
            <v>0</v>
          </cell>
          <cell r="AX186">
            <v>0</v>
          </cell>
          <cell r="AY186">
            <v>0</v>
          </cell>
          <cell r="AZ186">
            <v>1</v>
          </cell>
          <cell r="BA186" t="str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2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298</v>
          </cell>
          <cell r="I187" t="str">
            <v>PUESTO DE SALUD ALTO PERILLO I-1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3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3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3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32745</v>
          </cell>
          <cell r="I188" t="str">
            <v>PUERTO ESPERANZA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 t="str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2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2</v>
          </cell>
          <cell r="BA188" t="str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2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292</v>
          </cell>
          <cell r="I189" t="str">
            <v>PUERTO ALEGRIA DE RAMON CASTILLA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252</v>
          </cell>
          <cell r="I190" t="str">
            <v>PUERTO ALEGRIA DE MORONA</v>
          </cell>
          <cell r="J190">
            <v>8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2</v>
          </cell>
          <cell r="U190">
            <v>1</v>
          </cell>
          <cell r="V190">
            <v>11</v>
          </cell>
          <cell r="W190">
            <v>14.8</v>
          </cell>
          <cell r="X190">
            <v>74.324324324324323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9</v>
          </cell>
          <cell r="AO190">
            <v>2</v>
          </cell>
          <cell r="AP190">
            <v>3</v>
          </cell>
          <cell r="AQ190">
            <v>1</v>
          </cell>
          <cell r="AR190">
            <v>3</v>
          </cell>
          <cell r="AS190">
            <v>0</v>
          </cell>
          <cell r="AT190">
            <v>2</v>
          </cell>
          <cell r="AU190">
            <v>0</v>
          </cell>
          <cell r="AV190">
            <v>6</v>
          </cell>
          <cell r="AW190">
            <v>7</v>
          </cell>
          <cell r="AX190">
            <v>2</v>
          </cell>
          <cell r="AY190">
            <v>8</v>
          </cell>
          <cell r="AZ190">
            <v>43</v>
          </cell>
          <cell r="BA190">
            <v>4.166666666666667</v>
          </cell>
          <cell r="BB190">
            <v>1031.9999999999998</v>
          </cell>
          <cell r="BC190">
            <v>17</v>
          </cell>
          <cell r="BD190">
            <v>2</v>
          </cell>
          <cell r="BE190">
            <v>3</v>
          </cell>
          <cell r="BF190">
            <v>1</v>
          </cell>
          <cell r="BG190">
            <v>3</v>
          </cell>
          <cell r="BH190">
            <v>0</v>
          </cell>
          <cell r="BI190">
            <v>2</v>
          </cell>
          <cell r="BJ190">
            <v>0</v>
          </cell>
          <cell r="BK190">
            <v>6</v>
          </cell>
          <cell r="BL190">
            <v>7</v>
          </cell>
          <cell r="BM190">
            <v>4</v>
          </cell>
          <cell r="BN190">
            <v>9</v>
          </cell>
          <cell r="BO190">
            <v>18.966666666666669</v>
          </cell>
        </row>
        <row r="191">
          <cell r="H191">
            <v>33385</v>
          </cell>
          <cell r="I191" t="str">
            <v>PUERTO ALEGRE DE LAGUNAS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 t="str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1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1</v>
          </cell>
          <cell r="BA191" t="str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1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115</v>
          </cell>
          <cell r="I192" t="str">
            <v>PUCAURQUILLO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148</v>
          </cell>
          <cell r="I193" t="str">
            <v>PS I-1 MANCO CAPAC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14370</v>
          </cell>
          <cell r="I194" t="str">
            <v>P-S I.1 NUEVA VIDA DEL NAPO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2</v>
          </cell>
          <cell r="AX194">
            <v>0</v>
          </cell>
          <cell r="AY194">
            <v>0</v>
          </cell>
          <cell r="AZ194">
            <v>2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2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108</v>
          </cell>
          <cell r="I195" t="str">
            <v>PROVIDENCIA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1</v>
          </cell>
          <cell r="AQ195">
            <v>0</v>
          </cell>
          <cell r="AR195">
            <v>0</v>
          </cell>
          <cell r="AS195">
            <v>1</v>
          </cell>
          <cell r="AT195">
            <v>1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1</v>
          </cell>
          <cell r="BF195">
            <v>0</v>
          </cell>
          <cell r="BG195">
            <v>0</v>
          </cell>
          <cell r="BH195">
            <v>1</v>
          </cell>
          <cell r="BI195">
            <v>1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26</v>
          </cell>
          <cell r="I196" t="str">
            <v>PROGRESO DE SAN JUAN BAUTISTA</v>
          </cell>
          <cell r="J196">
            <v>1</v>
          </cell>
          <cell r="K196">
            <v>0</v>
          </cell>
          <cell r="L196">
            <v>1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2</v>
          </cell>
          <cell r="W196">
            <v>3.7</v>
          </cell>
          <cell r="X196">
            <v>54.054054054054049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2</v>
          </cell>
          <cell r="AO196">
            <v>1</v>
          </cell>
          <cell r="AP196">
            <v>1</v>
          </cell>
          <cell r="AQ196">
            <v>0</v>
          </cell>
          <cell r="AR196">
            <v>0</v>
          </cell>
          <cell r="AS196">
            <v>1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5</v>
          </cell>
          <cell r="BA196">
            <v>0</v>
          </cell>
          <cell r="BB196">
            <v>0</v>
          </cell>
          <cell r="BC196">
            <v>3</v>
          </cell>
          <cell r="BD196">
            <v>1</v>
          </cell>
          <cell r="BE196">
            <v>2</v>
          </cell>
          <cell r="BF196">
            <v>0</v>
          </cell>
          <cell r="BG196">
            <v>0</v>
          </cell>
          <cell r="BH196">
            <v>1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3.7</v>
          </cell>
        </row>
        <row r="197">
          <cell r="H197">
            <v>10843</v>
          </cell>
          <cell r="I197" t="str">
            <v>POSTA MEDICA ESSALUD CONTAMANA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27980</v>
          </cell>
          <cell r="I198" t="str">
            <v>POLICLINICO SEÑOR DE LUREN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26023</v>
          </cell>
          <cell r="I199" t="str">
            <v>policlinico san lorenzo amazon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19513</v>
          </cell>
          <cell r="I200" t="str">
            <v>POLICLINICO RICARDO PALMA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11369</v>
          </cell>
          <cell r="I201" t="str">
            <v>POLICLINICO POLICIAL IQUITOS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29912</v>
          </cell>
          <cell r="I202" t="str">
            <v>POLICLINICO EL REY EIRL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19316</v>
          </cell>
          <cell r="I203" t="str">
            <v>POLICLINICO DE LA CRUZ S.A.C.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17317</v>
          </cell>
          <cell r="I204" t="str">
            <v>POLICLINICO ASOCIACION BENEFICA PRISMA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140</v>
          </cell>
          <cell r="I205" t="str">
            <v>PIURI ISLA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289</v>
          </cell>
          <cell r="I206" t="str">
            <v>PIURA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1</v>
          </cell>
          <cell r="AR206">
            <v>1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2</v>
          </cell>
          <cell r="BA206">
            <v>1</v>
          </cell>
          <cell r="BB206">
            <v>200</v>
          </cell>
          <cell r="BC206">
            <v>0</v>
          </cell>
          <cell r="BD206">
            <v>0</v>
          </cell>
          <cell r="BE206">
            <v>0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</v>
          </cell>
        </row>
        <row r="207">
          <cell r="H207">
            <v>253</v>
          </cell>
          <cell r="I207" t="str">
            <v>PIJUAYAL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1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1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1</v>
          </cell>
          <cell r="BA207">
            <v>0.66666666666666663</v>
          </cell>
          <cell r="BB207">
            <v>150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2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0.66666666666666663</v>
          </cell>
        </row>
        <row r="208">
          <cell r="H208">
            <v>29977</v>
          </cell>
          <cell r="I208" t="str">
            <v>PIAS RIO PUTUMAYO 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30010</v>
          </cell>
          <cell r="I209" t="str">
            <v>PIAS RIO NAPO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29976</v>
          </cell>
          <cell r="I210" t="str">
            <v>PIAS PUTUMAYO II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31220</v>
          </cell>
          <cell r="I211" t="str">
            <v>PIAS MORONA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17213</v>
          </cell>
          <cell r="I212" t="str">
            <v>PEÑA NEGRA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256</v>
          </cell>
          <cell r="I213" t="str">
            <v>PANINTZA</v>
          </cell>
          <cell r="J213">
            <v>3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12</v>
          </cell>
          <cell r="Q213">
            <v>0</v>
          </cell>
          <cell r="R213">
            <v>0</v>
          </cell>
          <cell r="S213">
            <v>12</v>
          </cell>
          <cell r="T213">
            <v>0</v>
          </cell>
          <cell r="U213">
            <v>19</v>
          </cell>
          <cell r="V213">
            <v>46</v>
          </cell>
          <cell r="W213">
            <v>5.55</v>
          </cell>
          <cell r="X213">
            <v>828.82882882882893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1</v>
          </cell>
          <cell r="AI213">
            <v>0</v>
          </cell>
          <cell r="AJ213">
            <v>0</v>
          </cell>
          <cell r="AK213">
            <v>1</v>
          </cell>
          <cell r="AL213">
            <v>0</v>
          </cell>
          <cell r="AM213">
            <v>0</v>
          </cell>
          <cell r="AN213">
            <v>3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12</v>
          </cell>
          <cell r="AU213">
            <v>6</v>
          </cell>
          <cell r="AV213">
            <v>0</v>
          </cell>
          <cell r="AW213">
            <v>11</v>
          </cell>
          <cell r="AX213">
            <v>5</v>
          </cell>
          <cell r="AY213">
            <v>25</v>
          </cell>
          <cell r="AZ213">
            <v>62</v>
          </cell>
          <cell r="BA213">
            <v>5.166666666666667</v>
          </cell>
          <cell r="BB213">
            <v>1200</v>
          </cell>
          <cell r="BC213">
            <v>6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24</v>
          </cell>
          <cell r="BJ213">
            <v>6</v>
          </cell>
          <cell r="BK213">
            <v>0</v>
          </cell>
          <cell r="BL213">
            <v>24</v>
          </cell>
          <cell r="BM213">
            <v>5</v>
          </cell>
          <cell r="BN213">
            <v>44</v>
          </cell>
          <cell r="BO213">
            <v>10.716666666666667</v>
          </cell>
        </row>
        <row r="214">
          <cell r="H214">
            <v>6727</v>
          </cell>
          <cell r="I214" t="str">
            <v>PANGUANA II ZONA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243</v>
          </cell>
          <cell r="I215" t="str">
            <v>PALMICHE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23</v>
          </cell>
          <cell r="S215">
            <v>9</v>
          </cell>
          <cell r="T215">
            <v>28</v>
          </cell>
          <cell r="U215">
            <v>0</v>
          </cell>
          <cell r="V215">
            <v>60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23</v>
          </cell>
          <cell r="AW215">
            <v>9</v>
          </cell>
          <cell r="AX215">
            <v>28</v>
          </cell>
          <cell r="AY215">
            <v>0</v>
          </cell>
          <cell r="AZ215">
            <v>60</v>
          </cell>
          <cell r="BA215">
            <v>16</v>
          </cell>
          <cell r="BB215">
            <v>375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46</v>
          </cell>
          <cell r="BL215">
            <v>18</v>
          </cell>
          <cell r="BM215">
            <v>56</v>
          </cell>
          <cell r="BN215">
            <v>0</v>
          </cell>
          <cell r="BO215">
            <v>16</v>
          </cell>
        </row>
        <row r="216">
          <cell r="H216">
            <v>94</v>
          </cell>
          <cell r="I216" t="str">
            <v>PALIZADA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103</v>
          </cell>
          <cell r="I217" t="str">
            <v>PAICHE PLAYA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1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1</v>
          </cell>
          <cell r="BA217">
            <v>0.5</v>
          </cell>
          <cell r="BB217">
            <v>200</v>
          </cell>
          <cell r="BC217">
            <v>0</v>
          </cell>
          <cell r="BD217">
            <v>0</v>
          </cell>
          <cell r="BE217">
            <v>1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0.5</v>
          </cell>
        </row>
        <row r="218">
          <cell r="H218">
            <v>173</v>
          </cell>
          <cell r="I218" t="str">
            <v>PAHOYAN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1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1</v>
          </cell>
          <cell r="BA218">
            <v>0.66666666666666663</v>
          </cell>
          <cell r="BB218">
            <v>150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1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0.66666666666666663</v>
          </cell>
        </row>
        <row r="219">
          <cell r="H219">
            <v>26116</v>
          </cell>
          <cell r="I219" t="str">
            <v>P.S.I-1 BELLAVISTA DEL RIO TIGRE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2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2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2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25222</v>
          </cell>
          <cell r="I220" t="str">
            <v>P.S. TENIENTE LOPEZ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17</v>
          </cell>
          <cell r="I221" t="str">
            <v>P.S. PADRE COCHA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2</v>
          </cell>
          <cell r="W221">
            <v>1.85</v>
          </cell>
          <cell r="X221">
            <v>108.1081081081081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1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2</v>
          </cell>
          <cell r="BA221">
            <v>0</v>
          </cell>
          <cell r="BB221">
            <v>0</v>
          </cell>
          <cell r="BC221">
            <v>0</v>
          </cell>
          <cell r="BD221">
            <v>2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2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1.85</v>
          </cell>
        </row>
        <row r="222">
          <cell r="H222">
            <v>24414</v>
          </cell>
          <cell r="I222" t="str">
            <v>P.S. NUEVO PROGRESO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3</v>
          </cell>
          <cell r="Q222">
            <v>0</v>
          </cell>
          <cell r="R222">
            <v>0</v>
          </cell>
          <cell r="S222">
            <v>8</v>
          </cell>
          <cell r="T222">
            <v>1</v>
          </cell>
          <cell r="U222">
            <v>0</v>
          </cell>
          <cell r="V222">
            <v>12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1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1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4</v>
          </cell>
          <cell r="AU222">
            <v>0</v>
          </cell>
          <cell r="AV222">
            <v>0</v>
          </cell>
          <cell r="AW222">
            <v>8</v>
          </cell>
          <cell r="AX222">
            <v>1</v>
          </cell>
          <cell r="AY222">
            <v>0</v>
          </cell>
          <cell r="AZ222">
            <v>13</v>
          </cell>
          <cell r="BA222">
            <v>3</v>
          </cell>
          <cell r="BB222">
            <v>433.33333333333331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8</v>
          </cell>
          <cell r="BJ222">
            <v>0</v>
          </cell>
          <cell r="BK222">
            <v>0</v>
          </cell>
          <cell r="BL222">
            <v>16</v>
          </cell>
          <cell r="BM222">
            <v>2</v>
          </cell>
          <cell r="BN222">
            <v>0</v>
          </cell>
          <cell r="BO222">
            <v>3</v>
          </cell>
        </row>
        <row r="223">
          <cell r="H223">
            <v>26697</v>
          </cell>
          <cell r="I223" t="str">
            <v>P.S. NUEVO PIJUAYAL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26168</v>
          </cell>
          <cell r="I224" t="str">
            <v>P.S. NUEVO HORIZONTE DE YURIMAGUAS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1.85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0.5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2.35</v>
          </cell>
        </row>
        <row r="225">
          <cell r="H225">
            <v>26167</v>
          </cell>
          <cell r="I225" t="str">
            <v>P.S. LA UNION DE ZAPOTE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240</v>
          </cell>
          <cell r="I226" t="str">
            <v>P.S. I-2 SANTA MARIA DE CAHUAPANAS</v>
          </cell>
          <cell r="J226">
            <v>1</v>
          </cell>
          <cell r="K226">
            <v>3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1</v>
          </cell>
          <cell r="T226">
            <v>2</v>
          </cell>
          <cell r="U226">
            <v>1</v>
          </cell>
          <cell r="V226">
            <v>8</v>
          </cell>
          <cell r="W226">
            <v>7.4</v>
          </cell>
          <cell r="X226">
            <v>108.1081081081081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3</v>
          </cell>
          <cell r="AO226">
            <v>5</v>
          </cell>
          <cell r="AP226">
            <v>1</v>
          </cell>
          <cell r="AQ226">
            <v>1</v>
          </cell>
          <cell r="AR226">
            <v>0</v>
          </cell>
          <cell r="AS226">
            <v>3</v>
          </cell>
          <cell r="AT226">
            <v>0</v>
          </cell>
          <cell r="AU226">
            <v>1</v>
          </cell>
          <cell r="AV226">
            <v>0</v>
          </cell>
          <cell r="AW226">
            <v>1</v>
          </cell>
          <cell r="AX226">
            <v>5</v>
          </cell>
          <cell r="AY226">
            <v>1</v>
          </cell>
          <cell r="AZ226">
            <v>21</v>
          </cell>
          <cell r="BA226">
            <v>15.666666666666666</v>
          </cell>
          <cell r="BB226">
            <v>134.04255319148936</v>
          </cell>
          <cell r="BC226">
            <v>4</v>
          </cell>
          <cell r="BD226">
            <v>8</v>
          </cell>
          <cell r="BE226">
            <v>1</v>
          </cell>
          <cell r="BF226">
            <v>1</v>
          </cell>
          <cell r="BG226">
            <v>0</v>
          </cell>
          <cell r="BH226">
            <v>3</v>
          </cell>
          <cell r="BI226">
            <v>0</v>
          </cell>
          <cell r="BJ226">
            <v>1</v>
          </cell>
          <cell r="BK226">
            <v>0</v>
          </cell>
          <cell r="BL226">
            <v>2</v>
          </cell>
          <cell r="BM226">
            <v>7</v>
          </cell>
          <cell r="BN226">
            <v>2</v>
          </cell>
          <cell r="BO226">
            <v>23.066666666666666</v>
          </cell>
        </row>
        <row r="227">
          <cell r="H227">
            <v>285</v>
          </cell>
          <cell r="I227" t="str">
            <v>P.S. I-2 SAN RAFAEL</v>
          </cell>
          <cell r="J227">
            <v>0</v>
          </cell>
          <cell r="K227">
            <v>0</v>
          </cell>
          <cell r="L227">
            <v>1</v>
          </cell>
          <cell r="M227">
            <v>0</v>
          </cell>
          <cell r="N227">
            <v>0</v>
          </cell>
          <cell r="O227">
            <v>2</v>
          </cell>
          <cell r="P227">
            <v>2</v>
          </cell>
          <cell r="Q227">
            <v>0</v>
          </cell>
          <cell r="R227">
            <v>1</v>
          </cell>
          <cell r="S227">
            <v>0</v>
          </cell>
          <cell r="T227">
            <v>2</v>
          </cell>
          <cell r="U227">
            <v>0</v>
          </cell>
          <cell r="V227">
            <v>8</v>
          </cell>
          <cell r="W227">
            <v>5.55</v>
          </cell>
          <cell r="X227">
            <v>144.14414414414415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1</v>
          </cell>
          <cell r="AQ227">
            <v>3</v>
          </cell>
          <cell r="AR227">
            <v>0</v>
          </cell>
          <cell r="AS227">
            <v>2</v>
          </cell>
          <cell r="AT227">
            <v>2</v>
          </cell>
          <cell r="AU227">
            <v>0</v>
          </cell>
          <cell r="AV227">
            <v>1</v>
          </cell>
          <cell r="AW227">
            <v>0</v>
          </cell>
          <cell r="AX227">
            <v>3</v>
          </cell>
          <cell r="AY227">
            <v>5</v>
          </cell>
          <cell r="AZ227">
            <v>17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2</v>
          </cell>
          <cell r="BF227">
            <v>3</v>
          </cell>
          <cell r="BG227">
            <v>0</v>
          </cell>
          <cell r="BH227">
            <v>4</v>
          </cell>
          <cell r="BI227">
            <v>4</v>
          </cell>
          <cell r="BJ227">
            <v>0</v>
          </cell>
          <cell r="BK227">
            <v>2</v>
          </cell>
          <cell r="BL227">
            <v>0</v>
          </cell>
          <cell r="BM227">
            <v>5</v>
          </cell>
          <cell r="BN227">
            <v>5</v>
          </cell>
          <cell r="BO227">
            <v>5.55</v>
          </cell>
        </row>
        <row r="228">
          <cell r="H228">
            <v>251</v>
          </cell>
          <cell r="I228" t="str">
            <v>P.S. I-2 PUERTO AMERICA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2</v>
          </cell>
          <cell r="R228">
            <v>0</v>
          </cell>
          <cell r="S228">
            <v>1</v>
          </cell>
          <cell r="T228">
            <v>0</v>
          </cell>
          <cell r="U228">
            <v>7</v>
          </cell>
          <cell r="V228">
            <v>10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1</v>
          </cell>
          <cell r="AT228">
            <v>2</v>
          </cell>
          <cell r="AU228">
            <v>2</v>
          </cell>
          <cell r="AV228">
            <v>2</v>
          </cell>
          <cell r="AW228">
            <v>1</v>
          </cell>
          <cell r="AX228">
            <v>1</v>
          </cell>
          <cell r="AY228">
            <v>8</v>
          </cell>
          <cell r="AZ228">
            <v>17</v>
          </cell>
          <cell r="BA228">
            <v>0.5</v>
          </cell>
          <cell r="BB228">
            <v>3400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1</v>
          </cell>
          <cell r="BI228">
            <v>2</v>
          </cell>
          <cell r="BJ228">
            <v>4</v>
          </cell>
          <cell r="BK228">
            <v>2</v>
          </cell>
          <cell r="BL228">
            <v>2</v>
          </cell>
          <cell r="BM228">
            <v>1</v>
          </cell>
          <cell r="BN228">
            <v>15</v>
          </cell>
          <cell r="BO228">
            <v>0.5</v>
          </cell>
        </row>
        <row r="229">
          <cell r="H229">
            <v>15657</v>
          </cell>
          <cell r="I229" t="str">
            <v>P.S. I-2 PROGRESO DE SANTA CRUZ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15</v>
          </cell>
          <cell r="I230" t="str">
            <v>P.S. I-2 PORVENIR DE IQUITOS</v>
          </cell>
          <cell r="J230">
            <v>0</v>
          </cell>
          <cell r="K230">
            <v>3</v>
          </cell>
          <cell r="L230">
            <v>0</v>
          </cell>
          <cell r="M230">
            <v>0</v>
          </cell>
          <cell r="N230">
            <v>0</v>
          </cell>
          <cell r="O230">
            <v>1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4</v>
          </cell>
          <cell r="W230">
            <v>5.55</v>
          </cell>
          <cell r="X230">
            <v>72.072072072072075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4</v>
          </cell>
          <cell r="AP230">
            <v>0</v>
          </cell>
          <cell r="AQ230">
            <v>1</v>
          </cell>
          <cell r="AR230">
            <v>1</v>
          </cell>
          <cell r="AS230">
            <v>1</v>
          </cell>
          <cell r="AT230">
            <v>0</v>
          </cell>
          <cell r="AU230">
            <v>1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8</v>
          </cell>
          <cell r="BA230">
            <v>0</v>
          </cell>
          <cell r="BB230">
            <v>0</v>
          </cell>
          <cell r="BC230">
            <v>0</v>
          </cell>
          <cell r="BD230">
            <v>7</v>
          </cell>
          <cell r="BE230">
            <v>0</v>
          </cell>
          <cell r="BF230">
            <v>1</v>
          </cell>
          <cell r="BG230">
            <v>1</v>
          </cell>
          <cell r="BH230">
            <v>2</v>
          </cell>
          <cell r="BI230">
            <v>0</v>
          </cell>
          <cell r="BJ230">
            <v>1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5.55</v>
          </cell>
        </row>
        <row r="231">
          <cell r="H231">
            <v>261</v>
          </cell>
          <cell r="I231" t="str">
            <v>P.S. I-2 MUSAKARUSHA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1</v>
          </cell>
          <cell r="P231">
            <v>5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6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1</v>
          </cell>
          <cell r="AT231">
            <v>5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6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2</v>
          </cell>
          <cell r="BI231">
            <v>10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93</v>
          </cell>
          <cell r="I232" t="str">
            <v>P.S. I-2 MIRAFLORES DENAUTA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1</v>
          </cell>
          <cell r="U232">
            <v>0</v>
          </cell>
          <cell r="V232">
            <v>1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1</v>
          </cell>
          <cell r="AU232">
            <v>0</v>
          </cell>
          <cell r="AV232">
            <v>1</v>
          </cell>
          <cell r="AW232">
            <v>0</v>
          </cell>
          <cell r="AX232">
            <v>0</v>
          </cell>
          <cell r="AY232">
            <v>0</v>
          </cell>
          <cell r="AZ232">
            <v>2</v>
          </cell>
          <cell r="BA232">
            <v>4.5</v>
          </cell>
          <cell r="BB232">
            <v>44.444444444444443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1</v>
          </cell>
          <cell r="BJ232">
            <v>0</v>
          </cell>
          <cell r="BK232">
            <v>1</v>
          </cell>
          <cell r="BL232">
            <v>0</v>
          </cell>
          <cell r="BM232">
            <v>1</v>
          </cell>
          <cell r="BN232">
            <v>0</v>
          </cell>
          <cell r="BO232">
            <v>4.5</v>
          </cell>
        </row>
        <row r="233">
          <cell r="H233">
            <v>74</v>
          </cell>
          <cell r="I233" t="str">
            <v>P.S. I-2 MCABO PANTOJA DE TORRES CAUSANA</v>
          </cell>
          <cell r="J233">
            <v>0</v>
          </cell>
          <cell r="K233">
            <v>0</v>
          </cell>
          <cell r="L233">
            <v>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1</v>
          </cell>
          <cell r="W233">
            <v>1.85</v>
          </cell>
          <cell r="X233">
            <v>54.054054054054049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2</v>
          </cell>
          <cell r="AQ233">
            <v>4</v>
          </cell>
          <cell r="AR233">
            <v>1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7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3</v>
          </cell>
          <cell r="BF233">
            <v>4</v>
          </cell>
          <cell r="BG233">
            <v>1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1.85</v>
          </cell>
        </row>
        <row r="234">
          <cell r="H234">
            <v>264</v>
          </cell>
          <cell r="I234" t="str">
            <v>P.S. I-2 LOBOYACU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7</v>
          </cell>
          <cell r="S234">
            <v>21</v>
          </cell>
          <cell r="T234">
            <v>5</v>
          </cell>
          <cell r="U234">
            <v>4</v>
          </cell>
          <cell r="V234">
            <v>37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5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7</v>
          </cell>
          <cell r="AW234">
            <v>21</v>
          </cell>
          <cell r="AX234">
            <v>5</v>
          </cell>
          <cell r="AY234">
            <v>4</v>
          </cell>
          <cell r="AZ234">
            <v>42</v>
          </cell>
          <cell r="BA234">
            <v>7.666666666666667</v>
          </cell>
          <cell r="BB234">
            <v>547.82608695652164</v>
          </cell>
          <cell r="BC234">
            <v>0</v>
          </cell>
          <cell r="BD234">
            <v>0</v>
          </cell>
          <cell r="BE234">
            <v>0</v>
          </cell>
          <cell r="BF234">
            <v>5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14</v>
          </cell>
          <cell r="BL234">
            <v>42</v>
          </cell>
          <cell r="BM234">
            <v>10</v>
          </cell>
          <cell r="BN234">
            <v>8</v>
          </cell>
          <cell r="BO234">
            <v>7.666666666666667</v>
          </cell>
        </row>
        <row r="235">
          <cell r="H235">
            <v>181</v>
          </cell>
          <cell r="I235" t="str">
            <v>P.S. I-2 DOS DE MAYO DE SARAYACU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2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2</v>
          </cell>
          <cell r="BA235">
            <v>0.16666666666666666</v>
          </cell>
          <cell r="BB235">
            <v>1200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2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0.16666666666666666</v>
          </cell>
        </row>
        <row r="236">
          <cell r="H236">
            <v>262</v>
          </cell>
          <cell r="I236" t="str">
            <v>P.S. I-2 CHUINTAR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6</v>
          </cell>
          <cell r="O236">
            <v>0</v>
          </cell>
          <cell r="P236">
            <v>0</v>
          </cell>
          <cell r="Q236">
            <v>111</v>
          </cell>
          <cell r="R236">
            <v>7</v>
          </cell>
          <cell r="S236">
            <v>4</v>
          </cell>
          <cell r="T236">
            <v>0</v>
          </cell>
          <cell r="U236">
            <v>0</v>
          </cell>
          <cell r="V236">
            <v>128</v>
          </cell>
          <cell r="W236">
            <v>11.1</v>
          </cell>
          <cell r="X236">
            <v>1153.1531531531532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4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4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6</v>
          </cell>
          <cell r="AS236">
            <v>0</v>
          </cell>
          <cell r="AT236">
            <v>0</v>
          </cell>
          <cell r="AU236">
            <v>109</v>
          </cell>
          <cell r="AV236">
            <v>7</v>
          </cell>
          <cell r="AW236">
            <v>4</v>
          </cell>
          <cell r="AX236">
            <v>0</v>
          </cell>
          <cell r="AY236">
            <v>0</v>
          </cell>
          <cell r="AZ236">
            <v>126</v>
          </cell>
          <cell r="BA236">
            <v>1.5</v>
          </cell>
          <cell r="BB236">
            <v>8400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12</v>
          </cell>
          <cell r="BH236">
            <v>0</v>
          </cell>
          <cell r="BI236">
            <v>0</v>
          </cell>
          <cell r="BJ236">
            <v>224</v>
          </cell>
          <cell r="BK236">
            <v>14</v>
          </cell>
          <cell r="BL236">
            <v>8</v>
          </cell>
          <cell r="BM236">
            <v>0</v>
          </cell>
          <cell r="BN236">
            <v>0</v>
          </cell>
          <cell r="BO236">
            <v>12.6</v>
          </cell>
        </row>
        <row r="237">
          <cell r="H237">
            <v>6694</v>
          </cell>
          <cell r="I237" t="str">
            <v>P.S. I-2 CAHUIDE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1</v>
          </cell>
          <cell r="V237">
            <v>1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3</v>
          </cell>
          <cell r="AZ237">
            <v>4</v>
          </cell>
          <cell r="BA237">
            <v>0</v>
          </cell>
          <cell r="BB237">
            <v>0</v>
          </cell>
          <cell r="BC237">
            <v>1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4</v>
          </cell>
          <cell r="BO237">
            <v>0</v>
          </cell>
        </row>
        <row r="238">
          <cell r="H238">
            <v>260</v>
          </cell>
          <cell r="I238" t="str">
            <v>P.S. I-2 ALIANZA CRISTIANA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9</v>
          </cell>
          <cell r="U238">
            <v>1</v>
          </cell>
          <cell r="V238">
            <v>10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</v>
          </cell>
          <cell r="AR238">
            <v>1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9</v>
          </cell>
          <cell r="AY238">
            <v>1</v>
          </cell>
          <cell r="AZ238">
            <v>12</v>
          </cell>
          <cell r="BA238">
            <v>17.5</v>
          </cell>
          <cell r="BB238">
            <v>68.571428571428569</v>
          </cell>
          <cell r="BC238">
            <v>0</v>
          </cell>
          <cell r="BD238">
            <v>0</v>
          </cell>
          <cell r="BE238">
            <v>0</v>
          </cell>
          <cell r="BF238">
            <v>1</v>
          </cell>
          <cell r="BG238">
            <v>1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18</v>
          </cell>
          <cell r="BN238">
            <v>2</v>
          </cell>
          <cell r="BO238">
            <v>17.5</v>
          </cell>
        </row>
        <row r="239">
          <cell r="H239">
            <v>31394</v>
          </cell>
          <cell r="I239" t="str">
            <v>P.S. I-2  PIJUAYAL DEL CHAMBIRA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 t="str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 t="str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216</v>
          </cell>
          <cell r="I240" t="str">
            <v>P.S. I-1 ZAPOTE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7132</v>
          </cell>
          <cell r="I241" t="str">
            <v>P.S. I-1 VISTA ALEGRE DE YURIMAGUAS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25338</v>
          </cell>
          <cell r="I242" t="str">
            <v>P.S. I-1 VISTA ALEGRE DE JEBEROS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0.5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0.5</v>
          </cell>
        </row>
        <row r="243">
          <cell r="H243">
            <v>18573</v>
          </cell>
          <cell r="I243" t="str">
            <v>P.S. I-1 VISTA ALEGRE DE EL ALTO TIGRE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</v>
          </cell>
        </row>
        <row r="244">
          <cell r="H244">
            <v>27447</v>
          </cell>
          <cell r="I244" t="str">
            <v>P.S. I-1 VILLA HERMOSA DE YURIMAGUAS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35</v>
          </cell>
          <cell r="I245" t="str">
            <v>P.S. I-1 VARILLAL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11</v>
          </cell>
          <cell r="I246" t="str">
            <v>P.S. I-1 VARGAS GUERRA</v>
          </cell>
          <cell r="J246">
            <v>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1</v>
          </cell>
          <cell r="W246">
            <v>1.85</v>
          </cell>
          <cell r="X246">
            <v>54.054054054054049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1</v>
          </cell>
          <cell r="AZ246">
            <v>2</v>
          </cell>
          <cell r="BA246">
            <v>0</v>
          </cell>
          <cell r="BB246">
            <v>0</v>
          </cell>
          <cell r="BC246">
            <v>0</v>
          </cell>
          <cell r="BD246">
            <v>2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1</v>
          </cell>
          <cell r="BO246">
            <v>1.85</v>
          </cell>
        </row>
        <row r="247">
          <cell r="H247">
            <v>223</v>
          </cell>
          <cell r="I247" t="str">
            <v>P.S. I-1 VARADERILLO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6695</v>
          </cell>
          <cell r="I248" t="str">
            <v>P.S. I-1 UNION CAMPESINA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1</v>
          </cell>
          <cell r="AY248">
            <v>0</v>
          </cell>
          <cell r="AZ248">
            <v>1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1</v>
          </cell>
          <cell r="BN248">
            <v>0</v>
          </cell>
          <cell r="BO248">
            <v>0</v>
          </cell>
        </row>
        <row r="249">
          <cell r="H249">
            <v>225</v>
          </cell>
          <cell r="I249" t="str">
            <v>P.S. I-1 TUPAC AMARU DE YURIMAGUAS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31222</v>
          </cell>
          <cell r="I250" t="str">
            <v>P.S. I-1 TRES UNIDOS DE BALSAPUERTO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 t="str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 t="str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238</v>
          </cell>
          <cell r="I251" t="str">
            <v>P.S. I-1 TIGRE PLAYA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20</v>
          </cell>
          <cell r="O251">
            <v>0</v>
          </cell>
          <cell r="P251">
            <v>0</v>
          </cell>
          <cell r="Q251">
            <v>43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63</v>
          </cell>
          <cell r="W251">
            <v>37</v>
          </cell>
          <cell r="X251">
            <v>170.27027027027026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20</v>
          </cell>
          <cell r="AS251">
            <v>12</v>
          </cell>
          <cell r="AT251">
            <v>0</v>
          </cell>
          <cell r="AU251">
            <v>43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75</v>
          </cell>
          <cell r="BA251">
            <v>2.8333333333333335</v>
          </cell>
          <cell r="BB251">
            <v>2647.0588235294117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40</v>
          </cell>
          <cell r="BH251">
            <v>12</v>
          </cell>
          <cell r="BI251">
            <v>0</v>
          </cell>
          <cell r="BJ251">
            <v>86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39.833333333333336</v>
          </cell>
        </row>
        <row r="252">
          <cell r="H252">
            <v>201</v>
          </cell>
          <cell r="I252" t="str">
            <v>P.S. I-1 TAMARATE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208</v>
          </cell>
          <cell r="I253" t="str">
            <v>P.S. I-1 SONAPI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7413</v>
          </cell>
          <cell r="I254" t="str">
            <v>P.S. I-1 SOLEDAD DE BALSAPUERTO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1</v>
          </cell>
          <cell r="AW254">
            <v>0</v>
          </cell>
          <cell r="AX254">
            <v>0</v>
          </cell>
          <cell r="AY254">
            <v>0</v>
          </cell>
          <cell r="AZ254">
            <v>2</v>
          </cell>
          <cell r="BA254">
            <v>1.5</v>
          </cell>
          <cell r="BB254">
            <v>133.33333333333331</v>
          </cell>
          <cell r="BC254">
            <v>1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1</v>
          </cell>
          <cell r="BL254">
            <v>0</v>
          </cell>
          <cell r="BM254">
            <v>0</v>
          </cell>
          <cell r="BN254">
            <v>0</v>
          </cell>
          <cell r="BO254">
            <v>1.5</v>
          </cell>
        </row>
        <row r="255">
          <cell r="H255">
            <v>31239</v>
          </cell>
          <cell r="I255" t="str">
            <v>P.S. I-1 SELVA  ALEGRE DE SANTA CRUZ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16651</v>
          </cell>
          <cell r="I256" t="str">
            <v>P.S. I-1 SEIS DE JULIO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0.33333333333333331</v>
          </cell>
        </row>
        <row r="257">
          <cell r="H257">
            <v>231</v>
          </cell>
          <cell r="I257" t="str">
            <v>P.S. I-1 SANTO TOMAS DE YURIMAGUAS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1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1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9721</v>
          </cell>
          <cell r="I258" t="str">
            <v>P.S. I-1 SANTA LUCIA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3</v>
          </cell>
          <cell r="AO258">
            <v>1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4</v>
          </cell>
          <cell r="BA258">
            <v>0</v>
          </cell>
          <cell r="BB258">
            <v>0</v>
          </cell>
          <cell r="BC258">
            <v>3</v>
          </cell>
          <cell r="BD258">
            <v>1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11579</v>
          </cell>
          <cell r="I259" t="str">
            <v>P.S. I-1 SANTA ISABEL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31671</v>
          </cell>
          <cell r="I260" t="str">
            <v>P.S. I-1 SANTA GEMA  DE SANTA CRUZ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 t="str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 t="str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15311</v>
          </cell>
          <cell r="I261" t="str">
            <v>P.S. I-1 SAN ROQUE DE YURIMAGUAS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0.33333333333333331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0.33333333333333331</v>
          </cell>
        </row>
        <row r="262">
          <cell r="H262">
            <v>219</v>
          </cell>
          <cell r="I262" t="str">
            <v>P.S. I-1 SAN PEDRO DE ZAPOTE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0.5</v>
          </cell>
        </row>
        <row r="263">
          <cell r="H263">
            <v>17572</v>
          </cell>
          <cell r="I263" t="str">
            <v>P.S. I-1 SAN MIGUEL DE YANAYACU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25340</v>
          </cell>
          <cell r="I264" t="str">
            <v>P.S. I-1 SAN MIGUEL DE TENIENTE CESAR LOPEZ ROJAS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16827</v>
          </cell>
          <cell r="I265" t="str">
            <v>P.S. I-1 SAN JUAN DE ZAPOTE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1</v>
          </cell>
          <cell r="AX265">
            <v>0</v>
          </cell>
          <cell r="AY265">
            <v>0</v>
          </cell>
          <cell r="AZ265">
            <v>1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1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14717</v>
          </cell>
          <cell r="I266" t="str">
            <v>P.S. I-1 SAN JUAN DE PAVAYACU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3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3</v>
          </cell>
        </row>
        <row r="267">
          <cell r="H267">
            <v>230</v>
          </cell>
          <cell r="I267" t="str">
            <v>P.S. I-1 SAN JUAN DE PAMPLONA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1</v>
          </cell>
          <cell r="BA267">
            <v>1.1666666666666667</v>
          </cell>
          <cell r="BB267">
            <v>85.714285714285708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1.1666666666666667</v>
          </cell>
        </row>
        <row r="268">
          <cell r="H268">
            <v>10259</v>
          </cell>
          <cell r="I268" t="str">
            <v>P.S. I-1 SAN JUAN DE BALSAPUERTO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234</v>
          </cell>
          <cell r="I269" t="str">
            <v>P.S. I-1 SAN FRANCISCO PAMPAYACU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1</v>
          </cell>
          <cell r="AW269">
            <v>0</v>
          </cell>
          <cell r="AX269">
            <v>1</v>
          </cell>
          <cell r="AY269">
            <v>0</v>
          </cell>
          <cell r="AZ269">
            <v>2</v>
          </cell>
          <cell r="BA269">
            <v>0.33333333333333331</v>
          </cell>
          <cell r="BB269">
            <v>600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1</v>
          </cell>
          <cell r="BL269">
            <v>0</v>
          </cell>
          <cell r="BM269">
            <v>1</v>
          </cell>
          <cell r="BN269">
            <v>0</v>
          </cell>
          <cell r="BO269">
            <v>0.33333333333333331</v>
          </cell>
        </row>
        <row r="270">
          <cell r="H270">
            <v>26774</v>
          </cell>
          <cell r="I270" t="str">
            <v>P.S. I-1 SAN FRANCISCO DE ALGODONAL DE JEBEROS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27451</v>
          </cell>
          <cell r="I271" t="str">
            <v>P.S. I-1 SAN ANTONIO DEL SHISHINAHUA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11687</v>
          </cell>
          <cell r="I272" t="str">
            <v>P.S. I-1 SAN ANTONIO DE YANAYACU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245</v>
          </cell>
          <cell r="I274" t="str">
            <v>P.S. I-1 SAN ANTONIO DE CAHUAPANAS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9720</v>
          </cell>
          <cell r="I275" t="str">
            <v>P.S. I-1 ROCA FUERTE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25007</v>
          </cell>
          <cell r="I276" t="str">
            <v>P.S. I-1 PUESTO DE SALUD ROCA FUERTE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1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1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1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195</v>
          </cell>
          <cell r="I277" t="str">
            <v>P.S. I-1 PUERTO VICTORIA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11689</v>
          </cell>
          <cell r="I278" t="str">
            <v>P.S. I-1 PUERTO PORVENIR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17</v>
          </cell>
          <cell r="V278">
            <v>17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17</v>
          </cell>
          <cell r="AZ278">
            <v>17</v>
          </cell>
          <cell r="BA278">
            <v>0.16666666666666666</v>
          </cell>
          <cell r="BB278">
            <v>10200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34</v>
          </cell>
          <cell r="BO278">
            <v>0.16666666666666666</v>
          </cell>
        </row>
        <row r="279">
          <cell r="H279">
            <v>226</v>
          </cell>
          <cell r="I279" t="str">
            <v>P.S. I-1 PUERTO PERU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7412</v>
          </cell>
          <cell r="I280" t="str">
            <v>P.S. I-1 PUERTO ARTURO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194</v>
          </cell>
          <cell r="I281" t="str">
            <v>P.S. I-1 PUCACURO DE LAGUNAS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213</v>
          </cell>
          <cell r="I282" t="str">
            <v>P.S. I-1 PROVIDENCIA DE YURIMAGUAS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2</v>
          </cell>
          <cell r="W282">
            <v>3.7</v>
          </cell>
          <cell r="X282">
            <v>54.054054054054049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1</v>
          </cell>
          <cell r="BE282">
            <v>0</v>
          </cell>
          <cell r="BF282">
            <v>0</v>
          </cell>
          <cell r="BG282">
            <v>1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3.7</v>
          </cell>
        </row>
        <row r="283">
          <cell r="H283">
            <v>190</v>
          </cell>
          <cell r="I283" t="str">
            <v>P.S. I-1 PROGRESO DE BALSAPUERTO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6729</v>
          </cell>
          <cell r="I284" t="str">
            <v>P.S. I-1 PORVENIR DE PAPAYACU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1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1</v>
          </cell>
        </row>
        <row r="285">
          <cell r="H285">
            <v>6765</v>
          </cell>
          <cell r="I285" t="str">
            <v>P.S. I-1 PORVENIR DE BARRANCA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7</v>
          </cell>
          <cell r="AP285">
            <v>0</v>
          </cell>
          <cell r="AQ285">
            <v>0</v>
          </cell>
          <cell r="AR285">
            <v>3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10</v>
          </cell>
          <cell r="BA285">
            <v>0</v>
          </cell>
          <cell r="BB285">
            <v>0</v>
          </cell>
          <cell r="BC285">
            <v>0</v>
          </cell>
          <cell r="BD285">
            <v>7</v>
          </cell>
          <cell r="BE285">
            <v>0</v>
          </cell>
          <cell r="BF285">
            <v>0</v>
          </cell>
          <cell r="BG285">
            <v>3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22</v>
          </cell>
          <cell r="I286" t="str">
            <v>P.S. I-1 PICURO YACU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2</v>
          </cell>
          <cell r="AS286">
            <v>0</v>
          </cell>
          <cell r="AT286">
            <v>0</v>
          </cell>
          <cell r="AU286">
            <v>1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4</v>
          </cell>
          <cell r="BA286">
            <v>0</v>
          </cell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2</v>
          </cell>
          <cell r="BH286">
            <v>0</v>
          </cell>
          <cell r="BI286">
            <v>0</v>
          </cell>
          <cell r="BJ286">
            <v>1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299</v>
          </cell>
          <cell r="I287" t="str">
            <v>P.S. I-1 PARINARI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1</v>
          </cell>
          <cell r="AW287">
            <v>0</v>
          </cell>
          <cell r="AX287">
            <v>0</v>
          </cell>
          <cell r="AY287">
            <v>0</v>
          </cell>
          <cell r="AZ287">
            <v>1</v>
          </cell>
          <cell r="BA287">
            <v>0.33333333333333331</v>
          </cell>
          <cell r="BB287">
            <v>300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1</v>
          </cell>
          <cell r="BL287">
            <v>0</v>
          </cell>
          <cell r="BM287">
            <v>0</v>
          </cell>
          <cell r="BN287">
            <v>0</v>
          </cell>
          <cell r="BO287">
            <v>0.33333333333333331</v>
          </cell>
        </row>
        <row r="288">
          <cell r="H288">
            <v>302</v>
          </cell>
          <cell r="I288" t="str">
            <v>P.S. I-1 PANAM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26287</v>
          </cell>
          <cell r="I289" t="str">
            <v>P.S. I-1 PALESTINA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0.5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0.5</v>
          </cell>
        </row>
        <row r="290">
          <cell r="H290">
            <v>15854</v>
          </cell>
          <cell r="I290" t="str">
            <v>P.S. I-1 NUEVO TRIUNFO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30842</v>
          </cell>
          <cell r="I291" t="str">
            <v>P.S. I-1 NUEVO PROGRESO DEL CHAMBIRA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 t="str">
            <v>0</v>
          </cell>
          <cell r="AM291">
            <v>0</v>
          </cell>
          <cell r="AN291">
            <v>2</v>
          </cell>
          <cell r="AO291">
            <v>1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3</v>
          </cell>
          <cell r="BA291" t="str">
            <v>0</v>
          </cell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6992</v>
          </cell>
          <cell r="I292" t="str">
            <v>P.S. I-1 NUEVO PAPAPLAYA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199</v>
          </cell>
          <cell r="I293" t="str">
            <v>P.S. I-1 NUEVO MUNDO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0.33333333333333331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0.33333333333333331</v>
          </cell>
        </row>
        <row r="294">
          <cell r="H294">
            <v>6945</v>
          </cell>
          <cell r="I294" t="str">
            <v>P.S. I-1 NUEVO LIBERTAD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1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1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1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16641</v>
          </cell>
          <cell r="I295" t="str">
            <v>P.S. I-1 NUEVO ARICA DE LAGUNAS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0.5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0.5</v>
          </cell>
        </row>
        <row r="296">
          <cell r="H296">
            <v>189</v>
          </cell>
          <cell r="I296" t="str">
            <v>P.S. I-1 NUEVA VIDA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0.66666666666666663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0.66666666666666663</v>
          </cell>
        </row>
        <row r="297">
          <cell r="H297">
            <v>67</v>
          </cell>
          <cell r="I297" t="str">
            <v>P.S. I-1 NUEVA LIBERTAD O TUTAPISHCO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107</v>
          </cell>
          <cell r="I298" t="str">
            <v>P.S. I-1 NUEVA JERUSALEN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7.5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7.5</v>
          </cell>
        </row>
        <row r="299">
          <cell r="H299">
            <v>9723</v>
          </cell>
          <cell r="I299" t="str">
            <v>P.S. I-1 NUEVA ESPERANZA DE BALSAPUERTO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215</v>
          </cell>
          <cell r="I300" t="str">
            <v>P.S. I-1 NUEVA ERA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16653</v>
          </cell>
          <cell r="I301" t="str">
            <v>P.S. I-1 MONTE CRISTO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5.666666666666667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5.666666666666667</v>
          </cell>
        </row>
        <row r="302">
          <cell r="H302">
            <v>25393</v>
          </cell>
          <cell r="I302" t="str">
            <v>P.S. I-1 LUZ DEL ORIENTE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300</v>
          </cell>
          <cell r="I303" t="str">
            <v>P.S. I-1 LIBERTAD DE CUIPARILLO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236</v>
          </cell>
          <cell r="I304" t="str">
            <v>P.S. I-1 LIBERTAD DE BARRANCA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25</v>
          </cell>
          <cell r="T304">
            <v>0</v>
          </cell>
          <cell r="U304">
            <v>0</v>
          </cell>
          <cell r="V304">
            <v>25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0.33333333333333331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1</v>
          </cell>
          <cell r="AT304">
            <v>0</v>
          </cell>
          <cell r="AU304">
            <v>0</v>
          </cell>
          <cell r="AV304">
            <v>0</v>
          </cell>
          <cell r="AW304">
            <v>25</v>
          </cell>
          <cell r="AX304">
            <v>0</v>
          </cell>
          <cell r="AY304">
            <v>0</v>
          </cell>
          <cell r="AZ304">
            <v>26</v>
          </cell>
          <cell r="BA304">
            <v>8.8333333333333339</v>
          </cell>
          <cell r="BB304">
            <v>294.33962264150944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1</v>
          </cell>
          <cell r="BI304">
            <v>0</v>
          </cell>
          <cell r="BJ304">
            <v>0</v>
          </cell>
          <cell r="BK304">
            <v>0</v>
          </cell>
          <cell r="BL304">
            <v>50</v>
          </cell>
          <cell r="BM304">
            <v>0</v>
          </cell>
          <cell r="BN304">
            <v>0</v>
          </cell>
          <cell r="BO304">
            <v>9.1666666666666679</v>
          </cell>
        </row>
        <row r="305">
          <cell r="H305">
            <v>17569</v>
          </cell>
          <cell r="I305" t="str">
            <v>P.S. I-1 LIBERTAD DE BALSAPUERTO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31672</v>
          </cell>
          <cell r="I306" t="str">
            <v>P.S. I-1 LAS PALMERAS DE YURIMAGUAS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 t="str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 t="str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7458</v>
          </cell>
          <cell r="I307" t="str">
            <v>P.S. I-1 LAS AMAZONAS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7</v>
          </cell>
          <cell r="V307">
            <v>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7</v>
          </cell>
          <cell r="AZ307">
            <v>7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14</v>
          </cell>
          <cell r="BO307">
            <v>0</v>
          </cell>
        </row>
        <row r="308">
          <cell r="H308">
            <v>217</v>
          </cell>
          <cell r="I308" t="str">
            <v>P.S. I-1 LAGO SANANGO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0.33333333333333331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0.33333333333333331</v>
          </cell>
        </row>
        <row r="309">
          <cell r="H309">
            <v>205</v>
          </cell>
          <cell r="I309" t="str">
            <v>P.S. I-1 LAGO NARANJAL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206</v>
          </cell>
          <cell r="I310" t="str">
            <v>P.S. I-1 JORGE CHAVEZ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220</v>
          </cell>
          <cell r="I311" t="str">
            <v>P.S. I-1 JEBERILLOS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3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3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3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237</v>
          </cell>
          <cell r="I312" t="str">
            <v>P.S. I-1 INDUSTRIAL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0.66666666666666663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0.66666666666666663</v>
          </cell>
        </row>
        <row r="313">
          <cell r="H313">
            <v>17570</v>
          </cell>
          <cell r="I313" t="str">
            <v>P.S. I-1 INDEPENDENCIA DEL SHANUSI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17685</v>
          </cell>
          <cell r="I314" t="str">
            <v>P.S. I-1 HUATAPI DEL RIO HUALLAGA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79</v>
          </cell>
          <cell r="I315" t="str">
            <v>P.S. I-1 HUAPAPA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200</v>
          </cell>
          <cell r="I316" t="str">
            <v>P.S. I-1 HUANCAYO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1</v>
          </cell>
          <cell r="BA316">
            <v>0</v>
          </cell>
          <cell r="BB316">
            <v>0</v>
          </cell>
          <cell r="BC316">
            <v>0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301</v>
          </cell>
          <cell r="I317" t="str">
            <v>P.S. I-1 GLORIA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0.33333333333333331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0.33333333333333331</v>
          </cell>
        </row>
        <row r="318">
          <cell r="H318">
            <v>276</v>
          </cell>
          <cell r="I318" t="str">
            <v>P.S. I-1 GALLITO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1</v>
          </cell>
          <cell r="T318">
            <v>0</v>
          </cell>
          <cell r="U318">
            <v>0</v>
          </cell>
          <cell r="V318">
            <v>1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3</v>
          </cell>
          <cell r="AO318">
            <v>0</v>
          </cell>
          <cell r="AP318">
            <v>0</v>
          </cell>
          <cell r="AQ318">
            <v>1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1</v>
          </cell>
          <cell r="AX318">
            <v>0</v>
          </cell>
          <cell r="AY318">
            <v>0</v>
          </cell>
          <cell r="AZ318">
            <v>5</v>
          </cell>
          <cell r="BA318">
            <v>0</v>
          </cell>
          <cell r="BB318">
            <v>0</v>
          </cell>
          <cell r="BC318">
            <v>3</v>
          </cell>
          <cell r="BD318">
            <v>0</v>
          </cell>
          <cell r="BE318">
            <v>0</v>
          </cell>
          <cell r="BF318">
            <v>1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2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7462</v>
          </cell>
          <cell r="I319" t="str">
            <v>P.S. I-1 FRAY MARTIN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7131</v>
          </cell>
          <cell r="I320" t="str">
            <v>P.S. I-1 DOS DE MAYO DE YURIMAGUAS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207</v>
          </cell>
          <cell r="I321" t="str">
            <v>P.S. I-1 CUIPARI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0.33333333333333331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0.33333333333333331</v>
          </cell>
        </row>
        <row r="322">
          <cell r="H322">
            <v>6691</v>
          </cell>
          <cell r="I322" t="str">
            <v>P.S. I-1 CHIRAPA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198</v>
          </cell>
          <cell r="I323" t="str">
            <v>P.S. I-1 CHARUPA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17</v>
          </cell>
          <cell r="T323">
            <v>0</v>
          </cell>
          <cell r="U323">
            <v>0</v>
          </cell>
          <cell r="V323">
            <v>17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2</v>
          </cell>
          <cell r="AO323">
            <v>1</v>
          </cell>
          <cell r="AP323">
            <v>0</v>
          </cell>
          <cell r="AQ323">
            <v>1</v>
          </cell>
          <cell r="AR323">
            <v>1</v>
          </cell>
          <cell r="AS323">
            <v>3</v>
          </cell>
          <cell r="AT323">
            <v>1</v>
          </cell>
          <cell r="AU323">
            <v>1</v>
          </cell>
          <cell r="AV323">
            <v>0</v>
          </cell>
          <cell r="AW323">
            <v>17</v>
          </cell>
          <cell r="AX323">
            <v>0</v>
          </cell>
          <cell r="AY323">
            <v>0</v>
          </cell>
          <cell r="AZ323">
            <v>27</v>
          </cell>
          <cell r="BA323">
            <v>1</v>
          </cell>
          <cell r="BB323">
            <v>2700</v>
          </cell>
          <cell r="BC323">
            <v>2</v>
          </cell>
          <cell r="BD323">
            <v>1</v>
          </cell>
          <cell r="BE323">
            <v>0</v>
          </cell>
          <cell r="BF323">
            <v>1</v>
          </cell>
          <cell r="BG323">
            <v>1</v>
          </cell>
          <cell r="BH323">
            <v>3</v>
          </cell>
          <cell r="BI323">
            <v>1</v>
          </cell>
          <cell r="BJ323">
            <v>1</v>
          </cell>
          <cell r="BK323">
            <v>0</v>
          </cell>
          <cell r="BL323">
            <v>34</v>
          </cell>
          <cell r="BM323">
            <v>0</v>
          </cell>
          <cell r="BN323">
            <v>0</v>
          </cell>
          <cell r="BO323">
            <v>1</v>
          </cell>
        </row>
        <row r="324">
          <cell r="H324">
            <v>304</v>
          </cell>
          <cell r="I324" t="str">
            <v>P.S. I-1 CENTRO AMERICA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286</v>
          </cell>
          <cell r="I325" t="str">
            <v>P.S. I-1 BUENA VISTA DEL NAPO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239</v>
          </cell>
          <cell r="I326" t="str">
            <v>P.S. I-1 BUENA VISTA DE BARRANCA</v>
          </cell>
          <cell r="J326">
            <v>0</v>
          </cell>
          <cell r="K326">
            <v>0</v>
          </cell>
          <cell r="L326">
            <v>1</v>
          </cell>
          <cell r="M326">
            <v>1</v>
          </cell>
          <cell r="N326">
            <v>15</v>
          </cell>
          <cell r="O326">
            <v>17</v>
          </cell>
          <cell r="P326">
            <v>9</v>
          </cell>
          <cell r="Q326">
            <v>4</v>
          </cell>
          <cell r="R326">
            <v>3</v>
          </cell>
          <cell r="S326">
            <v>4</v>
          </cell>
          <cell r="T326">
            <v>0</v>
          </cell>
          <cell r="U326">
            <v>0</v>
          </cell>
          <cell r="V326">
            <v>54</v>
          </cell>
          <cell r="W326">
            <v>7.4</v>
          </cell>
          <cell r="X326">
            <v>729.72972972972968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0.33333333333333331</v>
          </cell>
          <cell r="AM326">
            <v>0</v>
          </cell>
          <cell r="AN326">
            <v>0</v>
          </cell>
          <cell r="AO326">
            <v>14</v>
          </cell>
          <cell r="AP326">
            <v>1</v>
          </cell>
          <cell r="AQ326">
            <v>1</v>
          </cell>
          <cell r="AR326">
            <v>15</v>
          </cell>
          <cell r="AS326">
            <v>17</v>
          </cell>
          <cell r="AT326">
            <v>9</v>
          </cell>
          <cell r="AU326">
            <v>4</v>
          </cell>
          <cell r="AV326">
            <v>3</v>
          </cell>
          <cell r="AW326">
            <v>4</v>
          </cell>
          <cell r="AX326">
            <v>0</v>
          </cell>
          <cell r="AY326">
            <v>0</v>
          </cell>
          <cell r="AZ326">
            <v>68</v>
          </cell>
          <cell r="BA326">
            <v>0</v>
          </cell>
          <cell r="BB326">
            <v>0</v>
          </cell>
          <cell r="BC326">
            <v>0</v>
          </cell>
          <cell r="BD326">
            <v>14</v>
          </cell>
          <cell r="BE326">
            <v>2</v>
          </cell>
          <cell r="BF326">
            <v>2</v>
          </cell>
          <cell r="BG326">
            <v>30</v>
          </cell>
          <cell r="BH326">
            <v>34</v>
          </cell>
          <cell r="BI326">
            <v>18</v>
          </cell>
          <cell r="BJ326">
            <v>8</v>
          </cell>
          <cell r="BK326">
            <v>6</v>
          </cell>
          <cell r="BL326">
            <v>8</v>
          </cell>
          <cell r="BM326">
            <v>0</v>
          </cell>
          <cell r="BN326">
            <v>0</v>
          </cell>
          <cell r="BO326">
            <v>7.7333333333333334</v>
          </cell>
        </row>
        <row r="327">
          <cell r="H327">
            <v>25343</v>
          </cell>
          <cell r="I327" t="str">
            <v xml:space="preserve">P.S. I-1 BETHEL 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1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1</v>
          </cell>
        </row>
        <row r="328">
          <cell r="H328">
            <v>192</v>
          </cell>
          <cell r="I328" t="str">
            <v>P.S. I-1 BELLAVISTA DE JEBEROS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1</v>
          </cell>
          <cell r="AY328">
            <v>1</v>
          </cell>
          <cell r="AZ328">
            <v>2</v>
          </cell>
          <cell r="BA328">
            <v>5.666666666666667</v>
          </cell>
          <cell r="BB328">
            <v>35.294117647058819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1</v>
          </cell>
          <cell r="BN328">
            <v>1</v>
          </cell>
          <cell r="BO328">
            <v>5.666666666666667</v>
          </cell>
        </row>
        <row r="329">
          <cell r="H329">
            <v>197</v>
          </cell>
          <cell r="I329" t="str">
            <v>P.S. I-1 BARRIO CENTRAL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0.33333333333333331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0.33333333333333331</v>
          </cell>
        </row>
        <row r="330">
          <cell r="H330">
            <v>6687</v>
          </cell>
          <cell r="I330" t="str">
            <v>P.S. I-1 BARRANCA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31</v>
          </cell>
          <cell r="R330">
            <v>0</v>
          </cell>
          <cell r="S330">
            <v>1</v>
          </cell>
          <cell r="T330">
            <v>0</v>
          </cell>
          <cell r="U330">
            <v>0</v>
          </cell>
          <cell r="V330">
            <v>32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31</v>
          </cell>
          <cell r="AV330">
            <v>0</v>
          </cell>
          <cell r="AW330">
            <v>1</v>
          </cell>
          <cell r="AX330">
            <v>0</v>
          </cell>
          <cell r="AY330">
            <v>1</v>
          </cell>
          <cell r="AZ330">
            <v>33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62</v>
          </cell>
          <cell r="BK330">
            <v>0</v>
          </cell>
          <cell r="BL330">
            <v>2</v>
          </cell>
          <cell r="BM330">
            <v>0</v>
          </cell>
          <cell r="BN330">
            <v>1</v>
          </cell>
          <cell r="BO330">
            <v>0</v>
          </cell>
        </row>
        <row r="331">
          <cell r="H331">
            <v>26374</v>
          </cell>
          <cell r="I331" t="str">
            <v>P.S. I-1 BAGAZAN-RIO MARAÑON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196</v>
          </cell>
          <cell r="I332" t="str">
            <v>P.S. I-1 ARAHUANTE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0.66666666666666663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0.66666666666666663</v>
          </cell>
        </row>
        <row r="333">
          <cell r="H333">
            <v>17571</v>
          </cell>
          <cell r="I333" t="str">
            <v>P.S. I-1 ANTIOQUIA DE BALSAPUERTO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218</v>
          </cell>
          <cell r="I334" t="str">
            <v>P.S. I-1 ALTO MOHENA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0.33333333333333331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0.33333333333333331</v>
          </cell>
        </row>
        <row r="335">
          <cell r="H335">
            <v>204</v>
          </cell>
          <cell r="I335" t="str">
            <v>P.S. I-1 ACHUAL TIPISCHA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221</v>
          </cell>
          <cell r="I336" t="str">
            <v>P.S. I-1 ACHUAL LIMON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229</v>
          </cell>
          <cell r="I337" t="str">
            <v>P.S. I-1 AA.HH. 30 DE AGOSTO KM. 17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2</v>
          </cell>
          <cell r="AF337">
            <v>0</v>
          </cell>
          <cell r="AG337">
            <v>1</v>
          </cell>
          <cell r="AH337">
            <v>0</v>
          </cell>
          <cell r="AI337">
            <v>0</v>
          </cell>
          <cell r="AJ337">
            <v>0</v>
          </cell>
          <cell r="AK337">
            <v>3</v>
          </cell>
          <cell r="AL337">
            <v>0.33333333333333331</v>
          </cell>
          <cell r="AM337">
            <v>900</v>
          </cell>
          <cell r="AN337">
            <v>5</v>
          </cell>
          <cell r="AO337">
            <v>0</v>
          </cell>
          <cell r="AP337">
            <v>1</v>
          </cell>
          <cell r="AQ337">
            <v>0</v>
          </cell>
          <cell r="AR337">
            <v>1</v>
          </cell>
          <cell r="AS337">
            <v>1</v>
          </cell>
          <cell r="AT337">
            <v>8</v>
          </cell>
          <cell r="AU337">
            <v>5</v>
          </cell>
          <cell r="AV337">
            <v>19</v>
          </cell>
          <cell r="AW337">
            <v>1</v>
          </cell>
          <cell r="AX337">
            <v>2</v>
          </cell>
          <cell r="AY337">
            <v>4</v>
          </cell>
          <cell r="AZ337">
            <v>47</v>
          </cell>
          <cell r="BA337">
            <v>0</v>
          </cell>
          <cell r="BB337">
            <v>0</v>
          </cell>
          <cell r="BC337">
            <v>5</v>
          </cell>
          <cell r="BD337">
            <v>0</v>
          </cell>
          <cell r="BE337">
            <v>1</v>
          </cell>
          <cell r="BF337">
            <v>0</v>
          </cell>
          <cell r="BG337">
            <v>1</v>
          </cell>
          <cell r="BH337">
            <v>1</v>
          </cell>
          <cell r="BI337">
            <v>10</v>
          </cell>
          <cell r="BJ337">
            <v>5</v>
          </cell>
          <cell r="BK337">
            <v>20</v>
          </cell>
          <cell r="BL337">
            <v>1</v>
          </cell>
          <cell r="BM337">
            <v>2</v>
          </cell>
          <cell r="BN337">
            <v>4</v>
          </cell>
          <cell r="BO337">
            <v>0.33333333333333331</v>
          </cell>
        </row>
        <row r="338">
          <cell r="H338">
            <v>9729</v>
          </cell>
          <cell r="I338" t="str">
            <v>P.S. I-1  PUCALPILLO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0.66666666666666663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0.66666666666666663</v>
          </cell>
        </row>
        <row r="339">
          <cell r="H339">
            <v>25346</v>
          </cell>
          <cell r="I339" t="str">
            <v>P.S. I -1 NUEVA UNION DE LAGUNAS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1</v>
          </cell>
          <cell r="AY339">
            <v>0</v>
          </cell>
          <cell r="AZ339">
            <v>1</v>
          </cell>
          <cell r="BA339">
            <v>0.5</v>
          </cell>
          <cell r="BB339">
            <v>200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1</v>
          </cell>
          <cell r="BN339">
            <v>0</v>
          </cell>
          <cell r="BO339">
            <v>0.5</v>
          </cell>
        </row>
        <row r="340">
          <cell r="H340">
            <v>25227</v>
          </cell>
          <cell r="I340" t="str">
            <v>P.S. GUEPPI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25256</v>
          </cell>
          <cell r="I341" t="str">
            <v>P.S. ANGUSILLA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303</v>
          </cell>
          <cell r="I342" t="str">
            <v>P.S. 1-2 NUEVO ARICA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29</v>
          </cell>
          <cell r="V342">
            <v>29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33</v>
          </cell>
          <cell r="AZ342">
            <v>33</v>
          </cell>
          <cell r="BA342">
            <v>1.3333333333333333</v>
          </cell>
          <cell r="BB342">
            <v>2475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62</v>
          </cell>
          <cell r="BO342">
            <v>1.3333333333333333</v>
          </cell>
        </row>
        <row r="343">
          <cell r="H343">
            <v>6</v>
          </cell>
          <cell r="I343" t="str">
            <v>P.S. 1 DIAMANTE AZUL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2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2</v>
          </cell>
          <cell r="W343">
            <v>3.7</v>
          </cell>
          <cell r="X343">
            <v>54.054054054054049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2</v>
          </cell>
          <cell r="AT343">
            <v>5</v>
          </cell>
          <cell r="AU343">
            <v>4</v>
          </cell>
          <cell r="AV343">
            <v>2</v>
          </cell>
          <cell r="AW343">
            <v>3</v>
          </cell>
          <cell r="AX343">
            <v>1</v>
          </cell>
          <cell r="AY343">
            <v>1</v>
          </cell>
          <cell r="AZ343">
            <v>18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4</v>
          </cell>
          <cell r="BI343">
            <v>5</v>
          </cell>
          <cell r="BJ343">
            <v>4</v>
          </cell>
          <cell r="BK343">
            <v>2</v>
          </cell>
          <cell r="BL343">
            <v>3</v>
          </cell>
          <cell r="BM343">
            <v>1</v>
          </cell>
          <cell r="BN343">
            <v>1</v>
          </cell>
          <cell r="BO343">
            <v>3.7</v>
          </cell>
        </row>
        <row r="344">
          <cell r="H344">
            <v>28374</v>
          </cell>
          <cell r="I344" t="str">
            <v>P.S.  I- 2   VILLA DEL PARANAPURA DE YURIMAGUAS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1</v>
          </cell>
          <cell r="T344">
            <v>0</v>
          </cell>
          <cell r="U344">
            <v>0</v>
          </cell>
          <cell r="V344">
            <v>1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1</v>
          </cell>
          <cell r="AO344">
            <v>2</v>
          </cell>
          <cell r="AP344">
            <v>0</v>
          </cell>
          <cell r="AQ344">
            <v>2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1</v>
          </cell>
          <cell r="AY344">
            <v>0</v>
          </cell>
          <cell r="AZ344">
            <v>6</v>
          </cell>
          <cell r="BA344">
            <v>1</v>
          </cell>
          <cell r="BB344">
            <v>600</v>
          </cell>
          <cell r="BC344">
            <v>1</v>
          </cell>
          <cell r="BD344">
            <v>2</v>
          </cell>
          <cell r="BE344">
            <v>0</v>
          </cell>
          <cell r="BF344">
            <v>2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1</v>
          </cell>
          <cell r="BM344">
            <v>1</v>
          </cell>
          <cell r="BN344">
            <v>0</v>
          </cell>
          <cell r="BO344">
            <v>1</v>
          </cell>
        </row>
        <row r="345">
          <cell r="H345">
            <v>88</v>
          </cell>
          <cell r="I345" t="str">
            <v>P.S I-2 SOPLIN VARGAS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1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2</v>
          </cell>
          <cell r="BA345">
            <v>0</v>
          </cell>
          <cell r="BB345">
            <v>0</v>
          </cell>
          <cell r="BC345">
            <v>1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1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106</v>
          </cell>
          <cell r="I346" t="str">
            <v>P.S I-2 PAMPA HERMOSA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3.8333333333333335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3.8333333333333335</v>
          </cell>
        </row>
        <row r="347">
          <cell r="H347">
            <v>13</v>
          </cell>
          <cell r="I347" t="str">
            <v>P.S I-2 MAYNAS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24407</v>
          </cell>
          <cell r="I348" t="str">
            <v>P.S I-1 CONSTANCIA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144</v>
          </cell>
          <cell r="I349" t="str">
            <v>P.S I - 1 OBRERO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62</v>
          </cell>
          <cell r="I350" t="str">
            <v>ORAN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1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1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1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23973</v>
          </cell>
          <cell r="I351" t="str">
            <v>ORAL HEALTH STORE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15852</v>
          </cell>
          <cell r="I352" t="str">
            <v>OPTICA VALERIA E.I.R.L.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25451</v>
          </cell>
          <cell r="I353" t="str">
            <v>OPTICA SD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13536</v>
          </cell>
          <cell r="I354" t="str">
            <v>OPTICA ORIENTE E.I.R.L.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26505</v>
          </cell>
          <cell r="I355" t="str">
            <v>OPTICA IDROGO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26119</v>
          </cell>
          <cell r="I356" t="str">
            <v>ÓPTICA GRAND VISIÓN LENS S.A.C.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15727</v>
          </cell>
          <cell r="I357" t="str">
            <v>OPTICA CUBAS Y CONSULTORIO DE SALUD VISUAL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15729</v>
          </cell>
          <cell r="I358" t="str">
            <v>OPTICA CUBAS Y CONSULTORIO DE SALUD VISUAL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19042</v>
          </cell>
          <cell r="I359" t="str">
            <v>OPTICA CREDILENTES E.I.R.L.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11602</v>
          </cell>
          <cell r="I360" t="str">
            <v>OPTICA AMASONAS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25504</v>
          </cell>
          <cell r="I361" t="str">
            <v>OFTALMOVISION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27746</v>
          </cell>
          <cell r="I362" t="str">
            <v>ODONTOCENTER JADE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25278</v>
          </cell>
          <cell r="I363" t="str">
            <v>OCMIN DENTAL CENTER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46</v>
          </cell>
          <cell r="I364" t="str">
            <v>NUEVO VALENTIN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18739</v>
          </cell>
          <cell r="I365" t="str">
            <v>NUEVO SAN MARTIN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33683</v>
          </cell>
          <cell r="I366" t="str">
            <v>NUEVO SAN LORENZO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 t="str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 t="str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141</v>
          </cell>
          <cell r="I367" t="str">
            <v>NUEVO SAN JOSE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266</v>
          </cell>
          <cell r="I368" t="str">
            <v>NUEVO PROGRESO - HUITOYACU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37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37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37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37</v>
          </cell>
          <cell r="BA368">
            <v>2.5</v>
          </cell>
          <cell r="BB368">
            <v>1480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74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2.5</v>
          </cell>
        </row>
        <row r="369">
          <cell r="H369">
            <v>43</v>
          </cell>
          <cell r="I369" t="str">
            <v>NUEVO PROGRESO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15291</v>
          </cell>
          <cell r="I370" t="str">
            <v>NUEVO PORVENIR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1.8333333333333333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1.8333333333333333</v>
          </cell>
        </row>
        <row r="371">
          <cell r="H371">
            <v>6689</v>
          </cell>
          <cell r="I371" t="str">
            <v>NUEVO PEVAS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142</v>
          </cell>
          <cell r="I372" t="str">
            <v>NUEVO LIBERAL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139</v>
          </cell>
          <cell r="I373" t="str">
            <v>NUEVO JUNIN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6730</v>
          </cell>
          <cell r="I374" t="str">
            <v>NUEVO JERUSALEN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</v>
          </cell>
          <cell r="R374">
            <v>1</v>
          </cell>
          <cell r="S374">
            <v>0</v>
          </cell>
          <cell r="T374">
            <v>0</v>
          </cell>
          <cell r="U374">
            <v>0</v>
          </cell>
          <cell r="V374">
            <v>2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1</v>
          </cell>
          <cell r="AV374">
            <v>1</v>
          </cell>
          <cell r="AW374">
            <v>0</v>
          </cell>
          <cell r="AX374">
            <v>0</v>
          </cell>
          <cell r="AY374">
            <v>0</v>
          </cell>
          <cell r="AZ374">
            <v>2</v>
          </cell>
          <cell r="BA374">
            <v>0.16666666666666666</v>
          </cell>
          <cell r="BB374">
            <v>1200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2</v>
          </cell>
          <cell r="BK374">
            <v>2</v>
          </cell>
          <cell r="BL374">
            <v>0</v>
          </cell>
          <cell r="BM374">
            <v>0</v>
          </cell>
          <cell r="BN374">
            <v>0</v>
          </cell>
          <cell r="BO374">
            <v>0.16666666666666666</v>
          </cell>
        </row>
        <row r="375">
          <cell r="H375">
            <v>34151</v>
          </cell>
          <cell r="I375" t="str">
            <v>NUEVO HORIZONTE DEL PUCAYACU DEL CHAMIRA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 t="str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 t="str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180</v>
          </cell>
          <cell r="I376" t="str">
            <v>NUEVO DOS DE MAYO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1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1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1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258</v>
          </cell>
          <cell r="I377" t="str">
            <v>NUEVO ANDOAS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3</v>
          </cell>
          <cell r="R377">
            <v>55</v>
          </cell>
          <cell r="S377">
            <v>0</v>
          </cell>
          <cell r="T377">
            <v>0</v>
          </cell>
          <cell r="U377">
            <v>0</v>
          </cell>
          <cell r="V377">
            <v>58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0.33333333333333331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2</v>
          </cell>
          <cell r="AS377">
            <v>6</v>
          </cell>
          <cell r="AT377">
            <v>4</v>
          </cell>
          <cell r="AU377">
            <v>4</v>
          </cell>
          <cell r="AV377">
            <v>59</v>
          </cell>
          <cell r="AW377">
            <v>11</v>
          </cell>
          <cell r="AX377">
            <v>0</v>
          </cell>
          <cell r="AY377">
            <v>3</v>
          </cell>
          <cell r="AZ377">
            <v>89</v>
          </cell>
          <cell r="BA377">
            <v>28.333333333333332</v>
          </cell>
          <cell r="BB377">
            <v>314.11764705882354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2</v>
          </cell>
          <cell r="BH377">
            <v>6</v>
          </cell>
          <cell r="BI377">
            <v>4</v>
          </cell>
          <cell r="BJ377">
            <v>7</v>
          </cell>
          <cell r="BK377">
            <v>114</v>
          </cell>
          <cell r="BL377">
            <v>11</v>
          </cell>
          <cell r="BM377">
            <v>0</v>
          </cell>
          <cell r="BN377">
            <v>3</v>
          </cell>
          <cell r="BO377">
            <v>28.666666666666664</v>
          </cell>
        </row>
        <row r="378">
          <cell r="H378">
            <v>267</v>
          </cell>
          <cell r="I378" t="str">
            <v>NUEVA YARINA</v>
          </cell>
          <cell r="J378">
            <v>3</v>
          </cell>
          <cell r="K378">
            <v>0</v>
          </cell>
          <cell r="L378">
            <v>0</v>
          </cell>
          <cell r="M378">
            <v>0</v>
          </cell>
          <cell r="N378">
            <v>1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4</v>
          </cell>
          <cell r="W378">
            <v>7.4</v>
          </cell>
          <cell r="X378">
            <v>54.054054054054049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3</v>
          </cell>
          <cell r="AO378">
            <v>0</v>
          </cell>
          <cell r="AP378">
            <v>0</v>
          </cell>
          <cell r="AQ378">
            <v>0</v>
          </cell>
          <cell r="AR378">
            <v>1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4</v>
          </cell>
          <cell r="BA378">
            <v>0</v>
          </cell>
          <cell r="BB378">
            <v>0</v>
          </cell>
          <cell r="BC378">
            <v>6</v>
          </cell>
          <cell r="BD378">
            <v>0</v>
          </cell>
          <cell r="BE378">
            <v>0</v>
          </cell>
          <cell r="BF378">
            <v>0</v>
          </cell>
          <cell r="BG378">
            <v>2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7.4</v>
          </cell>
        </row>
        <row r="379">
          <cell r="H379">
            <v>34149</v>
          </cell>
          <cell r="I379" t="str">
            <v>NUEVA UNIÓN DEL CHAMBIRA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 t="str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 t="str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128</v>
          </cell>
          <cell r="I380" t="str">
            <v>NUEVA ESPERANZA DEL YAVARI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110</v>
          </cell>
          <cell r="I381" t="str">
            <v>NUEVA ESPERANZA DE URARINAS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0.16666666666666666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0.16666666666666666</v>
          </cell>
        </row>
        <row r="382">
          <cell r="H382">
            <v>90</v>
          </cell>
          <cell r="I382" t="str">
            <v>NUEVA ESPERANZA DE TENIENTE MANUEL CLAVERO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4</v>
          </cell>
          <cell r="AO382">
            <v>1</v>
          </cell>
          <cell r="AP382">
            <v>12</v>
          </cell>
          <cell r="AQ382">
            <v>3</v>
          </cell>
          <cell r="AR382">
            <v>1</v>
          </cell>
          <cell r="AS382">
            <v>1</v>
          </cell>
          <cell r="AT382">
            <v>2</v>
          </cell>
          <cell r="AU382">
            <v>2</v>
          </cell>
          <cell r="AV382">
            <v>3</v>
          </cell>
          <cell r="AW382">
            <v>0</v>
          </cell>
          <cell r="AX382">
            <v>1</v>
          </cell>
          <cell r="AY382">
            <v>0</v>
          </cell>
          <cell r="AZ382">
            <v>30</v>
          </cell>
          <cell r="BA382">
            <v>0</v>
          </cell>
          <cell r="BB382">
            <v>0</v>
          </cell>
          <cell r="BC382">
            <v>4</v>
          </cell>
          <cell r="BD382">
            <v>1</v>
          </cell>
          <cell r="BE382">
            <v>12</v>
          </cell>
          <cell r="BF382">
            <v>3</v>
          </cell>
          <cell r="BG382">
            <v>1</v>
          </cell>
          <cell r="BH382">
            <v>1</v>
          </cell>
          <cell r="BI382">
            <v>2</v>
          </cell>
          <cell r="BJ382">
            <v>2</v>
          </cell>
          <cell r="BK382">
            <v>3</v>
          </cell>
          <cell r="BL382">
            <v>0</v>
          </cell>
          <cell r="BM382">
            <v>1</v>
          </cell>
          <cell r="BN382">
            <v>0</v>
          </cell>
          <cell r="BO382">
            <v>0</v>
          </cell>
        </row>
        <row r="383">
          <cell r="H383">
            <v>32852</v>
          </cell>
          <cell r="I383" t="str">
            <v>NUEVA ALIANZA - RIO CHAMBIRA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 t="str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1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1</v>
          </cell>
          <cell r="BA383" t="str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1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32416</v>
          </cell>
          <cell r="I384" t="str">
            <v>NINA RUMI - RIO NANAY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1</v>
          </cell>
          <cell r="AP384">
            <v>5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6</v>
          </cell>
          <cell r="BA384">
            <v>0</v>
          </cell>
          <cell r="BB384">
            <v>0</v>
          </cell>
          <cell r="BC384">
            <v>0</v>
          </cell>
          <cell r="BD384">
            <v>1</v>
          </cell>
          <cell r="BE384">
            <v>5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26054</v>
          </cell>
          <cell r="I385" t="str">
            <v>NEXLAB S.A.C.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7041</v>
          </cell>
          <cell r="I386" t="str">
            <v>NEW YORK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1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1</v>
          </cell>
          <cell r="BA386">
            <v>6.333333333333333</v>
          </cell>
          <cell r="BB386">
            <v>15.789473684210527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1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6.333333333333333</v>
          </cell>
        </row>
        <row r="387">
          <cell r="H387">
            <v>23938</v>
          </cell>
          <cell r="I387" t="str">
            <v>NeuroLab &amp; Consultorios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68</v>
          </cell>
          <cell r="I388" t="str">
            <v>NEGRO URCO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1</v>
          </cell>
          <cell r="AO388">
            <v>1</v>
          </cell>
          <cell r="AP388">
            <v>0</v>
          </cell>
          <cell r="AQ388">
            <v>1</v>
          </cell>
          <cell r="AR388">
            <v>3</v>
          </cell>
          <cell r="AS388">
            <v>1</v>
          </cell>
          <cell r="AT388">
            <v>2</v>
          </cell>
          <cell r="AU388">
            <v>0</v>
          </cell>
          <cell r="AV388">
            <v>2</v>
          </cell>
          <cell r="AW388">
            <v>0</v>
          </cell>
          <cell r="AX388">
            <v>0</v>
          </cell>
          <cell r="AY388">
            <v>1</v>
          </cell>
          <cell r="AZ388">
            <v>12</v>
          </cell>
          <cell r="BA388">
            <v>0</v>
          </cell>
          <cell r="BB388">
            <v>0</v>
          </cell>
          <cell r="BC388">
            <v>1</v>
          </cell>
          <cell r="BD388">
            <v>1</v>
          </cell>
          <cell r="BE388">
            <v>0</v>
          </cell>
          <cell r="BF388">
            <v>1</v>
          </cell>
          <cell r="BG388">
            <v>3</v>
          </cell>
          <cell r="BH388">
            <v>1</v>
          </cell>
          <cell r="BI388">
            <v>2</v>
          </cell>
          <cell r="BJ388">
            <v>0</v>
          </cell>
          <cell r="BK388">
            <v>2</v>
          </cell>
          <cell r="BL388">
            <v>0</v>
          </cell>
          <cell r="BM388">
            <v>0</v>
          </cell>
          <cell r="BN388">
            <v>1</v>
          </cell>
          <cell r="BO388">
            <v>0</v>
          </cell>
        </row>
        <row r="389">
          <cell r="H389">
            <v>19809</v>
          </cell>
          <cell r="I389" t="str">
            <v>NEDLAB E.I.R.L.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19810</v>
          </cell>
          <cell r="I390" t="str">
            <v>NEDLAB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91</v>
          </cell>
          <cell r="I391" t="str">
            <v>NAUTA - NUCLEO BASE</v>
          </cell>
          <cell r="J391">
            <v>1</v>
          </cell>
          <cell r="K391">
            <v>0</v>
          </cell>
          <cell r="L391">
            <v>3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6</v>
          </cell>
          <cell r="T391">
            <v>15</v>
          </cell>
          <cell r="U391">
            <v>7</v>
          </cell>
          <cell r="V391">
            <v>32</v>
          </cell>
          <cell r="W391">
            <v>7.4</v>
          </cell>
          <cell r="X391">
            <v>432.43243243243239</v>
          </cell>
          <cell r="Y391">
            <v>1</v>
          </cell>
          <cell r="Z391">
            <v>1</v>
          </cell>
          <cell r="AA391">
            <v>1</v>
          </cell>
          <cell r="AB391">
            <v>1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1</v>
          </cell>
          <cell r="AI391">
            <v>0</v>
          </cell>
          <cell r="AJ391">
            <v>0</v>
          </cell>
          <cell r="AK391">
            <v>5</v>
          </cell>
          <cell r="AL391">
            <v>0.33333333333333331</v>
          </cell>
          <cell r="AM391">
            <v>1500</v>
          </cell>
          <cell r="AN391">
            <v>11</v>
          </cell>
          <cell r="AO391">
            <v>14</v>
          </cell>
          <cell r="AP391">
            <v>30</v>
          </cell>
          <cell r="AQ391">
            <v>16</v>
          </cell>
          <cell r="AR391">
            <v>6</v>
          </cell>
          <cell r="AS391">
            <v>5</v>
          </cell>
          <cell r="AT391">
            <v>5</v>
          </cell>
          <cell r="AU391">
            <v>3</v>
          </cell>
          <cell r="AV391">
            <v>13</v>
          </cell>
          <cell r="AW391">
            <v>30</v>
          </cell>
          <cell r="AX391">
            <v>35</v>
          </cell>
          <cell r="AY391">
            <v>17</v>
          </cell>
          <cell r="AZ391">
            <v>185</v>
          </cell>
          <cell r="BA391">
            <v>17.333333333333332</v>
          </cell>
          <cell r="BB391">
            <v>1067.3076923076924</v>
          </cell>
          <cell r="BC391">
            <v>13</v>
          </cell>
          <cell r="BD391">
            <v>15</v>
          </cell>
          <cell r="BE391">
            <v>34</v>
          </cell>
          <cell r="BF391">
            <v>17</v>
          </cell>
          <cell r="BG391">
            <v>6</v>
          </cell>
          <cell r="BH391">
            <v>5</v>
          </cell>
          <cell r="BI391">
            <v>5</v>
          </cell>
          <cell r="BJ391">
            <v>3</v>
          </cell>
          <cell r="BK391">
            <v>13</v>
          </cell>
          <cell r="BL391">
            <v>37</v>
          </cell>
          <cell r="BM391">
            <v>50</v>
          </cell>
          <cell r="BN391">
            <v>24</v>
          </cell>
          <cell r="BO391">
            <v>25.066666666666666</v>
          </cell>
        </row>
        <row r="392">
          <cell r="H392">
            <v>48</v>
          </cell>
          <cell r="I392" t="str">
            <v>MUNICHS - RIO ITAYA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34</v>
          </cell>
          <cell r="I393" t="str">
            <v>MORALILLO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178</v>
          </cell>
          <cell r="I394" t="str">
            <v>MONTE BELLO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1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1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1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6693</v>
          </cell>
          <cell r="I395" t="str">
            <v>MODELO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1</v>
          </cell>
          <cell r="AW395">
            <v>0</v>
          </cell>
          <cell r="AX395">
            <v>0</v>
          </cell>
          <cell r="AY395">
            <v>0</v>
          </cell>
          <cell r="AZ395">
            <v>1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1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296</v>
          </cell>
          <cell r="I396" t="str">
            <v>MIGUEL GRAU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1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1</v>
          </cell>
          <cell r="W396">
            <v>1.85</v>
          </cell>
          <cell r="X396">
            <v>54.054054054054049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1</v>
          </cell>
          <cell r="AS396">
            <v>0</v>
          </cell>
          <cell r="AT396">
            <v>0</v>
          </cell>
          <cell r="AU396">
            <v>4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5</v>
          </cell>
          <cell r="BA396">
            <v>8.3333333333333339</v>
          </cell>
          <cell r="BB396">
            <v>60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2</v>
          </cell>
          <cell r="BH396">
            <v>0</v>
          </cell>
          <cell r="BI396">
            <v>0</v>
          </cell>
          <cell r="BJ396">
            <v>4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10.183333333333334</v>
          </cell>
        </row>
        <row r="397">
          <cell r="H397">
            <v>26602</v>
          </cell>
          <cell r="I397" t="str">
            <v>MEGALENS OPTICA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20369</v>
          </cell>
          <cell r="I399" t="str">
            <v>MEDICENTER YURIMAGUAS SAC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109</v>
          </cell>
          <cell r="I400" t="str">
            <v>MAYPUCO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0.33333333333333331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2</v>
          </cell>
          <cell r="AV400">
            <v>0</v>
          </cell>
          <cell r="AW400">
            <v>1</v>
          </cell>
          <cell r="AX400">
            <v>0</v>
          </cell>
          <cell r="AY400">
            <v>2</v>
          </cell>
          <cell r="AZ400">
            <v>5</v>
          </cell>
          <cell r="BA400">
            <v>7.5</v>
          </cell>
          <cell r="BB400">
            <v>66.666666666666657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2</v>
          </cell>
          <cell r="BK400">
            <v>0</v>
          </cell>
          <cell r="BL400">
            <v>1</v>
          </cell>
          <cell r="BM400">
            <v>0</v>
          </cell>
          <cell r="BN400">
            <v>2</v>
          </cell>
          <cell r="BO400">
            <v>7.833333333333333</v>
          </cell>
        </row>
        <row r="401">
          <cell r="H401">
            <v>55</v>
          </cell>
          <cell r="I401" t="str">
            <v>MANITI I ZONA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280</v>
          </cell>
          <cell r="I402" t="str">
            <v>MANGUA DEL MAZAN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42</v>
          </cell>
          <cell r="I403" t="str">
            <v>MANGUA DE FERNANDO LORES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12</v>
          </cell>
          <cell r="I404" t="str">
            <v>MANACAMIRI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24690</v>
          </cell>
          <cell r="I405" t="str">
            <v>MAGIC DENT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21142</v>
          </cell>
          <cell r="I406" t="str">
            <v>LUZ DIVINA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6848</v>
          </cell>
          <cell r="I407" t="str">
            <v>LUPUNA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6794</v>
          </cell>
          <cell r="I408" t="str">
            <v>LOS DELFINES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1</v>
          </cell>
          <cell r="AX408">
            <v>0</v>
          </cell>
          <cell r="AY408">
            <v>0</v>
          </cell>
          <cell r="AZ408">
            <v>2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1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1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31735</v>
          </cell>
          <cell r="I409" t="str">
            <v>LORETO SALUD SOCIEDAD ANONIMA CERRADA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28122</v>
          </cell>
          <cell r="I410" t="str">
            <v>LIGHTDENT S.R.L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102</v>
          </cell>
          <cell r="I411" t="str">
            <v>LIBERTAD DEL TIGRE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1</v>
          </cell>
          <cell r="W411">
            <v>1.85</v>
          </cell>
          <cell r="X411">
            <v>54.054054054054049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1</v>
          </cell>
          <cell r="AP411">
            <v>0</v>
          </cell>
          <cell r="AQ411">
            <v>1</v>
          </cell>
          <cell r="AR411">
            <v>0</v>
          </cell>
          <cell r="AS411">
            <v>2</v>
          </cell>
          <cell r="AT411">
            <v>0</v>
          </cell>
          <cell r="AU411">
            <v>1</v>
          </cell>
          <cell r="AV411">
            <v>5</v>
          </cell>
          <cell r="AW411">
            <v>0</v>
          </cell>
          <cell r="AX411">
            <v>0</v>
          </cell>
          <cell r="AY411">
            <v>0</v>
          </cell>
          <cell r="AZ411">
            <v>10</v>
          </cell>
          <cell r="BA411">
            <v>1</v>
          </cell>
          <cell r="BB411">
            <v>1000</v>
          </cell>
          <cell r="BC411">
            <v>0</v>
          </cell>
          <cell r="BD411">
            <v>2</v>
          </cell>
          <cell r="BE411">
            <v>0</v>
          </cell>
          <cell r="BF411">
            <v>1</v>
          </cell>
          <cell r="BG411">
            <v>0</v>
          </cell>
          <cell r="BH411">
            <v>2</v>
          </cell>
          <cell r="BI411">
            <v>0</v>
          </cell>
          <cell r="BJ411">
            <v>1</v>
          </cell>
          <cell r="BK411">
            <v>5</v>
          </cell>
          <cell r="BL411">
            <v>0</v>
          </cell>
          <cell r="BM411">
            <v>0</v>
          </cell>
          <cell r="BN411">
            <v>0</v>
          </cell>
          <cell r="BO411">
            <v>2.85</v>
          </cell>
        </row>
        <row r="412">
          <cell r="H412">
            <v>282</v>
          </cell>
          <cell r="I412" t="str">
            <v>LIBERTAD - RIO MAZAN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1</v>
          </cell>
          <cell r="AT412">
            <v>3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4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1</v>
          </cell>
          <cell r="BI412">
            <v>3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6728</v>
          </cell>
          <cell r="I413" t="str">
            <v>LEONCIO PRADO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0.33333333333333331</v>
          </cell>
          <cell r="AM413">
            <v>0</v>
          </cell>
          <cell r="AN413">
            <v>0</v>
          </cell>
          <cell r="AO413">
            <v>3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3</v>
          </cell>
          <cell r="BA413">
            <v>3.8333333333333335</v>
          </cell>
          <cell r="BB413">
            <v>78.260869565217376</v>
          </cell>
          <cell r="BC413">
            <v>0</v>
          </cell>
          <cell r="BD413">
            <v>3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4.166666666666667</v>
          </cell>
        </row>
        <row r="414">
          <cell r="H414">
            <v>28378</v>
          </cell>
          <cell r="I414" t="str">
            <v>LASER CENTER IQUITOS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19494</v>
          </cell>
          <cell r="I415" t="str">
            <v>LABORATORIOS ANALISIS CLINICOS RICCI DYG E.I.R.L.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29071</v>
          </cell>
          <cell r="I416" t="str">
            <v>Laboratorio Iquitos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31157</v>
          </cell>
          <cell r="I418" t="str">
            <v>LABORATORIO DE REFERENCIA  DE SALUD PUBLICA  DE ALTO AMAZONAS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 t="str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 t="str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25857</v>
          </cell>
          <cell r="I419" t="str">
            <v>LABORATORIO CLÍNICO TATOHITO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29422</v>
          </cell>
          <cell r="I420" t="str">
            <v>LABORATORIO CLINICO SAN MARTIN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19433</v>
          </cell>
          <cell r="I421" t="str">
            <v>LABORATORIO CLINICO DAVILA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30542</v>
          </cell>
          <cell r="I422" t="str">
            <v>LABORATORIO CLINICO DANIEL ALCIDES CARRION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31443</v>
          </cell>
          <cell r="I423" t="str">
            <v>LABORATORIO CLINICO CHURI SALUD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30510</v>
          </cell>
          <cell r="I424" t="str">
            <v>LABORATORIO AMAZON VIDA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12680</v>
          </cell>
          <cell r="I425" t="str">
            <v>LAB DE ANALISIS CLINICO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32851</v>
          </cell>
          <cell r="I426" t="str">
            <v>LA PETROLERA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5</v>
          </cell>
          <cell r="V426">
            <v>5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 t="str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2</v>
          </cell>
          <cell r="AU426">
            <v>1</v>
          </cell>
          <cell r="AV426">
            <v>0</v>
          </cell>
          <cell r="AW426">
            <v>0</v>
          </cell>
          <cell r="AX426">
            <v>0</v>
          </cell>
          <cell r="AY426">
            <v>6</v>
          </cell>
          <cell r="AZ426">
            <v>9</v>
          </cell>
          <cell r="BA426" t="str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2</v>
          </cell>
          <cell r="BJ426">
            <v>1</v>
          </cell>
          <cell r="BK426">
            <v>0</v>
          </cell>
          <cell r="BL426">
            <v>0</v>
          </cell>
          <cell r="BM426">
            <v>0</v>
          </cell>
          <cell r="BN426">
            <v>11</v>
          </cell>
          <cell r="BO426">
            <v>0</v>
          </cell>
        </row>
        <row r="427">
          <cell r="H427">
            <v>177</v>
          </cell>
          <cell r="I427" t="str">
            <v>LA PEDRERA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0.83333333333333337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0.83333333333333337</v>
          </cell>
        </row>
        <row r="428">
          <cell r="H428">
            <v>82</v>
          </cell>
          <cell r="I428" t="str">
            <v>LA FLORIDA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27696</v>
          </cell>
          <cell r="I429" t="str">
            <v>LA DIVINA MISERICORDIA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32646</v>
          </cell>
          <cell r="I430" t="str">
            <v>LA CUMBRE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 t="str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1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1</v>
          </cell>
          <cell r="BA430" t="str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1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244</v>
          </cell>
          <cell r="I431" t="str">
            <v>KAUPAN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3</v>
          </cell>
          <cell r="Q431">
            <v>0</v>
          </cell>
          <cell r="R431">
            <v>0</v>
          </cell>
          <cell r="S431">
            <v>3</v>
          </cell>
          <cell r="T431">
            <v>0</v>
          </cell>
          <cell r="U431">
            <v>0</v>
          </cell>
          <cell r="V431">
            <v>6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3</v>
          </cell>
          <cell r="AU431">
            <v>2</v>
          </cell>
          <cell r="AV431">
            <v>4</v>
          </cell>
          <cell r="AW431">
            <v>4</v>
          </cell>
          <cell r="AX431">
            <v>0</v>
          </cell>
          <cell r="AY431">
            <v>0</v>
          </cell>
          <cell r="AZ431">
            <v>13</v>
          </cell>
          <cell r="BA431">
            <v>4.666666666666667</v>
          </cell>
          <cell r="BB431">
            <v>278.57142857142856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6</v>
          </cell>
          <cell r="BJ431">
            <v>2</v>
          </cell>
          <cell r="BK431">
            <v>4</v>
          </cell>
          <cell r="BL431">
            <v>7</v>
          </cell>
          <cell r="BM431">
            <v>0</v>
          </cell>
          <cell r="BN431">
            <v>0</v>
          </cell>
          <cell r="BO431">
            <v>4.666666666666667</v>
          </cell>
        </row>
        <row r="432">
          <cell r="H432">
            <v>18741</v>
          </cell>
          <cell r="I432" t="str">
            <v>JOSE OLAYA DEL RIO CORRIENTES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0.33333333333333331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5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5.333333333333333</v>
          </cell>
        </row>
        <row r="433">
          <cell r="H433">
            <v>14034</v>
          </cell>
          <cell r="I433" t="str">
            <v>JFMF-01 EL ESTRECHO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14033</v>
          </cell>
          <cell r="I434" t="str">
            <v>JEABF-401 SANTA ROSA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125</v>
          </cell>
          <cell r="I435" t="str">
            <v>ISLANDIA DEL YAVARI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3</v>
          </cell>
          <cell r="AO435">
            <v>3</v>
          </cell>
          <cell r="AP435">
            <v>2</v>
          </cell>
          <cell r="AQ435">
            <v>3</v>
          </cell>
          <cell r="AR435">
            <v>1</v>
          </cell>
          <cell r="AS435">
            <v>4</v>
          </cell>
          <cell r="AT435">
            <v>2</v>
          </cell>
          <cell r="AU435">
            <v>2</v>
          </cell>
          <cell r="AV435">
            <v>1</v>
          </cell>
          <cell r="AW435">
            <v>0</v>
          </cell>
          <cell r="AX435">
            <v>1</v>
          </cell>
          <cell r="AY435">
            <v>0</v>
          </cell>
          <cell r="AZ435">
            <v>22</v>
          </cell>
          <cell r="BA435">
            <v>0</v>
          </cell>
          <cell r="BB435">
            <v>0</v>
          </cell>
          <cell r="BC435">
            <v>3</v>
          </cell>
          <cell r="BD435">
            <v>3</v>
          </cell>
          <cell r="BE435">
            <v>2</v>
          </cell>
          <cell r="BF435">
            <v>3</v>
          </cell>
          <cell r="BG435">
            <v>1</v>
          </cell>
          <cell r="BH435">
            <v>4</v>
          </cell>
          <cell r="BI435">
            <v>2</v>
          </cell>
          <cell r="BJ435">
            <v>2</v>
          </cell>
          <cell r="BK435">
            <v>1</v>
          </cell>
          <cell r="BL435">
            <v>0</v>
          </cell>
          <cell r="BM435">
            <v>1</v>
          </cell>
          <cell r="BN435">
            <v>0</v>
          </cell>
          <cell r="BO435">
            <v>0</v>
          </cell>
        </row>
        <row r="436">
          <cell r="H436">
            <v>120</v>
          </cell>
          <cell r="I436" t="str">
            <v>ISLA DEL TIGRE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26496</v>
          </cell>
          <cell r="I437" t="str">
            <v>IPRESS VENCEDOR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1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1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1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26488</v>
          </cell>
          <cell r="I438" t="str">
            <v>IPRESS TRES UNIDOS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26490</v>
          </cell>
          <cell r="I439" t="str">
            <v>IPRESS SHETEVO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26298</v>
          </cell>
          <cell r="I440" t="str">
            <v>IPRESS SANTA ANA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1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1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1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26487</v>
          </cell>
          <cell r="I441" t="str">
            <v>IPRESS SAN FRANCISCO DE ROMPEO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>
            <v>1</v>
          </cell>
          <cell r="AR441">
            <v>1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1</v>
          </cell>
          <cell r="AY441">
            <v>0</v>
          </cell>
          <cell r="AZ441">
            <v>4</v>
          </cell>
          <cell r="BA441">
            <v>0</v>
          </cell>
          <cell r="BB441">
            <v>0</v>
          </cell>
          <cell r="BC441">
            <v>1</v>
          </cell>
          <cell r="BD441">
            <v>0</v>
          </cell>
          <cell r="BE441">
            <v>0</v>
          </cell>
          <cell r="BF441">
            <v>1</v>
          </cell>
          <cell r="BG441">
            <v>1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1</v>
          </cell>
          <cell r="BN441">
            <v>0</v>
          </cell>
          <cell r="BO441">
            <v>0</v>
          </cell>
        </row>
        <row r="442">
          <cell r="H442">
            <v>31156</v>
          </cell>
          <cell r="I442" t="str">
            <v>IPRESS PACASHANAYA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3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3</v>
          </cell>
          <cell r="BA442">
            <v>0</v>
          </cell>
          <cell r="BB442">
            <v>0</v>
          </cell>
          <cell r="BC442">
            <v>0</v>
          </cell>
          <cell r="BD442">
            <v>3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20543</v>
          </cell>
          <cell r="I443" t="str">
            <v>IPRESS MILITAR DIVISIONARIO "SANTA ROSA" IQUITOS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26489</v>
          </cell>
          <cell r="I444" t="str">
            <v>IPRESS MANCO CAPAC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64</v>
          </cell>
          <cell r="I446" t="str">
            <v>IPRESS I-3 MAZAN</v>
          </cell>
          <cell r="J446">
            <v>0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1</v>
          </cell>
          <cell r="T446">
            <v>0</v>
          </cell>
          <cell r="U446">
            <v>0</v>
          </cell>
          <cell r="V446">
            <v>2</v>
          </cell>
          <cell r="W446">
            <v>3.7</v>
          </cell>
          <cell r="X446">
            <v>54.054054054054049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5</v>
          </cell>
          <cell r="AQ446">
            <v>0</v>
          </cell>
          <cell r="AR446">
            <v>0</v>
          </cell>
          <cell r="AS446">
            <v>1</v>
          </cell>
          <cell r="AT446">
            <v>2</v>
          </cell>
          <cell r="AU446">
            <v>1</v>
          </cell>
          <cell r="AV446">
            <v>1</v>
          </cell>
          <cell r="AW446">
            <v>3</v>
          </cell>
          <cell r="AX446">
            <v>1</v>
          </cell>
          <cell r="AY446">
            <v>0</v>
          </cell>
          <cell r="AZ446">
            <v>15</v>
          </cell>
          <cell r="BA446">
            <v>0</v>
          </cell>
          <cell r="BB446">
            <v>0</v>
          </cell>
          <cell r="BC446">
            <v>0</v>
          </cell>
          <cell r="BD446">
            <v>2</v>
          </cell>
          <cell r="BE446">
            <v>5</v>
          </cell>
          <cell r="BF446">
            <v>0</v>
          </cell>
          <cell r="BG446">
            <v>0</v>
          </cell>
          <cell r="BH446">
            <v>1</v>
          </cell>
          <cell r="BI446">
            <v>2</v>
          </cell>
          <cell r="BJ446">
            <v>1</v>
          </cell>
          <cell r="BK446">
            <v>1</v>
          </cell>
          <cell r="BL446">
            <v>4</v>
          </cell>
          <cell r="BM446">
            <v>1</v>
          </cell>
          <cell r="BN446">
            <v>0</v>
          </cell>
          <cell r="BO446">
            <v>3.7</v>
          </cell>
        </row>
        <row r="447">
          <cell r="H447">
            <v>97</v>
          </cell>
          <cell r="I447" t="str">
            <v>IPRESS I-2 SAN REGIS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1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1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1</v>
          </cell>
          <cell r="AR447">
            <v>0</v>
          </cell>
          <cell r="AS447">
            <v>0</v>
          </cell>
          <cell r="AT447">
            <v>1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2</v>
          </cell>
          <cell r="BA447">
            <v>3.6666666666666665</v>
          </cell>
          <cell r="BB447">
            <v>54.545454545454554</v>
          </cell>
          <cell r="BC447">
            <v>0</v>
          </cell>
          <cell r="BD447">
            <v>0</v>
          </cell>
          <cell r="BE447">
            <v>0</v>
          </cell>
          <cell r="BF447">
            <v>1</v>
          </cell>
          <cell r="BG447">
            <v>0</v>
          </cell>
          <cell r="BH447">
            <v>0</v>
          </cell>
          <cell r="BI447">
            <v>2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3.6666666666666665</v>
          </cell>
        </row>
        <row r="448">
          <cell r="H448">
            <v>31794</v>
          </cell>
          <cell r="I448" t="str">
            <v>IPRESS I-2 NUEVA ALIANZA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 t="str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1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1</v>
          </cell>
          <cell r="BA448" t="str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1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271</v>
          </cell>
          <cell r="I449" t="str">
            <v>IPRESS I-2 MASUSA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1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1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3</v>
          </cell>
          <cell r="AR449">
            <v>1</v>
          </cell>
          <cell r="AS449">
            <v>2</v>
          </cell>
          <cell r="AT449">
            <v>0</v>
          </cell>
          <cell r="AU449">
            <v>1</v>
          </cell>
          <cell r="AV449">
            <v>0</v>
          </cell>
          <cell r="AW449">
            <v>0</v>
          </cell>
          <cell r="AX449">
            <v>0</v>
          </cell>
          <cell r="AY449">
            <v>4</v>
          </cell>
          <cell r="AZ449">
            <v>11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3</v>
          </cell>
          <cell r="BG449">
            <v>1</v>
          </cell>
          <cell r="BH449">
            <v>3</v>
          </cell>
          <cell r="BI449">
            <v>0</v>
          </cell>
          <cell r="BJ449">
            <v>1</v>
          </cell>
          <cell r="BK449">
            <v>0</v>
          </cell>
          <cell r="BL449">
            <v>0</v>
          </cell>
          <cell r="BM449">
            <v>0</v>
          </cell>
          <cell r="BN449">
            <v>4</v>
          </cell>
          <cell r="BO449">
            <v>0</v>
          </cell>
        </row>
        <row r="450">
          <cell r="H450">
            <v>32054</v>
          </cell>
          <cell r="I450" t="str">
            <v>IPRESS I-1 SAN JOSE DE SAMIRIA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 t="str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 t="str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85</v>
          </cell>
          <cell r="I451" t="str">
            <v>IPRESS I-1 SAN FRANCISCO DE ERE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31540</v>
          </cell>
          <cell r="I452" t="str">
            <v>IPRESS I-1 PLAYA HERMOSA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 t="str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 t="str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31817</v>
          </cell>
          <cell r="I453" t="str">
            <v>IPRESS I-1 HUACACHINA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 t="str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1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1</v>
          </cell>
          <cell r="BA453" t="str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1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26297</v>
          </cell>
          <cell r="I454" t="str">
            <v>IPRESS FERNANDO BELAUNDE TERRY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0.5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0.5</v>
          </cell>
        </row>
        <row r="455">
          <cell r="H455">
            <v>26060</v>
          </cell>
          <cell r="I455" t="str">
            <v>IPRESS ACLAS I-3 8 DE MAYO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3</v>
          </cell>
          <cell r="AP455">
            <v>0</v>
          </cell>
          <cell r="AQ455">
            <v>0</v>
          </cell>
          <cell r="AR455">
            <v>1</v>
          </cell>
          <cell r="AS455">
            <v>0</v>
          </cell>
          <cell r="AT455">
            <v>0</v>
          </cell>
          <cell r="AU455">
            <v>0</v>
          </cell>
          <cell r="AV455">
            <v>1</v>
          </cell>
          <cell r="AW455">
            <v>0</v>
          </cell>
          <cell r="AX455">
            <v>0</v>
          </cell>
          <cell r="AY455">
            <v>0</v>
          </cell>
          <cell r="AZ455">
            <v>5</v>
          </cell>
          <cell r="BA455">
            <v>8</v>
          </cell>
          <cell r="BB455">
            <v>62.5</v>
          </cell>
          <cell r="BC455">
            <v>0</v>
          </cell>
          <cell r="BD455">
            <v>3</v>
          </cell>
          <cell r="BE455">
            <v>0</v>
          </cell>
          <cell r="BF455">
            <v>0</v>
          </cell>
          <cell r="BG455">
            <v>1</v>
          </cell>
          <cell r="BH455">
            <v>0</v>
          </cell>
          <cell r="BI455">
            <v>0</v>
          </cell>
          <cell r="BJ455">
            <v>0</v>
          </cell>
          <cell r="BK455">
            <v>1</v>
          </cell>
          <cell r="BL455">
            <v>0</v>
          </cell>
          <cell r="BM455">
            <v>0</v>
          </cell>
          <cell r="BN455">
            <v>0</v>
          </cell>
          <cell r="BO455">
            <v>8</v>
          </cell>
        </row>
        <row r="456">
          <cell r="H456">
            <v>101</v>
          </cell>
          <cell r="I456" t="str">
            <v>INTUTO</v>
          </cell>
          <cell r="J456">
            <v>0</v>
          </cell>
          <cell r="K456">
            <v>0</v>
          </cell>
          <cell r="L456">
            <v>2</v>
          </cell>
          <cell r="M456">
            <v>0</v>
          </cell>
          <cell r="N456">
            <v>0</v>
          </cell>
          <cell r="O456">
            <v>1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3</v>
          </cell>
          <cell r="W456">
            <v>3.7</v>
          </cell>
          <cell r="X456">
            <v>81.081081081081081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1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1</v>
          </cell>
          <cell r="AL456">
            <v>0</v>
          </cell>
          <cell r="AM456">
            <v>0</v>
          </cell>
          <cell r="AN456">
            <v>1</v>
          </cell>
          <cell r="AO456">
            <v>3</v>
          </cell>
          <cell r="AP456">
            <v>11</v>
          </cell>
          <cell r="AQ456">
            <v>0</v>
          </cell>
          <cell r="AR456">
            <v>6</v>
          </cell>
          <cell r="AS456">
            <v>4</v>
          </cell>
          <cell r="AT456">
            <v>5</v>
          </cell>
          <cell r="AU456">
            <v>3</v>
          </cell>
          <cell r="AV456">
            <v>1</v>
          </cell>
          <cell r="AW456">
            <v>0</v>
          </cell>
          <cell r="AX456">
            <v>0</v>
          </cell>
          <cell r="AY456">
            <v>0</v>
          </cell>
          <cell r="AZ456">
            <v>34</v>
          </cell>
          <cell r="BA456">
            <v>1.5</v>
          </cell>
          <cell r="BB456">
            <v>2266.666666666667</v>
          </cell>
          <cell r="BC456">
            <v>1</v>
          </cell>
          <cell r="BD456">
            <v>3</v>
          </cell>
          <cell r="BE456">
            <v>13</v>
          </cell>
          <cell r="BF456">
            <v>0</v>
          </cell>
          <cell r="BG456">
            <v>6</v>
          </cell>
          <cell r="BH456">
            <v>6</v>
          </cell>
          <cell r="BI456">
            <v>5</v>
          </cell>
          <cell r="BJ456">
            <v>3</v>
          </cell>
          <cell r="BK456">
            <v>1</v>
          </cell>
          <cell r="BL456">
            <v>0</v>
          </cell>
          <cell r="BM456">
            <v>0</v>
          </cell>
          <cell r="BN456">
            <v>0</v>
          </cell>
          <cell r="BO456">
            <v>5.2</v>
          </cell>
        </row>
        <row r="457">
          <cell r="H457">
            <v>30374</v>
          </cell>
          <cell r="I457" t="str">
            <v>INSTITUTO NACIONAL PENITENCIARIO YURIMAGUAS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25708</v>
          </cell>
          <cell r="I458" t="str">
            <v>INSTITUTO DE MEDICINA TRADICIONAL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54</v>
          </cell>
          <cell r="I459" t="str">
            <v>INDIANA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1</v>
          </cell>
          <cell r="U459">
            <v>0</v>
          </cell>
          <cell r="V459">
            <v>1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1</v>
          </cell>
          <cell r="AP459">
            <v>0</v>
          </cell>
          <cell r="AQ459">
            <v>0</v>
          </cell>
          <cell r="AR459">
            <v>10</v>
          </cell>
          <cell r="AS459">
            <v>3</v>
          </cell>
          <cell r="AT459">
            <v>1</v>
          </cell>
          <cell r="AU459">
            <v>1</v>
          </cell>
          <cell r="AV459">
            <v>4</v>
          </cell>
          <cell r="AW459">
            <v>0</v>
          </cell>
          <cell r="AX459">
            <v>1</v>
          </cell>
          <cell r="AY459">
            <v>0</v>
          </cell>
          <cell r="AZ459">
            <v>21</v>
          </cell>
          <cell r="BA459">
            <v>0</v>
          </cell>
          <cell r="BB459">
            <v>0</v>
          </cell>
          <cell r="BC459">
            <v>0</v>
          </cell>
          <cell r="BD459">
            <v>1</v>
          </cell>
          <cell r="BE459">
            <v>0</v>
          </cell>
          <cell r="BF459">
            <v>0</v>
          </cell>
          <cell r="BG459">
            <v>10</v>
          </cell>
          <cell r="BH459">
            <v>3</v>
          </cell>
          <cell r="BI459">
            <v>1</v>
          </cell>
          <cell r="BJ459">
            <v>1</v>
          </cell>
          <cell r="BK459">
            <v>4</v>
          </cell>
          <cell r="BL459">
            <v>0</v>
          </cell>
          <cell r="BM459">
            <v>2</v>
          </cell>
          <cell r="BN459">
            <v>0</v>
          </cell>
          <cell r="BO459">
            <v>0</v>
          </cell>
        </row>
        <row r="460">
          <cell r="H460">
            <v>11691</v>
          </cell>
          <cell r="I460" t="str">
            <v>INCA ROCA</v>
          </cell>
          <cell r="J460">
            <v>0</v>
          </cell>
          <cell r="K460">
            <v>0</v>
          </cell>
          <cell r="L460">
            <v>3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4</v>
          </cell>
          <cell r="W460">
            <v>5.55</v>
          </cell>
          <cell r="X460">
            <v>72.072072072072075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5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1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6</v>
          </cell>
          <cell r="BA460">
            <v>4.333333333333333</v>
          </cell>
          <cell r="BB460">
            <v>138.46153846153848</v>
          </cell>
          <cell r="BC460">
            <v>0</v>
          </cell>
          <cell r="BD460">
            <v>0</v>
          </cell>
          <cell r="BE460">
            <v>8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2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9.8833333333333329</v>
          </cell>
        </row>
        <row r="461">
          <cell r="H461">
            <v>7</v>
          </cell>
          <cell r="I461" t="str">
            <v>I-4 CENTRO DE SALUD MORONA COCHA "JORGE AREVALO MELHO"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3</v>
          </cell>
          <cell r="AP461">
            <v>3</v>
          </cell>
          <cell r="AQ461">
            <v>3</v>
          </cell>
          <cell r="AR461">
            <v>1</v>
          </cell>
          <cell r="AS461">
            <v>1</v>
          </cell>
          <cell r="AT461">
            <v>0</v>
          </cell>
          <cell r="AU461">
            <v>1</v>
          </cell>
          <cell r="AV461">
            <v>4</v>
          </cell>
          <cell r="AW461">
            <v>4</v>
          </cell>
          <cell r="AX461">
            <v>2</v>
          </cell>
          <cell r="AY461">
            <v>3</v>
          </cell>
          <cell r="AZ461">
            <v>25</v>
          </cell>
          <cell r="BA461">
            <v>0</v>
          </cell>
          <cell r="BB461">
            <v>0</v>
          </cell>
          <cell r="BC461">
            <v>0</v>
          </cell>
          <cell r="BD461">
            <v>3</v>
          </cell>
          <cell r="BE461">
            <v>3</v>
          </cell>
          <cell r="BF461">
            <v>3</v>
          </cell>
          <cell r="BG461">
            <v>1</v>
          </cell>
          <cell r="BH461">
            <v>1</v>
          </cell>
          <cell r="BI461">
            <v>0</v>
          </cell>
          <cell r="BJ461">
            <v>1</v>
          </cell>
          <cell r="BK461">
            <v>4</v>
          </cell>
          <cell r="BL461">
            <v>4</v>
          </cell>
          <cell r="BM461">
            <v>2</v>
          </cell>
          <cell r="BN461">
            <v>3</v>
          </cell>
          <cell r="BO461">
            <v>0</v>
          </cell>
        </row>
        <row r="462">
          <cell r="H462">
            <v>7459</v>
          </cell>
          <cell r="I462" t="str">
            <v>I-3 PUCACURO DE TROMPETERO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0.33333333333333331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1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1</v>
          </cell>
          <cell r="BA462">
            <v>3.8333333333333335</v>
          </cell>
          <cell r="BB462">
            <v>26.086956521739129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1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4.166666666666667</v>
          </cell>
        </row>
        <row r="463">
          <cell r="H463">
            <v>19655</v>
          </cell>
          <cell r="I463" t="str">
            <v>I-3 ART DENTAL EIRL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151</v>
          </cell>
          <cell r="I464" t="str">
            <v>HUARMI ISLA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114</v>
          </cell>
          <cell r="I465" t="str">
            <v>HUANTA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279</v>
          </cell>
          <cell r="I466" t="str">
            <v>HUAMAN URCO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1</v>
          </cell>
          <cell r="AP466">
            <v>3</v>
          </cell>
          <cell r="AQ466">
            <v>2</v>
          </cell>
          <cell r="AR466">
            <v>0</v>
          </cell>
          <cell r="AS466">
            <v>0</v>
          </cell>
          <cell r="AT466">
            <v>1</v>
          </cell>
          <cell r="AU466">
            <v>0</v>
          </cell>
          <cell r="AV466">
            <v>1</v>
          </cell>
          <cell r="AW466">
            <v>0</v>
          </cell>
          <cell r="AX466">
            <v>0</v>
          </cell>
          <cell r="AY466">
            <v>0</v>
          </cell>
          <cell r="AZ466">
            <v>8</v>
          </cell>
          <cell r="BA466">
            <v>0</v>
          </cell>
          <cell r="BB466">
            <v>0</v>
          </cell>
          <cell r="BC466">
            <v>0</v>
          </cell>
          <cell r="BD466">
            <v>1</v>
          </cell>
          <cell r="BE466">
            <v>3</v>
          </cell>
          <cell r="BF466">
            <v>2</v>
          </cell>
          <cell r="BG466">
            <v>0</v>
          </cell>
          <cell r="BH466">
            <v>0</v>
          </cell>
          <cell r="BI466">
            <v>1</v>
          </cell>
          <cell r="BJ466">
            <v>0</v>
          </cell>
          <cell r="BK466">
            <v>1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149</v>
          </cell>
          <cell r="I467" t="str">
            <v>HUACRACHIRO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10605</v>
          </cell>
          <cell r="I468" t="str">
            <v>HOSPITAL REGIONAL DEL ORIENTE - FAP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</v>
          </cell>
          <cell r="I469" t="str">
            <v>HOSPITAL REGIONAL DE LORETO "FELIPE SANTIAGO ARRIOLA IGLESIAS"</v>
          </cell>
          <cell r="J469">
            <v>0</v>
          </cell>
          <cell r="K469">
            <v>2</v>
          </cell>
          <cell r="L469">
            <v>1</v>
          </cell>
          <cell r="M469">
            <v>0</v>
          </cell>
          <cell r="N469">
            <v>1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4</v>
          </cell>
          <cell r="W469">
            <v>7.4</v>
          </cell>
          <cell r="X469">
            <v>54.054054054054049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1</v>
          </cell>
          <cell r="AM469">
            <v>0</v>
          </cell>
          <cell r="AN469">
            <v>6</v>
          </cell>
          <cell r="AO469">
            <v>5</v>
          </cell>
          <cell r="AP469">
            <v>4</v>
          </cell>
          <cell r="AQ469">
            <v>0</v>
          </cell>
          <cell r="AR469">
            <v>1</v>
          </cell>
          <cell r="AS469">
            <v>1</v>
          </cell>
          <cell r="AT469">
            <v>2</v>
          </cell>
          <cell r="AU469">
            <v>4</v>
          </cell>
          <cell r="AV469">
            <v>0</v>
          </cell>
          <cell r="AW469">
            <v>3</v>
          </cell>
          <cell r="AX469">
            <v>1</v>
          </cell>
          <cell r="AY469">
            <v>1</v>
          </cell>
          <cell r="AZ469">
            <v>28</v>
          </cell>
          <cell r="BA469">
            <v>21.666666666666668</v>
          </cell>
          <cell r="BB469">
            <v>129.23076923076923</v>
          </cell>
          <cell r="BC469">
            <v>6</v>
          </cell>
          <cell r="BD469">
            <v>7</v>
          </cell>
          <cell r="BE469">
            <v>5</v>
          </cell>
          <cell r="BF469">
            <v>0</v>
          </cell>
          <cell r="BG469">
            <v>2</v>
          </cell>
          <cell r="BH469">
            <v>1</v>
          </cell>
          <cell r="BI469">
            <v>2</v>
          </cell>
          <cell r="BJ469">
            <v>4</v>
          </cell>
          <cell r="BK469">
            <v>0</v>
          </cell>
          <cell r="BL469">
            <v>3</v>
          </cell>
          <cell r="BM469">
            <v>1</v>
          </cell>
          <cell r="BN469">
            <v>1</v>
          </cell>
          <cell r="BO469">
            <v>30.06666666666667</v>
          </cell>
        </row>
        <row r="470">
          <cell r="H470">
            <v>1</v>
          </cell>
          <cell r="I470" t="str">
            <v>HOSPITAL IQUITOS "CESAR GARAYAR GARCIA"</v>
          </cell>
          <cell r="J470">
            <v>0</v>
          </cell>
          <cell r="K470">
            <v>2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1</v>
          </cell>
          <cell r="S470">
            <v>0</v>
          </cell>
          <cell r="T470">
            <v>1</v>
          </cell>
          <cell r="U470">
            <v>0</v>
          </cell>
          <cell r="V470">
            <v>4</v>
          </cell>
          <cell r="W470">
            <v>3.7</v>
          </cell>
          <cell r="X470">
            <v>108.1081081081081</v>
          </cell>
          <cell r="Y470">
            <v>2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1</v>
          </cell>
          <cell r="AK470">
            <v>3</v>
          </cell>
          <cell r="AL470">
            <v>0.66666666666666663</v>
          </cell>
          <cell r="AM470">
            <v>450</v>
          </cell>
          <cell r="AN470">
            <v>3</v>
          </cell>
          <cell r="AO470">
            <v>1</v>
          </cell>
          <cell r="AP470">
            <v>0</v>
          </cell>
          <cell r="AQ470">
            <v>3</v>
          </cell>
          <cell r="AR470">
            <v>3</v>
          </cell>
          <cell r="AS470">
            <v>0</v>
          </cell>
          <cell r="AT470">
            <v>0</v>
          </cell>
          <cell r="AU470">
            <v>0</v>
          </cell>
          <cell r="AV470">
            <v>2</v>
          </cell>
          <cell r="AW470">
            <v>0</v>
          </cell>
          <cell r="AX470">
            <v>1</v>
          </cell>
          <cell r="AY470">
            <v>3</v>
          </cell>
          <cell r="AZ470">
            <v>16</v>
          </cell>
          <cell r="BA470">
            <v>3</v>
          </cell>
          <cell r="BB470">
            <v>533.33333333333326</v>
          </cell>
          <cell r="BC470">
            <v>5</v>
          </cell>
          <cell r="BD470">
            <v>3</v>
          </cell>
          <cell r="BE470">
            <v>0</v>
          </cell>
          <cell r="BF470">
            <v>3</v>
          </cell>
          <cell r="BG470">
            <v>3</v>
          </cell>
          <cell r="BH470">
            <v>0</v>
          </cell>
          <cell r="BI470">
            <v>0</v>
          </cell>
          <cell r="BJ470">
            <v>0</v>
          </cell>
          <cell r="BK470">
            <v>3</v>
          </cell>
          <cell r="BL470">
            <v>0</v>
          </cell>
          <cell r="BM470">
            <v>2</v>
          </cell>
          <cell r="BN470">
            <v>4</v>
          </cell>
          <cell r="BO470">
            <v>7.3666666666666671</v>
          </cell>
        </row>
        <row r="471">
          <cell r="H471">
            <v>11409</v>
          </cell>
          <cell r="I471" t="str">
            <v>HOSPITAL III IQUITOS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162</v>
          </cell>
          <cell r="I472" t="str">
            <v>HOSPITAL II-I  CONTAMANA</v>
          </cell>
          <cell r="J472">
            <v>0</v>
          </cell>
          <cell r="K472">
            <v>0</v>
          </cell>
          <cell r="L472">
            <v>1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4</v>
          </cell>
          <cell r="T472">
            <v>0</v>
          </cell>
          <cell r="U472">
            <v>0</v>
          </cell>
          <cell r="V472">
            <v>5</v>
          </cell>
          <cell r="W472">
            <v>1.85</v>
          </cell>
          <cell r="X472">
            <v>270.27027027027026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3</v>
          </cell>
          <cell r="AO472">
            <v>6</v>
          </cell>
          <cell r="AP472">
            <v>10</v>
          </cell>
          <cell r="AQ472">
            <v>5</v>
          </cell>
          <cell r="AR472">
            <v>25</v>
          </cell>
          <cell r="AS472">
            <v>6</v>
          </cell>
          <cell r="AT472">
            <v>1</v>
          </cell>
          <cell r="AU472">
            <v>1</v>
          </cell>
          <cell r="AV472">
            <v>2</v>
          </cell>
          <cell r="AW472">
            <v>14</v>
          </cell>
          <cell r="AX472">
            <v>1</v>
          </cell>
          <cell r="AY472">
            <v>0</v>
          </cell>
          <cell r="AZ472">
            <v>74</v>
          </cell>
          <cell r="BA472">
            <v>0</v>
          </cell>
          <cell r="BB472">
            <v>0</v>
          </cell>
          <cell r="BC472">
            <v>3</v>
          </cell>
          <cell r="BD472">
            <v>6</v>
          </cell>
          <cell r="BE472">
            <v>11</v>
          </cell>
          <cell r="BF472">
            <v>5</v>
          </cell>
          <cell r="BG472">
            <v>25</v>
          </cell>
          <cell r="BH472">
            <v>6</v>
          </cell>
          <cell r="BI472">
            <v>1</v>
          </cell>
          <cell r="BJ472">
            <v>1</v>
          </cell>
          <cell r="BK472">
            <v>2</v>
          </cell>
          <cell r="BL472">
            <v>18</v>
          </cell>
          <cell r="BM472">
            <v>1</v>
          </cell>
          <cell r="BN472">
            <v>0</v>
          </cell>
          <cell r="BO472">
            <v>1.85</v>
          </cell>
        </row>
        <row r="473">
          <cell r="H473">
            <v>210</v>
          </cell>
          <cell r="I473" t="str">
            <v>HOSPITAL II-2 SANTA GEMA DE YURIMAGUAS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1</v>
          </cell>
          <cell r="U473">
            <v>0</v>
          </cell>
          <cell r="V473">
            <v>1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0.66666666666666663</v>
          </cell>
          <cell r="AM473">
            <v>0</v>
          </cell>
          <cell r="AN473">
            <v>8</v>
          </cell>
          <cell r="AO473">
            <v>6</v>
          </cell>
          <cell r="AP473">
            <v>2</v>
          </cell>
          <cell r="AQ473">
            <v>1</v>
          </cell>
          <cell r="AR473">
            <v>0</v>
          </cell>
          <cell r="AS473">
            <v>2</v>
          </cell>
          <cell r="AT473">
            <v>6</v>
          </cell>
          <cell r="AU473">
            <v>3</v>
          </cell>
          <cell r="AV473">
            <v>2</v>
          </cell>
          <cell r="AW473">
            <v>0</v>
          </cell>
          <cell r="AX473">
            <v>0</v>
          </cell>
          <cell r="AY473">
            <v>5</v>
          </cell>
          <cell r="AZ473">
            <v>35</v>
          </cell>
          <cell r="BA473">
            <v>11.666666666666666</v>
          </cell>
          <cell r="BB473">
            <v>300</v>
          </cell>
          <cell r="BC473">
            <v>8</v>
          </cell>
          <cell r="BD473">
            <v>6</v>
          </cell>
          <cell r="BE473">
            <v>2</v>
          </cell>
          <cell r="BF473">
            <v>1</v>
          </cell>
          <cell r="BG473">
            <v>0</v>
          </cell>
          <cell r="BH473">
            <v>2</v>
          </cell>
          <cell r="BI473">
            <v>6</v>
          </cell>
          <cell r="BJ473">
            <v>3</v>
          </cell>
          <cell r="BK473">
            <v>2</v>
          </cell>
          <cell r="BL473">
            <v>0</v>
          </cell>
          <cell r="BM473">
            <v>1</v>
          </cell>
          <cell r="BN473">
            <v>5</v>
          </cell>
          <cell r="BO473">
            <v>12.333333333333332</v>
          </cell>
        </row>
        <row r="474">
          <cell r="H474">
            <v>66</v>
          </cell>
          <cell r="I474" t="str">
            <v>HOSPITAL II-1 SANTA CLOTILDE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1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1</v>
          </cell>
          <cell r="W474">
            <v>1.85</v>
          </cell>
          <cell r="X474">
            <v>54.054054054054049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4</v>
          </cell>
          <cell r="AO474">
            <v>1</v>
          </cell>
          <cell r="AP474">
            <v>1</v>
          </cell>
          <cell r="AQ474">
            <v>1</v>
          </cell>
          <cell r="AR474">
            <v>3</v>
          </cell>
          <cell r="AS474">
            <v>1</v>
          </cell>
          <cell r="AT474">
            <v>2</v>
          </cell>
          <cell r="AU474">
            <v>4</v>
          </cell>
          <cell r="AV474">
            <v>3</v>
          </cell>
          <cell r="AW474">
            <v>4</v>
          </cell>
          <cell r="AX474">
            <v>1</v>
          </cell>
          <cell r="AY474">
            <v>0</v>
          </cell>
          <cell r="AZ474">
            <v>25</v>
          </cell>
          <cell r="BA474">
            <v>63.666666666666664</v>
          </cell>
          <cell r="BB474">
            <v>39.267015706806284</v>
          </cell>
          <cell r="BC474">
            <v>4</v>
          </cell>
          <cell r="BD474">
            <v>1</v>
          </cell>
          <cell r="BE474">
            <v>1</v>
          </cell>
          <cell r="BF474">
            <v>1</v>
          </cell>
          <cell r="BG474">
            <v>4</v>
          </cell>
          <cell r="BH474">
            <v>1</v>
          </cell>
          <cell r="BI474">
            <v>2</v>
          </cell>
          <cell r="BJ474">
            <v>4</v>
          </cell>
          <cell r="BK474">
            <v>3</v>
          </cell>
          <cell r="BL474">
            <v>4</v>
          </cell>
          <cell r="BM474">
            <v>1</v>
          </cell>
          <cell r="BN474">
            <v>0</v>
          </cell>
          <cell r="BO474">
            <v>65.516666666666666</v>
          </cell>
        </row>
        <row r="475">
          <cell r="H475">
            <v>166</v>
          </cell>
          <cell r="I475" t="str">
            <v>HOLANDA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30484</v>
          </cell>
          <cell r="I476" t="str">
            <v>HOGARES PROTEGIDOS SAN JUAN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 t="str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 t="str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30486</v>
          </cell>
          <cell r="I477" t="str">
            <v>HOGARES PROTEGIDOS BELEN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 t="str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 t="str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35075</v>
          </cell>
          <cell r="I478" t="str">
            <v>HOGAR PROTEGIDO YURIMAGUAS CORAZONES SOLIDARIOS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 t="str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 t="str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30473</v>
          </cell>
          <cell r="I479" t="str">
            <v>HOGAR PROTEGIDO DE PUNCHANA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 t="str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 t="str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30485</v>
          </cell>
          <cell r="I480" t="str">
            <v>HOGAR PROTEGIDO DE IQUITOS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 t="str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 t="str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19692</v>
          </cell>
          <cell r="I481" t="str">
            <v>HEALTHY LIFE CENTER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21081</v>
          </cell>
          <cell r="I482" t="str">
            <v>HAPPY DENT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26626</v>
          </cell>
          <cell r="I483" t="str">
            <v>GRUPO MEDYSAN E.I.R.L.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96</v>
          </cell>
          <cell r="I484" t="str">
            <v>GRAU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4.5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4.5</v>
          </cell>
        </row>
        <row r="485">
          <cell r="H485">
            <v>24105</v>
          </cell>
          <cell r="I485" t="str">
            <v>GOLBERT ISERN B.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32057</v>
          </cell>
          <cell r="I486" t="str">
            <v>GESTAMEDICAL  E.I.R.L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136</v>
          </cell>
          <cell r="I487" t="str">
            <v>GENARO HERRERA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3</v>
          </cell>
          <cell r="AT487">
            <v>1</v>
          </cell>
          <cell r="AU487">
            <v>1</v>
          </cell>
          <cell r="AV487">
            <v>0</v>
          </cell>
          <cell r="AW487">
            <v>0</v>
          </cell>
          <cell r="AX487">
            <v>1</v>
          </cell>
          <cell r="AY487">
            <v>0</v>
          </cell>
          <cell r="AZ487">
            <v>6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3</v>
          </cell>
          <cell r="BI487">
            <v>1</v>
          </cell>
          <cell r="BJ487">
            <v>1</v>
          </cell>
          <cell r="BK487">
            <v>0</v>
          </cell>
          <cell r="BL487">
            <v>0</v>
          </cell>
          <cell r="BM487">
            <v>1</v>
          </cell>
          <cell r="BN487">
            <v>0</v>
          </cell>
          <cell r="BO487">
            <v>0</v>
          </cell>
        </row>
        <row r="488">
          <cell r="H488">
            <v>152</v>
          </cell>
          <cell r="I488" t="str">
            <v>GALICIA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1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1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1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60</v>
          </cell>
          <cell r="I489" t="str">
            <v>FRANCISCO DE ORELLANA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25417</v>
          </cell>
          <cell r="I490" t="str">
            <v>FORTH HOPE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84</v>
          </cell>
          <cell r="I491" t="str">
            <v>FLOR DE AGOSTO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31873</v>
          </cell>
          <cell r="I492" t="str">
            <v>FISIOYSA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14</v>
          </cell>
          <cell r="I493" t="str">
            <v>FERNANDO LORES</v>
          </cell>
          <cell r="J493">
            <v>0</v>
          </cell>
          <cell r="K493">
            <v>0</v>
          </cell>
          <cell r="L493">
            <v>1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1</v>
          </cell>
          <cell r="W493">
            <v>1.85</v>
          </cell>
          <cell r="X493">
            <v>54.054054054054049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1</v>
          </cell>
          <cell r="AO493">
            <v>4</v>
          </cell>
          <cell r="AP493">
            <v>7</v>
          </cell>
          <cell r="AQ493">
            <v>0</v>
          </cell>
          <cell r="AR493">
            <v>0</v>
          </cell>
          <cell r="AS493">
            <v>1</v>
          </cell>
          <cell r="AT493">
            <v>0</v>
          </cell>
          <cell r="AU493">
            <v>0</v>
          </cell>
          <cell r="AV493">
            <v>0</v>
          </cell>
          <cell r="AW493">
            <v>2</v>
          </cell>
          <cell r="AX493">
            <v>1</v>
          </cell>
          <cell r="AY493">
            <v>0</v>
          </cell>
          <cell r="AZ493">
            <v>16</v>
          </cell>
          <cell r="BA493">
            <v>0</v>
          </cell>
          <cell r="BB493">
            <v>0</v>
          </cell>
          <cell r="BC493">
            <v>1</v>
          </cell>
          <cell r="BD493">
            <v>4</v>
          </cell>
          <cell r="BE493">
            <v>8</v>
          </cell>
          <cell r="BF493">
            <v>0</v>
          </cell>
          <cell r="BG493">
            <v>0</v>
          </cell>
          <cell r="BH493">
            <v>1</v>
          </cell>
          <cell r="BI493">
            <v>0</v>
          </cell>
          <cell r="BJ493">
            <v>0</v>
          </cell>
          <cell r="BK493">
            <v>0</v>
          </cell>
          <cell r="BL493">
            <v>2</v>
          </cell>
          <cell r="BM493">
            <v>1</v>
          </cell>
          <cell r="BN493">
            <v>0</v>
          </cell>
          <cell r="BO493">
            <v>1.85</v>
          </cell>
        </row>
        <row r="494">
          <cell r="H494">
            <v>28363</v>
          </cell>
          <cell r="I494" t="str">
            <v>FENIX EMERGENCY GROUP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248</v>
          </cell>
          <cell r="I495" t="str">
            <v>FELIX FLORES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25622</v>
          </cell>
          <cell r="I496" t="str">
            <v>FDA BIOSERVIS SAC "CENTRO MEDICO VIRGEN DE LA SALUD"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130</v>
          </cell>
          <cell r="I497" t="str">
            <v>FATIMA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13881</v>
          </cell>
          <cell r="I498" t="str">
            <v>ESTACION NAVAL ESTRECHO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29677</v>
          </cell>
          <cell r="I499" t="str">
            <v>ESTABLECIMIENTO DE SALUD ACSA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20274</v>
          </cell>
          <cell r="I500" t="str">
            <v>ESSALUD - HOSPITAL I YURIMAGUAS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41</v>
          </cell>
          <cell r="I501" t="str">
            <v>ESPERANZA TAHUAYO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10801</v>
          </cell>
          <cell r="I502" t="str">
            <v>ESCUELA OPERACIONES RIVEREÑAS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13869</v>
          </cell>
          <cell r="I503" t="str">
            <v>ENFERMERIA PUESTO CONTROL MOVIL-01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13866</v>
          </cell>
          <cell r="I504" t="str">
            <v>ENFERMERIA MOVIL BAP STIGLICH M.G.P.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13858</v>
          </cell>
          <cell r="I505" t="str">
            <v>ENFERMERIA MOVIL BAP CLAVERO M.G.P.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10722</v>
          </cell>
          <cell r="I506" t="str">
            <v>ENFERMERIA DESTACAMENTO NAVAL GUEPI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10725</v>
          </cell>
          <cell r="I507" t="str">
            <v>ENFERMERIA DESTACAMENTO NAVAL EL ESTRECHO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10720</v>
          </cell>
          <cell r="I508" t="str">
            <v>ENFERMERIA DESTACAMENTO NAVAL EL ALAMO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10721</v>
          </cell>
          <cell r="I509" t="str">
            <v>ENFERMERIA DESTACAMENTO NAVAL CHIMBOTE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30985</v>
          </cell>
          <cell r="I510" t="str">
            <v>ENFERMERÍA DEL BATALLÓN DE SERVICIOS "CRUCES" N°35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13868</v>
          </cell>
          <cell r="I511" t="str">
            <v>ENFERMERIA DEL BATALLON DE INFANTERIA DE MARINA DE SELVA N°1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25228</v>
          </cell>
          <cell r="I512" t="str">
            <v>ENFERMERIA DE LA COMPAÑIA DE SANIDAD Y VETERINARIA N° 115- VARGAS GUERRA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13859</v>
          </cell>
          <cell r="I513" t="str">
            <v>ENFERMERIA B.A.P. LORETO M.G.P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30934</v>
          </cell>
          <cell r="I514" t="str">
            <v>EMASALUD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156</v>
          </cell>
          <cell r="I515" t="str">
            <v>EL SOL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78</v>
          </cell>
          <cell r="I516" t="str">
            <v>EL ALAMO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28124</v>
          </cell>
          <cell r="I517" t="str">
            <v>ECO DENTAL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26043</v>
          </cell>
          <cell r="I518" t="str">
            <v>Dr. en tu Casa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39</v>
          </cell>
          <cell r="I519" t="str">
            <v>DOS DE MAYO DE FERNANDO LORES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1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1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6740</v>
          </cell>
          <cell r="I520" t="str">
            <v>DOMINGO COCHA - RIMACHI</v>
          </cell>
          <cell r="J520">
            <v>5</v>
          </cell>
          <cell r="K520">
            <v>0</v>
          </cell>
          <cell r="L520">
            <v>2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7</v>
          </cell>
          <cell r="W520">
            <v>12.95</v>
          </cell>
          <cell r="X520">
            <v>54.054054054054056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5</v>
          </cell>
          <cell r="AO520">
            <v>0</v>
          </cell>
          <cell r="AP520">
            <v>2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7</v>
          </cell>
          <cell r="BA520">
            <v>0</v>
          </cell>
          <cell r="BB520">
            <v>0</v>
          </cell>
          <cell r="BC520">
            <v>10</v>
          </cell>
          <cell r="BD520">
            <v>0</v>
          </cell>
          <cell r="BE520">
            <v>4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12.95</v>
          </cell>
        </row>
        <row r="521">
          <cell r="H521">
            <v>19874</v>
          </cell>
          <cell r="I521" t="str">
            <v>DOCTOR CAR MEDIC E.I.R.L.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15809</v>
          </cell>
          <cell r="I522" t="str">
            <v>DISTRIBUIDORA Y MULTISERVICIOS ROMERO E.I.R.L.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32394</v>
          </cell>
          <cell r="I523" t="str">
            <v>DIAMANTE AZUL - RIO NAPO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1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1</v>
          </cell>
          <cell r="AY523">
            <v>0</v>
          </cell>
          <cell r="AZ523">
            <v>2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1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1</v>
          </cell>
          <cell r="BN523">
            <v>0</v>
          </cell>
          <cell r="BO523">
            <v>0</v>
          </cell>
        </row>
        <row r="524">
          <cell r="H524">
            <v>28368</v>
          </cell>
          <cell r="I524" t="str">
            <v>DENTO CORP S.A.C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23934</v>
          </cell>
          <cell r="I525" t="str">
            <v>DENTIX  S.A.C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28882</v>
          </cell>
          <cell r="I526" t="str">
            <v>DENTI STAR E.I.R.L.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25786</v>
          </cell>
          <cell r="I527" t="str">
            <v>DENTALIS ODONTOLOGIA INTEGRAL E.I.R.L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19076</v>
          </cell>
          <cell r="I528" t="str">
            <v>DENTAL KIDS E.I.R.L.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27678</v>
          </cell>
          <cell r="I529" t="str">
            <v>DENTAL CARE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121</v>
          </cell>
          <cell r="I530" t="str">
            <v>CUSHILLOCOCHA</v>
          </cell>
          <cell r="J530">
            <v>0</v>
          </cell>
          <cell r="K530">
            <v>0</v>
          </cell>
          <cell r="L530">
            <v>1</v>
          </cell>
          <cell r="M530">
            <v>2</v>
          </cell>
          <cell r="N530">
            <v>0</v>
          </cell>
          <cell r="O530">
            <v>5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8</v>
          </cell>
          <cell r="W530">
            <v>5.55</v>
          </cell>
          <cell r="X530">
            <v>144.14414414414415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10</v>
          </cell>
          <cell r="AQ530">
            <v>9</v>
          </cell>
          <cell r="AR530">
            <v>0</v>
          </cell>
          <cell r="AS530">
            <v>5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1</v>
          </cell>
          <cell r="AY530">
            <v>1</v>
          </cell>
          <cell r="AZ530">
            <v>26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11</v>
          </cell>
          <cell r="BF530">
            <v>11</v>
          </cell>
          <cell r="BG530">
            <v>0</v>
          </cell>
          <cell r="BH530">
            <v>10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1</v>
          </cell>
          <cell r="BN530">
            <v>1</v>
          </cell>
          <cell r="BO530">
            <v>5.55</v>
          </cell>
        </row>
        <row r="531">
          <cell r="H531">
            <v>157</v>
          </cell>
          <cell r="I531" t="str">
            <v>CURINGA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32710</v>
          </cell>
          <cell r="I532" t="str">
            <v>CUNINICO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 t="str">
            <v>0</v>
          </cell>
          <cell r="AM532">
            <v>0</v>
          </cell>
          <cell r="AN532">
            <v>3</v>
          </cell>
          <cell r="AO532">
            <v>0</v>
          </cell>
          <cell r="AP532">
            <v>6</v>
          </cell>
          <cell r="AQ532">
            <v>2</v>
          </cell>
          <cell r="AR532">
            <v>0</v>
          </cell>
          <cell r="AS532">
            <v>2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2</v>
          </cell>
          <cell r="AY532">
            <v>0</v>
          </cell>
          <cell r="AZ532">
            <v>15</v>
          </cell>
          <cell r="BA532" t="str">
            <v>0</v>
          </cell>
          <cell r="BB532">
            <v>0</v>
          </cell>
          <cell r="BC532">
            <v>3</v>
          </cell>
          <cell r="BD532">
            <v>0</v>
          </cell>
          <cell r="BE532">
            <v>6</v>
          </cell>
          <cell r="BF532">
            <v>2</v>
          </cell>
          <cell r="BG532">
            <v>0</v>
          </cell>
          <cell r="BH532">
            <v>2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2</v>
          </cell>
          <cell r="BN532">
            <v>0</v>
          </cell>
          <cell r="BO532">
            <v>0</v>
          </cell>
        </row>
        <row r="533">
          <cell r="H533">
            <v>227</v>
          </cell>
          <cell r="I533" t="str">
            <v>COTOYACU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31670</v>
          </cell>
          <cell r="I534" t="str">
            <v>Corporación Los ángeles Centro Medico Quirúrgico Especializado EIRL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31682</v>
          </cell>
          <cell r="I535" t="str">
            <v>CONSULTORIOS LUIS FELIPE GAMBOA BLAS E.I.R.L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20717</v>
          </cell>
          <cell r="I536" t="str">
            <v>CONSULTORIO TRAUMATOLOGICO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26024</v>
          </cell>
          <cell r="I537" t="str">
            <v>CONSULTORIO SONRISAS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27721</v>
          </cell>
          <cell r="I538" t="str">
            <v>CONSULTORIO PEDIATRICO WAWITOS EIRL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31982</v>
          </cell>
          <cell r="I539" t="str">
            <v>CONSULTORIO ODONTOLOGICO ORTHOFACE E.I.R.L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26390</v>
          </cell>
          <cell r="I540" t="str">
            <v>Consultorio Odontológico Dental Bernaola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25457</v>
          </cell>
          <cell r="I541" t="str">
            <v>CONSULTORIO MÉDICOS: DRA LIDIA NAVARRO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23984</v>
          </cell>
          <cell r="I542" t="str">
            <v>CONSULTORIO MEDICO VIRGEN DE GUADALUPE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11601</v>
          </cell>
          <cell r="I543" t="str">
            <v>CONSULTORIO MEDICO OFTALMOLOGICO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28515</v>
          </cell>
          <cell r="I544" t="str">
            <v>CONSULTORIO MÉDICO OBSTÉTRICO VIDA Y SALUD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31924</v>
          </cell>
          <cell r="I545" t="str">
            <v>CONSULTORIO MEDICO OBSTETRICO ESPECIALIZADO AMAZONAS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16800</v>
          </cell>
          <cell r="I546" t="str">
            <v>CONSULTORIO MEDICO OBSTETRICO "MARIA FE"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18577</v>
          </cell>
          <cell r="I547" t="str">
            <v>CONSULTORIO MEDICO GINECO-OBSTETRICO JULIO GALO GASTELU AREVALO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31669</v>
          </cell>
          <cell r="I548" t="str">
            <v>CONSULTORIO MEDICO FEMINEM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25074</v>
          </cell>
          <cell r="I549" t="str">
            <v>CONSULTORIO MEDICO FARMA R.V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30738</v>
          </cell>
          <cell r="I550" t="str">
            <v>Consultorio Médico Familiar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31789</v>
          </cell>
          <cell r="I551" t="str">
            <v>CONSULTORIO MÉDICO DR. BERNAOLA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29096</v>
          </cell>
          <cell r="I552" t="str">
            <v>CONSULTORIO GINECOLOGICO VIDA &amp; SALUD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31289</v>
          </cell>
          <cell r="I553" t="str">
            <v>CONSULTORIO GESTAVIDA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26164</v>
          </cell>
          <cell r="I554" t="str">
            <v>CONSULTORIO ESPECIALIZADO UROLOGICO EMPRESA INDIVIDUAL DE RESPONSABILIDAD LIMITADA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28588</v>
          </cell>
          <cell r="I555" t="str">
            <v>CONSULTORIO DENTILOR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25189</v>
          </cell>
          <cell r="I556" t="str">
            <v>CONSULTORIO DENTAL PRIVADO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12757</v>
          </cell>
          <cell r="I557" t="str">
            <v>CONSULTORIO DE ATENCION MEDICA ESPECIALIDAD PEDIATRIA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14320</v>
          </cell>
          <cell r="I558" t="str">
            <v>CLINICA YANAMONO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4</v>
          </cell>
          <cell r="AP558">
            <v>3</v>
          </cell>
          <cell r="AQ558">
            <v>2</v>
          </cell>
          <cell r="AR558">
            <v>0</v>
          </cell>
          <cell r="AS558">
            <v>0</v>
          </cell>
          <cell r="AT558">
            <v>2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11</v>
          </cell>
          <cell r="BA558">
            <v>0</v>
          </cell>
          <cell r="BB558">
            <v>0</v>
          </cell>
          <cell r="BC558">
            <v>0</v>
          </cell>
          <cell r="BD558">
            <v>4</v>
          </cell>
          <cell r="BE558">
            <v>3</v>
          </cell>
          <cell r="BF558">
            <v>2</v>
          </cell>
          <cell r="BG558">
            <v>0</v>
          </cell>
          <cell r="BH558">
            <v>0</v>
          </cell>
          <cell r="BI558">
            <v>2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21244</v>
          </cell>
          <cell r="I559" t="str">
            <v>CLINICA VIRGEN DE LAS NIEVESS.R.L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14557</v>
          </cell>
          <cell r="I560" t="str">
            <v>CLINICA TUCUNARE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11777</v>
          </cell>
          <cell r="I561" t="str">
            <v>CLINICA SAN JUAN DE DIOS - IQUITOS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11737</v>
          </cell>
          <cell r="I562" t="str">
            <v>CLINICA SAN JUAN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26101</v>
          </cell>
          <cell r="I563" t="str">
            <v>CLINICA ODONTOLOGICA VIRGEN DE CHAPI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25711</v>
          </cell>
          <cell r="I564" t="str">
            <v>CLINICA ODONTOLOGICA SELVA DENT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21827</v>
          </cell>
          <cell r="I565" t="str">
            <v>CLINICA ODONTOLOGICA ODONTORAY E.I.R.L.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23792</v>
          </cell>
          <cell r="I566" t="str">
            <v>clinica odonto stetic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10736</v>
          </cell>
          <cell r="I567" t="str">
            <v>CLÍNICA NAVAL DE IQUITOS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14073</v>
          </cell>
          <cell r="I568" t="str">
            <v>CLINICA ESPECIALIZADA SANTA LUCIA SAC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25883</v>
          </cell>
          <cell r="I569" t="str">
            <v>CLINICA ESPECIALIZADA EMANUEL I-3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24041</v>
          </cell>
          <cell r="I570" t="str">
            <v>CLÍNICA ESPECIALIZADA EMANUEL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12169</v>
          </cell>
          <cell r="I571" t="str">
            <v>CLINICA DENTAL URRUNAGA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14315</v>
          </cell>
          <cell r="I572" t="str">
            <v>CLINICA DENTAL ORTODENTAL E.I.R.L.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25395</v>
          </cell>
          <cell r="I573" t="str">
            <v>CLÍNICA DENTAL ODONTOMEDIC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31620</v>
          </cell>
          <cell r="I574" t="str">
            <v>CLÍNICA DENTAL ODONTOMEDIC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21238</v>
          </cell>
          <cell r="I575" t="str">
            <v>CLINICA DENTAL BARRUTIA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25437</v>
          </cell>
          <cell r="I576" t="str">
            <v>CLINICA DE LA PIEL  &amp;  SPA   -   SKIN LASER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12854</v>
          </cell>
          <cell r="I577" t="str">
            <v>CLINICA ADVENTISTA ANA STAHL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119</v>
          </cell>
          <cell r="I578" t="str">
            <v>CHIMBOTE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6731</v>
          </cell>
          <cell r="I579" t="str">
            <v>CHAPIS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1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2</v>
          </cell>
          <cell r="AT579">
            <v>0</v>
          </cell>
          <cell r="AU579">
            <v>2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5</v>
          </cell>
          <cell r="BA579">
            <v>2.5</v>
          </cell>
          <cell r="BB579">
            <v>200</v>
          </cell>
          <cell r="BC579">
            <v>1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2</v>
          </cell>
          <cell r="BI579">
            <v>0</v>
          </cell>
          <cell r="BJ579">
            <v>2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2.5</v>
          </cell>
        </row>
        <row r="580">
          <cell r="H580">
            <v>24415</v>
          </cell>
          <cell r="I580" t="str">
            <v>CERDENT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32534</v>
          </cell>
          <cell r="I581" t="str">
            <v>CENTRO POBLADO PUERTO PRADO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 t="str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 t="str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17558</v>
          </cell>
          <cell r="I582" t="str">
            <v>CENTRO ORTODONCICO ESPECIALIZADO - MEGADENT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27420</v>
          </cell>
          <cell r="I583" t="str">
            <v>Centro odontologico Oral Fresh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28585</v>
          </cell>
          <cell r="I584" t="str">
            <v>CENTRO ODONTOLÓGICO MUNDO DAR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19210</v>
          </cell>
          <cell r="I585" t="str">
            <v>CENTRO ODONTOLOGICO INTEGRAL DENTILIFE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12759</v>
          </cell>
          <cell r="I586" t="str">
            <v>CENTRO ODONTOLOGICO INTEGRAL "ODONTOMAX"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30806</v>
          </cell>
          <cell r="I587" t="str">
            <v>CENTRO ODONTOLOGICO GEA DENT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28086</v>
          </cell>
          <cell r="I588" t="str">
            <v>Centro Odontologico Especializado Ortho Max Eirl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23326</v>
          </cell>
          <cell r="I589" t="str">
            <v>CENTRO ODONTOLOGICO DELGADO NORIEGA S.R.L.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31749</v>
          </cell>
          <cell r="I590" t="str">
            <v>CENTRO ODONTOLOGICO BERNAOLA DENT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28201</v>
          </cell>
          <cell r="I591" t="str">
            <v>CENTRO ODONTOLOGICO "DENTALEX S.A.C"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29973</v>
          </cell>
          <cell r="I592" t="str">
            <v>CENTRO MEDICO VIRGEN DE YAUCA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25464</v>
          </cell>
          <cell r="I593" t="str">
            <v>CENTRO MEDICO SANTO CRISTO DE LOGROÑO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11292</v>
          </cell>
          <cell r="I594" t="str">
            <v>CENTRO MEDICO REATEGUI E.I.R.L.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26289</v>
          </cell>
          <cell r="I595" t="str">
            <v>CENTRO MEDICO POPULAR.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26292</v>
          </cell>
          <cell r="I596" t="str">
            <v>CENTRO MEDICO POPULAR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30578</v>
          </cell>
          <cell r="I597" t="str">
            <v>CENTRO MEDICO POPULAR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14386</v>
          </cell>
          <cell r="I598" t="str">
            <v>CENTRO MEDICO PADRE NICOLAS GINER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26118</v>
          </cell>
          <cell r="I599" t="str">
            <v>CENTRO MEDICO ÓPTICA ROMERO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31745</v>
          </cell>
          <cell r="I600" t="str">
            <v>CENTRO MEDICO OBSTETRICO UNIÓN E.I.R.L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26042</v>
          </cell>
          <cell r="I601" t="str">
            <v>CENTRO MEDICO OBSTETRICO MARIA FE S.A.C.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31080</v>
          </cell>
          <cell r="I602" t="str">
            <v>CENTRO MEDICO OAMS GRAU E.I.R.L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27822</v>
          </cell>
          <cell r="I603" t="str">
            <v>CENTRO MEDICO MUNICIPAL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25600</v>
          </cell>
          <cell r="I604" t="str">
            <v>CENTRO MEDICO LA FE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25446</v>
          </cell>
          <cell r="I605" t="str">
            <v>CENTRO MEDICO JH E.I.R.L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12686</v>
          </cell>
          <cell r="I606" t="str">
            <v>CENTRO MEDICO IQUITOS E.I.R.L.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29246</v>
          </cell>
          <cell r="I607" t="str">
            <v>CENTRO MEDICO INTEGRAL INNOVA SALUD E.I.R.L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15091</v>
          </cell>
          <cell r="I608" t="str">
            <v>CENTRO MEDICO INFANTIL "NIÑOS FELICES"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28011</v>
          </cell>
          <cell r="I609" t="str">
            <v>CENTRO MÉDICO HEALTH CARE SAC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32031</v>
          </cell>
          <cell r="I610" t="str">
            <v>CENTRO MÉDICO GINECOLÓGICO FETAL "DR. BAUTISTA"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30071</v>
          </cell>
          <cell r="I611" t="str">
            <v>CENTRO MÉDICO GINECO OBSTETRICO LORETO S.R.L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31613</v>
          </cell>
          <cell r="I612" t="str">
            <v>CENTRO MEDICO GASTROARIAS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28559</v>
          </cell>
          <cell r="I613" t="str">
            <v>CENTRO MEDICO FDA BIOSERVICES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27056</v>
          </cell>
          <cell r="I614" t="str">
            <v>CENTRO MÉDICO ESTÉTICO CATTLEYA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25429</v>
          </cell>
          <cell r="I615" t="str">
            <v>CENTRO MEDICO ESPECIALIZADO Y SALUD OCUPACIONAL SR. DE LOS MILAGROS EPS EIRL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26291</v>
          </cell>
          <cell r="I616" t="str">
            <v>CENTRO MEDICO ESPECIALIZADO MISALUD IQUITOS S.A.C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31389</v>
          </cell>
          <cell r="I617" t="str">
            <v>CENTRO MEDICO ESPECIALIZADO EN OFTALMOLÓGICA EYES SOLUTÍON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29453</v>
          </cell>
          <cell r="I618" t="str">
            <v>CENTRO MEDICO ESPECIALIZADO AMAZONAS SALUD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24599</v>
          </cell>
          <cell r="I619" t="str">
            <v>CENTRO MEDICO DOCTOR CAR MEDIC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18713</v>
          </cell>
          <cell r="I620" t="str">
            <v>CENTRO MEDICO DIVINO NIÑO S.R.L.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12856</v>
          </cell>
          <cell r="I621" t="str">
            <v>CENTRO MEDICO DENTAL ODONTOMEDIC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18832</v>
          </cell>
          <cell r="I622" t="str">
            <v>CENTRO MEDICO DEL ESTABLECIMIENTO PENITENCIARIO IQUITOS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15315</v>
          </cell>
          <cell r="I623" t="str">
            <v>CENTRO MEDICO DEL AHORRO II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13538</v>
          </cell>
          <cell r="I624" t="str">
            <v>CENTRO MEDICO DEL AHORRO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21198</v>
          </cell>
          <cell r="I625" t="str">
            <v>CENTRO MEDICO DE MEDICINA INTEGRATIVA ARANVEN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32160</v>
          </cell>
          <cell r="I626" t="str">
            <v>CENTRO MEDICO DE LA MUJER E.I.R.L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11423</v>
          </cell>
          <cell r="I627" t="str">
            <v>CENTRO MEDICO DE ATENCION INTEGRAL DEL ADULTO MAYOR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30828</v>
          </cell>
          <cell r="I628" t="str">
            <v>CENTRO MEDICO CAMONES S.A.C.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31444</v>
          </cell>
          <cell r="I629" t="str">
            <v>CENTRO MEDICO CACHUY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15880</v>
          </cell>
          <cell r="I630" t="str">
            <v>CENTRO MEDICO BIO CENTER MEDIC SAC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12859</v>
          </cell>
          <cell r="I631" t="str">
            <v>CENTRO MEDICO ASISTENCIAL UNAP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20830</v>
          </cell>
          <cell r="I632" t="str">
            <v>CENTRO MEDICO ARCANGEL NAUTA 1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11379</v>
          </cell>
          <cell r="I633" t="str">
            <v>CENTRO MEDICO 18 DE OCTUBRE S.R.L.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29510</v>
          </cell>
          <cell r="I634" t="str">
            <v>CENTRO MEDICO "VITAL CARE"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31787</v>
          </cell>
          <cell r="I635" t="str">
            <v>CENTRO MEDICO "PARROQUIA SAN MARTÍN DE PORRES"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20475</v>
          </cell>
          <cell r="I636" t="str">
            <v>CENTRO MÉDICO "JESUCRISTO SANADOR"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25449</v>
          </cell>
          <cell r="I637" t="str">
            <v>CENTRO HEMODADOR REGIONAL DE LORETO-BANCO DE SANGRE TIPO II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31742</v>
          </cell>
          <cell r="I638" t="str">
            <v>CENTRO GINECOLÓGICO Y OBSTÉTRICO DR. GUABLOCHE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31820</v>
          </cell>
          <cell r="I639" t="str">
            <v>CENTRO GINECOLÓGICO ESPECIALIZADO ROMARI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272</v>
          </cell>
          <cell r="I640" t="str">
            <v>CENTRO FUERTE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33980</v>
          </cell>
          <cell r="I641" t="str">
            <v>CENTRO ESPECIALIZADO DEL ADOLECENTE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27259</v>
          </cell>
          <cell r="I642" t="str">
            <v>CENTRO ESPECIALIZADO DE REFERENCIA DE INFECCIONES DE TRANSMISIÓN SEXUAL VIH/SIDA (CERITSS)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21641</v>
          </cell>
          <cell r="I643" t="str">
            <v>CENTRO ESPECIALIZADO DE IMÁGENES MEDICAS EIRL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29367</v>
          </cell>
          <cell r="I644" t="str">
            <v>CENTRO DEN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18051</v>
          </cell>
          <cell r="I645" t="str">
            <v>CENTRO DE VACUNACION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18054</v>
          </cell>
          <cell r="I646" t="str">
            <v>CENTRO DE VACUNACION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25889</v>
          </cell>
          <cell r="I647" t="str">
            <v>CENTRO DE URGENCIAS MEDICAS "DR SANCHEZ"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24421</v>
          </cell>
          <cell r="I648" t="str">
            <v>CENTRO DE TOMA DE MUESTRA FDA BIOSERVICES S.A.C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25700</v>
          </cell>
          <cell r="I649" t="str">
            <v>CENTRO DE SALUD QUALITY SERV.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31810</v>
          </cell>
          <cell r="I650" t="str">
            <v>CENTRO DE SALUD MENTAL COMUNITARIO-CONTAMANA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 t="str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 t="str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26050</v>
          </cell>
          <cell r="I651" t="str">
            <v>CENTRO DE SALUD MENTAL COMUNITARIO CARDOZO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35162</v>
          </cell>
          <cell r="I652" t="str">
            <v>CENTRO DE SALUD MENTAL COMUNITARIO CABALLO COCHA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27540</v>
          </cell>
          <cell r="I653" t="str">
            <v>CENTRO DE SALUD MENTAL COMUNITARIO - YURIMAGUAS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27572</v>
          </cell>
          <cell r="I654" t="str">
            <v>CENTRO DE SALUD MENTAL COMUNITARIO - PUNCHANA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30800</v>
          </cell>
          <cell r="I655" t="str">
            <v>CENTRO DE SALUD MENTAL COMUNITARIO - NAUTA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185</v>
          </cell>
          <cell r="I656" t="str">
            <v>CENTRO DE SALUD I-4 ORELLANA</v>
          </cell>
          <cell r="J656">
            <v>0</v>
          </cell>
          <cell r="K656">
            <v>0</v>
          </cell>
          <cell r="L656">
            <v>0</v>
          </cell>
          <cell r="M656">
            <v>1</v>
          </cell>
          <cell r="N656">
            <v>0</v>
          </cell>
          <cell r="O656">
            <v>0</v>
          </cell>
          <cell r="P656">
            <v>0</v>
          </cell>
          <cell r="Q656">
            <v>1</v>
          </cell>
          <cell r="R656">
            <v>0</v>
          </cell>
          <cell r="S656">
            <v>1</v>
          </cell>
          <cell r="T656">
            <v>0</v>
          </cell>
          <cell r="U656">
            <v>0</v>
          </cell>
          <cell r="V656">
            <v>3</v>
          </cell>
          <cell r="W656">
            <v>1.85</v>
          </cell>
          <cell r="X656">
            <v>162.16216216216216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8</v>
          </cell>
          <cell r="AO656">
            <v>0</v>
          </cell>
          <cell r="AP656">
            <v>8</v>
          </cell>
          <cell r="AQ656">
            <v>36</v>
          </cell>
          <cell r="AR656">
            <v>10</v>
          </cell>
          <cell r="AS656">
            <v>1</v>
          </cell>
          <cell r="AT656">
            <v>7</v>
          </cell>
          <cell r="AU656">
            <v>10</v>
          </cell>
          <cell r="AV656">
            <v>4</v>
          </cell>
          <cell r="AW656">
            <v>10</v>
          </cell>
          <cell r="AX656">
            <v>9</v>
          </cell>
          <cell r="AY656">
            <v>6</v>
          </cell>
          <cell r="AZ656">
            <v>109</v>
          </cell>
          <cell r="BA656">
            <v>9.6666666666666661</v>
          </cell>
          <cell r="BB656">
            <v>1127.5862068965519</v>
          </cell>
          <cell r="BC656">
            <v>8</v>
          </cell>
          <cell r="BD656">
            <v>0</v>
          </cell>
          <cell r="BE656">
            <v>8</v>
          </cell>
          <cell r="BF656">
            <v>37</v>
          </cell>
          <cell r="BG656">
            <v>10</v>
          </cell>
          <cell r="BH656">
            <v>1</v>
          </cell>
          <cell r="BI656">
            <v>7</v>
          </cell>
          <cell r="BJ656">
            <v>11</v>
          </cell>
          <cell r="BK656">
            <v>4</v>
          </cell>
          <cell r="BL656">
            <v>11</v>
          </cell>
          <cell r="BM656">
            <v>9</v>
          </cell>
          <cell r="BN656">
            <v>6</v>
          </cell>
          <cell r="BO656">
            <v>11.516666666666666</v>
          </cell>
        </row>
        <row r="657">
          <cell r="H657">
            <v>171</v>
          </cell>
          <cell r="I657" t="str">
            <v>CENTRO DE SALUD I-3 TIRUNTAN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1</v>
          </cell>
          <cell r="U657">
            <v>4</v>
          </cell>
          <cell r="V657">
            <v>5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0.33333333333333331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3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2</v>
          </cell>
          <cell r="AY657">
            <v>4</v>
          </cell>
          <cell r="AZ657">
            <v>9</v>
          </cell>
          <cell r="BA657">
            <v>13.666666666666666</v>
          </cell>
          <cell r="BB657">
            <v>65.853658536585371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3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3</v>
          </cell>
          <cell r="BN657">
            <v>8</v>
          </cell>
          <cell r="BO657">
            <v>14</v>
          </cell>
        </row>
        <row r="658">
          <cell r="H658">
            <v>135</v>
          </cell>
          <cell r="I658" t="str">
            <v>CENTRO DE SALUD I-3 TAMANCO VIEJO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113</v>
          </cell>
          <cell r="I659" t="str">
            <v>CENTRO DE SALUD I-3 PEVAS</v>
          </cell>
          <cell r="J659">
            <v>1</v>
          </cell>
          <cell r="K659">
            <v>3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</v>
          </cell>
          <cell r="R659">
            <v>0</v>
          </cell>
          <cell r="S659">
            <v>0</v>
          </cell>
          <cell r="T659">
            <v>0</v>
          </cell>
          <cell r="U659">
            <v>4</v>
          </cell>
          <cell r="V659">
            <v>9</v>
          </cell>
          <cell r="W659">
            <v>7.4</v>
          </cell>
          <cell r="X659">
            <v>121.62162162162163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1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1</v>
          </cell>
          <cell r="AL659">
            <v>0</v>
          </cell>
          <cell r="AM659">
            <v>0</v>
          </cell>
          <cell r="AN659">
            <v>2</v>
          </cell>
          <cell r="AO659">
            <v>3</v>
          </cell>
          <cell r="AP659">
            <v>0</v>
          </cell>
          <cell r="AQ659">
            <v>1</v>
          </cell>
          <cell r="AR659">
            <v>1</v>
          </cell>
          <cell r="AS659">
            <v>1</v>
          </cell>
          <cell r="AT659">
            <v>4</v>
          </cell>
          <cell r="AU659">
            <v>2</v>
          </cell>
          <cell r="AV659">
            <v>15</v>
          </cell>
          <cell r="AW659">
            <v>6</v>
          </cell>
          <cell r="AX659">
            <v>10</v>
          </cell>
          <cell r="AY659">
            <v>4</v>
          </cell>
          <cell r="AZ659">
            <v>49</v>
          </cell>
          <cell r="BA659">
            <v>0</v>
          </cell>
          <cell r="BB659">
            <v>0</v>
          </cell>
          <cell r="BC659">
            <v>3</v>
          </cell>
          <cell r="BD659">
            <v>6</v>
          </cell>
          <cell r="BE659">
            <v>0</v>
          </cell>
          <cell r="BF659">
            <v>1</v>
          </cell>
          <cell r="BG659">
            <v>1</v>
          </cell>
          <cell r="BH659">
            <v>2</v>
          </cell>
          <cell r="BI659">
            <v>4</v>
          </cell>
          <cell r="BJ659">
            <v>3</v>
          </cell>
          <cell r="BK659">
            <v>15</v>
          </cell>
          <cell r="BL659">
            <v>6</v>
          </cell>
          <cell r="BM659">
            <v>10</v>
          </cell>
          <cell r="BN659">
            <v>8</v>
          </cell>
          <cell r="BO659">
            <v>7.4</v>
          </cell>
        </row>
        <row r="660">
          <cell r="H660">
            <v>176</v>
          </cell>
          <cell r="I660" t="str">
            <v>CENTRO DE SALUD I-3 PAMPA HERMOZA DE PAMPA HERMOZA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1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0.33333333333333331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1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1</v>
          </cell>
          <cell r="BA660">
            <v>2</v>
          </cell>
          <cell r="BB660">
            <v>50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1</v>
          </cell>
          <cell r="BI660">
            <v>0</v>
          </cell>
          <cell r="BJ660">
            <v>1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2.3333333333333335</v>
          </cell>
        </row>
        <row r="661">
          <cell r="H661">
            <v>161</v>
          </cell>
          <cell r="I661" t="str">
            <v>CENTRO DE SALUD I-3 JUANCITO DE SARAYACU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0.66666666666666663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1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1</v>
          </cell>
          <cell r="BA661">
            <v>0.66666666666666663</v>
          </cell>
          <cell r="BB661">
            <v>150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1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1.3333333333333333</v>
          </cell>
        </row>
        <row r="662">
          <cell r="H662">
            <v>132</v>
          </cell>
          <cell r="I662" t="str">
            <v>CENTRO DE SALUD I-3 FLOR DE PUNGA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1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1</v>
          </cell>
          <cell r="W662">
            <v>1.85</v>
          </cell>
          <cell r="X662">
            <v>54.054054054054049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3</v>
          </cell>
          <cell r="AP662">
            <v>1</v>
          </cell>
          <cell r="AQ662">
            <v>1</v>
          </cell>
          <cell r="AR662">
            <v>1</v>
          </cell>
          <cell r="AS662">
            <v>0</v>
          </cell>
          <cell r="AT662">
            <v>0</v>
          </cell>
          <cell r="AU662">
            <v>6</v>
          </cell>
          <cell r="AV662">
            <v>2</v>
          </cell>
          <cell r="AW662">
            <v>1</v>
          </cell>
          <cell r="AX662">
            <v>2</v>
          </cell>
          <cell r="AY662">
            <v>0</v>
          </cell>
          <cell r="AZ662">
            <v>17</v>
          </cell>
          <cell r="BA662">
            <v>0</v>
          </cell>
          <cell r="BB662">
            <v>0</v>
          </cell>
          <cell r="BC662">
            <v>0</v>
          </cell>
          <cell r="BD662">
            <v>3</v>
          </cell>
          <cell r="BE662">
            <v>1</v>
          </cell>
          <cell r="BF662">
            <v>1</v>
          </cell>
          <cell r="BG662">
            <v>2</v>
          </cell>
          <cell r="BH662">
            <v>0</v>
          </cell>
          <cell r="BI662">
            <v>0</v>
          </cell>
          <cell r="BJ662">
            <v>6</v>
          </cell>
          <cell r="BK662">
            <v>2</v>
          </cell>
          <cell r="BL662">
            <v>1</v>
          </cell>
          <cell r="BM662">
            <v>2</v>
          </cell>
          <cell r="BN662">
            <v>0</v>
          </cell>
          <cell r="BO662">
            <v>1.85</v>
          </cell>
        </row>
        <row r="663">
          <cell r="H663">
            <v>111</v>
          </cell>
          <cell r="I663" t="str">
            <v>CENTRO DE SALUD I-3 CONCORDIA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1</v>
          </cell>
          <cell r="W663">
            <v>1.85</v>
          </cell>
          <cell r="X663">
            <v>54.054054054054049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1</v>
          </cell>
          <cell r="AP663">
            <v>1</v>
          </cell>
          <cell r="AQ663">
            <v>0</v>
          </cell>
          <cell r="AR663">
            <v>0</v>
          </cell>
          <cell r="AS663">
            <v>1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</v>
          </cell>
          <cell r="AZ663">
            <v>4</v>
          </cell>
          <cell r="BA663">
            <v>1.6666666666666667</v>
          </cell>
          <cell r="BB663">
            <v>240</v>
          </cell>
          <cell r="BC663">
            <v>0</v>
          </cell>
          <cell r="BD663">
            <v>1</v>
          </cell>
          <cell r="BE663">
            <v>1</v>
          </cell>
          <cell r="BF663">
            <v>0</v>
          </cell>
          <cell r="BG663">
            <v>0</v>
          </cell>
          <cell r="BH663">
            <v>2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1</v>
          </cell>
          <cell r="BO663">
            <v>3.5166666666666666</v>
          </cell>
        </row>
        <row r="664">
          <cell r="H664">
            <v>146</v>
          </cell>
          <cell r="I664" t="str">
            <v>CENTRO DE SALUD I-3 BRETAÑA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1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1</v>
          </cell>
          <cell r="W664">
            <v>1.85</v>
          </cell>
          <cell r="X664">
            <v>54.054054054054049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5</v>
          </cell>
          <cell r="AS664">
            <v>0</v>
          </cell>
          <cell r="AT664">
            <v>0</v>
          </cell>
          <cell r="AU664">
            <v>0</v>
          </cell>
          <cell r="AV664">
            <v>3</v>
          </cell>
          <cell r="AW664">
            <v>0</v>
          </cell>
          <cell r="AX664">
            <v>0</v>
          </cell>
          <cell r="AY664">
            <v>0</v>
          </cell>
          <cell r="AZ664">
            <v>8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5</v>
          </cell>
          <cell r="BH664">
            <v>1</v>
          </cell>
          <cell r="BI664">
            <v>0</v>
          </cell>
          <cell r="BJ664">
            <v>0</v>
          </cell>
          <cell r="BK664">
            <v>3</v>
          </cell>
          <cell r="BL664">
            <v>0</v>
          </cell>
          <cell r="BM664">
            <v>0</v>
          </cell>
          <cell r="BN664">
            <v>0</v>
          </cell>
          <cell r="BO664">
            <v>1.85</v>
          </cell>
        </row>
        <row r="665">
          <cell r="H665">
            <v>26281</v>
          </cell>
          <cell r="I665" t="str">
            <v>CENTRO DE SALUD CUALITY SERVICE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26052</v>
          </cell>
          <cell r="I666" t="str">
            <v>CENTRO DE SALUD COMUNITARIO UKA YAKI TSA WA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104</v>
          </cell>
          <cell r="I667" t="str">
            <v>CENTRO DE SALUD 12 DE OCTUBRE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1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1</v>
          </cell>
          <cell r="BA667">
            <v>0.83333333333333337</v>
          </cell>
          <cell r="BB667">
            <v>120</v>
          </cell>
          <cell r="BC667">
            <v>0</v>
          </cell>
          <cell r="BD667">
            <v>0</v>
          </cell>
          <cell r="BE667">
            <v>0</v>
          </cell>
          <cell r="BF667">
            <v>1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0.83333333333333337</v>
          </cell>
        </row>
        <row r="668">
          <cell r="H668">
            <v>15103</v>
          </cell>
          <cell r="I668" t="str">
            <v>CENTRO DE REHABILITACION DENTAL ESPECIALIZADO S.A.C.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31737</v>
          </cell>
          <cell r="I669" t="str">
            <v>CENTRO DE HEMODIÁLISIS Y DIAGNOSTICO JESÚS DE NAZARET E.I.R.L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11424</v>
          </cell>
          <cell r="I670" t="str">
            <v>CENTRO DE HEMODIALISIS Y DIAGNOSTICO JESUS DE NAZARET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23356</v>
          </cell>
          <cell r="I671" t="str">
            <v>CENTRO DE ENSEÃ¿ANZA ODONTOLOGICA ESPECIALIZADA GENIUS SOCIEDAD ANONIMA CERRADA - CEOE S.A.C.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28061</v>
          </cell>
          <cell r="I672" t="str">
            <v>CENTRO DE DIAGNOSTICO BIOHERSA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31788</v>
          </cell>
          <cell r="I673" t="str">
            <v>CENTRO DE AYUDA AL DIAGNOSTICO SANTA TERESITA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11397</v>
          </cell>
          <cell r="I674" t="str">
            <v>CENTRO DE ATENCION PRIMARIA III PUNCHANA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11403</v>
          </cell>
          <cell r="I675" t="str">
            <v>CENTRO DE ATENCION PRIMARIA II NAUTA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11556</v>
          </cell>
          <cell r="I676" t="str">
            <v>CENTRO DE ATENCION PRIMARIA II CABALLOCOCHA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21196</v>
          </cell>
          <cell r="I677" t="str">
            <v>CENTRO DE ATENCIÓN PRIMARIA I SAN ANTONIO DEL ESTRECHO-ESSALUD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29464</v>
          </cell>
          <cell r="I678" t="str">
            <v>CENTRO DE ATENCIÓN MEDICA ESPECIALIZADA CARDIO VIDA E.I.R.L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25748</v>
          </cell>
          <cell r="I679" t="str">
            <v>CENTRO DE ATENCIÓN IQUITOS - AHF PERU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182</v>
          </cell>
          <cell r="I680" t="str">
            <v>CENTRO DE ALUD I-3 TIERRA BLANCA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0.33333333333333331</v>
          </cell>
          <cell r="AM680">
            <v>0</v>
          </cell>
          <cell r="AN680">
            <v>1</v>
          </cell>
          <cell r="AO680">
            <v>0</v>
          </cell>
          <cell r="AP680">
            <v>2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1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4</v>
          </cell>
          <cell r="BA680">
            <v>1.3333333333333333</v>
          </cell>
          <cell r="BB680">
            <v>300</v>
          </cell>
          <cell r="BC680">
            <v>1</v>
          </cell>
          <cell r="BD680">
            <v>0</v>
          </cell>
          <cell r="BE680">
            <v>2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1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1.6666666666666665</v>
          </cell>
        </row>
        <row r="681">
          <cell r="H681">
            <v>27598</v>
          </cell>
          <cell r="I681" t="str">
            <v>CENTRO  DE SALUD MENTAL COMUNITARIO IQUITOS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27082</v>
          </cell>
          <cell r="I682" t="str">
            <v>CENTRO  DE SALUD MENTAL COMUNITARIO INTERCULTURAL DATEM DEL MARAÑÓN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23601</v>
          </cell>
          <cell r="I683" t="str">
            <v>CEINSAA LAB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31974</v>
          </cell>
          <cell r="I684" t="str">
            <v>CEIM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25268</v>
          </cell>
          <cell r="I685" t="str">
            <v>CEC. "W.ARRASCUE S. " N° 125-OTORONGO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32367</v>
          </cell>
          <cell r="I686" t="str">
            <v>CC.NN. OBISPO DE IRAZOLA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 t="str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 t="str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293</v>
          </cell>
          <cell r="I687" t="str">
            <v>CAROCURAHUAYTE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24</v>
          </cell>
          <cell r="I688" t="str">
            <v>CARDOZO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2</v>
          </cell>
          <cell r="S688">
            <v>0</v>
          </cell>
          <cell r="T688">
            <v>0</v>
          </cell>
          <cell r="U688">
            <v>0</v>
          </cell>
          <cell r="V688">
            <v>2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1</v>
          </cell>
          <cell r="AO688">
            <v>1</v>
          </cell>
          <cell r="AP688">
            <v>1</v>
          </cell>
          <cell r="AQ688">
            <v>1</v>
          </cell>
          <cell r="AR688">
            <v>0</v>
          </cell>
          <cell r="AS688">
            <v>0</v>
          </cell>
          <cell r="AT688">
            <v>1</v>
          </cell>
          <cell r="AU688">
            <v>0</v>
          </cell>
          <cell r="AV688">
            <v>2</v>
          </cell>
          <cell r="AW688">
            <v>2</v>
          </cell>
          <cell r="AX688">
            <v>0</v>
          </cell>
          <cell r="AY688">
            <v>4</v>
          </cell>
          <cell r="AZ688">
            <v>13</v>
          </cell>
          <cell r="BA688">
            <v>0</v>
          </cell>
          <cell r="BB688">
            <v>0</v>
          </cell>
          <cell r="BC688">
            <v>1</v>
          </cell>
          <cell r="BD688">
            <v>1</v>
          </cell>
          <cell r="BE688">
            <v>1</v>
          </cell>
          <cell r="BF688">
            <v>1</v>
          </cell>
          <cell r="BG688">
            <v>0</v>
          </cell>
          <cell r="BH688">
            <v>0</v>
          </cell>
          <cell r="BI688">
            <v>1</v>
          </cell>
          <cell r="BJ688">
            <v>0</v>
          </cell>
          <cell r="BK688">
            <v>4</v>
          </cell>
          <cell r="BL688">
            <v>2</v>
          </cell>
          <cell r="BM688">
            <v>0</v>
          </cell>
          <cell r="BN688">
            <v>4</v>
          </cell>
          <cell r="BO688">
            <v>0</v>
          </cell>
        </row>
        <row r="689">
          <cell r="H689">
            <v>18344</v>
          </cell>
          <cell r="I689" t="str">
            <v>CARDIORED SAC.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6690</v>
          </cell>
          <cell r="I690" t="str">
            <v>CARACHAMA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158</v>
          </cell>
          <cell r="I691" t="str">
            <v>CAPANAHUA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11408</v>
          </cell>
          <cell r="I692" t="str">
            <v>CAP III IQUITOS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11386</v>
          </cell>
          <cell r="I693" t="str">
            <v>CAP II SAN JUAN BAUTISTA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11405</v>
          </cell>
          <cell r="I694" t="str">
            <v>CAP II REQUENA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21032</v>
          </cell>
          <cell r="I695" t="str">
            <v>CAP I SAN ANTONIO DEL ESTRECHO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7221</v>
          </cell>
          <cell r="I696" t="str">
            <v>CANTA GALLO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1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1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1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2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15306</v>
          </cell>
          <cell r="I697" t="str">
            <v>CANAAN DEL CHIRIYACU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5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5</v>
          </cell>
        </row>
        <row r="698">
          <cell r="H698">
            <v>70</v>
          </cell>
          <cell r="I698" t="str">
            <v>CAMPO SERIO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1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1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1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50</v>
          </cell>
          <cell r="I699" t="str">
            <v>CABO PANTOJA - RÍO AMAZONAS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118</v>
          </cell>
          <cell r="I700" t="str">
            <v>CABALLOCOCHA</v>
          </cell>
          <cell r="J700">
            <v>0</v>
          </cell>
          <cell r="K700">
            <v>2</v>
          </cell>
          <cell r="L700">
            <v>1</v>
          </cell>
          <cell r="M700">
            <v>2</v>
          </cell>
          <cell r="N700">
            <v>2</v>
          </cell>
          <cell r="O700">
            <v>0</v>
          </cell>
          <cell r="P700">
            <v>0</v>
          </cell>
          <cell r="Q700">
            <v>0</v>
          </cell>
          <cell r="R700">
            <v>1</v>
          </cell>
          <cell r="S700">
            <v>1</v>
          </cell>
          <cell r="T700">
            <v>0</v>
          </cell>
          <cell r="U700">
            <v>1</v>
          </cell>
          <cell r="V700">
            <v>10</v>
          </cell>
          <cell r="W700">
            <v>12.95</v>
          </cell>
          <cell r="X700">
            <v>77.220077220077215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1</v>
          </cell>
          <cell r="AI700">
            <v>0</v>
          </cell>
          <cell r="AJ700">
            <v>0</v>
          </cell>
          <cell r="AK700">
            <v>1</v>
          </cell>
          <cell r="AL700">
            <v>0</v>
          </cell>
          <cell r="AM700">
            <v>0</v>
          </cell>
          <cell r="AN700">
            <v>4</v>
          </cell>
          <cell r="AO700">
            <v>9</v>
          </cell>
          <cell r="AP700">
            <v>7</v>
          </cell>
          <cell r="AQ700">
            <v>14</v>
          </cell>
          <cell r="AR700">
            <v>11</v>
          </cell>
          <cell r="AS700">
            <v>19</v>
          </cell>
          <cell r="AT700">
            <v>6</v>
          </cell>
          <cell r="AU700">
            <v>6</v>
          </cell>
          <cell r="AV700">
            <v>7</v>
          </cell>
          <cell r="AW700">
            <v>10</v>
          </cell>
          <cell r="AX700">
            <v>11</v>
          </cell>
          <cell r="AY700">
            <v>10</v>
          </cell>
          <cell r="AZ700">
            <v>114</v>
          </cell>
          <cell r="BA700">
            <v>0</v>
          </cell>
          <cell r="BB700">
            <v>0</v>
          </cell>
          <cell r="BC700">
            <v>4</v>
          </cell>
          <cell r="BD700">
            <v>11</v>
          </cell>
          <cell r="BE700">
            <v>8</v>
          </cell>
          <cell r="BF700">
            <v>16</v>
          </cell>
          <cell r="BG700">
            <v>13</v>
          </cell>
          <cell r="BH700">
            <v>19</v>
          </cell>
          <cell r="BI700">
            <v>6</v>
          </cell>
          <cell r="BJ700">
            <v>6</v>
          </cell>
          <cell r="BK700">
            <v>8</v>
          </cell>
          <cell r="BL700">
            <v>12</v>
          </cell>
          <cell r="BM700">
            <v>11</v>
          </cell>
          <cell r="BN700">
            <v>11</v>
          </cell>
          <cell r="BO700">
            <v>12.95</v>
          </cell>
        </row>
        <row r="701">
          <cell r="H701">
            <v>254</v>
          </cell>
          <cell r="I701" t="str">
            <v>CABALLITO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2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2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1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2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3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1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4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235</v>
          </cell>
          <cell r="I702" t="str">
            <v>C.S. I-4 SAN LORENZO</v>
          </cell>
          <cell r="J702">
            <v>1</v>
          </cell>
          <cell r="K702">
            <v>7</v>
          </cell>
          <cell r="L702">
            <v>2</v>
          </cell>
          <cell r="M702">
            <v>5</v>
          </cell>
          <cell r="N702">
            <v>2</v>
          </cell>
          <cell r="O702">
            <v>4</v>
          </cell>
          <cell r="P702">
            <v>27</v>
          </cell>
          <cell r="Q702">
            <v>8</v>
          </cell>
          <cell r="R702">
            <v>3</v>
          </cell>
          <cell r="S702">
            <v>6</v>
          </cell>
          <cell r="T702">
            <v>3</v>
          </cell>
          <cell r="U702">
            <v>5</v>
          </cell>
          <cell r="V702">
            <v>73</v>
          </cell>
          <cell r="W702">
            <v>31.45</v>
          </cell>
          <cell r="X702">
            <v>232.11446740858506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3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3</v>
          </cell>
          <cell r="AL702">
            <v>1.6666666666666667</v>
          </cell>
          <cell r="AM702">
            <v>179.99999999999997</v>
          </cell>
          <cell r="AN702">
            <v>19</v>
          </cell>
          <cell r="AO702">
            <v>40</v>
          </cell>
          <cell r="AP702">
            <v>58</v>
          </cell>
          <cell r="AQ702">
            <v>63</v>
          </cell>
          <cell r="AR702">
            <v>47</v>
          </cell>
          <cell r="AS702">
            <v>25</v>
          </cell>
          <cell r="AT702">
            <v>68</v>
          </cell>
          <cell r="AU702">
            <v>27</v>
          </cell>
          <cell r="AV702">
            <v>8</v>
          </cell>
          <cell r="AW702">
            <v>26</v>
          </cell>
          <cell r="AX702">
            <v>21</v>
          </cell>
          <cell r="AY702">
            <v>42</v>
          </cell>
          <cell r="AZ702">
            <v>444</v>
          </cell>
          <cell r="BA702">
            <v>47.5</v>
          </cell>
          <cell r="BB702">
            <v>934.73684210526324</v>
          </cell>
          <cell r="BC702">
            <v>20</v>
          </cell>
          <cell r="BD702">
            <v>47</v>
          </cell>
          <cell r="BE702">
            <v>60</v>
          </cell>
          <cell r="BF702">
            <v>68</v>
          </cell>
          <cell r="BG702">
            <v>49</v>
          </cell>
          <cell r="BH702">
            <v>29</v>
          </cell>
          <cell r="BI702">
            <v>98</v>
          </cell>
          <cell r="BJ702">
            <v>35</v>
          </cell>
          <cell r="BK702">
            <v>11</v>
          </cell>
          <cell r="BL702">
            <v>32</v>
          </cell>
          <cell r="BM702">
            <v>24</v>
          </cell>
          <cell r="BN702">
            <v>47</v>
          </cell>
          <cell r="BO702">
            <v>80.616666666666674</v>
          </cell>
        </row>
        <row r="703">
          <cell r="H703">
            <v>150</v>
          </cell>
          <cell r="I703" t="str">
            <v>C.S. I-4 REQUENA</v>
          </cell>
          <cell r="J703">
            <v>0</v>
          </cell>
          <cell r="K703">
            <v>1</v>
          </cell>
          <cell r="L703">
            <v>0</v>
          </cell>
          <cell r="M703">
            <v>0</v>
          </cell>
          <cell r="N703">
            <v>1</v>
          </cell>
          <cell r="O703">
            <v>0</v>
          </cell>
          <cell r="P703">
            <v>1</v>
          </cell>
          <cell r="Q703">
            <v>0</v>
          </cell>
          <cell r="R703">
            <v>0</v>
          </cell>
          <cell r="S703">
            <v>1</v>
          </cell>
          <cell r="T703">
            <v>0</v>
          </cell>
          <cell r="U703">
            <v>0</v>
          </cell>
          <cell r="V703">
            <v>4</v>
          </cell>
          <cell r="W703">
            <v>3.7</v>
          </cell>
          <cell r="X703">
            <v>108.1081081081081</v>
          </cell>
          <cell r="Y703">
            <v>1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1</v>
          </cell>
          <cell r="AL703">
            <v>0</v>
          </cell>
          <cell r="AM703">
            <v>0</v>
          </cell>
          <cell r="AN703">
            <v>18</v>
          </cell>
          <cell r="AO703">
            <v>4</v>
          </cell>
          <cell r="AP703">
            <v>9</v>
          </cell>
          <cell r="AQ703">
            <v>6</v>
          </cell>
          <cell r="AR703">
            <v>7</v>
          </cell>
          <cell r="AS703">
            <v>4</v>
          </cell>
          <cell r="AT703">
            <v>3</v>
          </cell>
          <cell r="AU703">
            <v>2</v>
          </cell>
          <cell r="AV703">
            <v>4</v>
          </cell>
          <cell r="AW703">
            <v>4</v>
          </cell>
          <cell r="AX703">
            <v>3</v>
          </cell>
          <cell r="AY703">
            <v>0</v>
          </cell>
          <cell r="AZ703">
            <v>64</v>
          </cell>
          <cell r="BA703">
            <v>0</v>
          </cell>
          <cell r="BB703">
            <v>0</v>
          </cell>
          <cell r="BC703">
            <v>19</v>
          </cell>
          <cell r="BD703">
            <v>5</v>
          </cell>
          <cell r="BE703">
            <v>9</v>
          </cell>
          <cell r="BF703">
            <v>6</v>
          </cell>
          <cell r="BG703">
            <v>8</v>
          </cell>
          <cell r="BH703">
            <v>4</v>
          </cell>
          <cell r="BI703">
            <v>4</v>
          </cell>
          <cell r="BJ703">
            <v>2</v>
          </cell>
          <cell r="BK703">
            <v>4</v>
          </cell>
          <cell r="BL703">
            <v>5</v>
          </cell>
          <cell r="BM703">
            <v>3</v>
          </cell>
          <cell r="BN703">
            <v>0</v>
          </cell>
          <cell r="BO703">
            <v>3.7</v>
          </cell>
        </row>
        <row r="704">
          <cell r="H704">
            <v>212</v>
          </cell>
          <cell r="I704" t="str">
            <v>C.S. I-4 PAMPA HERMOZA DE YURIMAGUAS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1</v>
          </cell>
          <cell r="T704">
            <v>1</v>
          </cell>
          <cell r="U704">
            <v>3</v>
          </cell>
          <cell r="V704">
            <v>5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1</v>
          </cell>
          <cell r="AK704">
            <v>1</v>
          </cell>
          <cell r="AL704">
            <v>0</v>
          </cell>
          <cell r="AM704">
            <v>0</v>
          </cell>
          <cell r="AN704">
            <v>0</v>
          </cell>
          <cell r="AO704">
            <v>1</v>
          </cell>
          <cell r="AP704">
            <v>0</v>
          </cell>
          <cell r="AQ704">
            <v>0</v>
          </cell>
          <cell r="AR704">
            <v>0</v>
          </cell>
          <cell r="AS704">
            <v>2</v>
          </cell>
          <cell r="AT704">
            <v>0</v>
          </cell>
          <cell r="AU704">
            <v>2</v>
          </cell>
          <cell r="AV704">
            <v>0</v>
          </cell>
          <cell r="AW704">
            <v>4</v>
          </cell>
          <cell r="AX704">
            <v>3</v>
          </cell>
          <cell r="AY704">
            <v>8</v>
          </cell>
          <cell r="AZ704">
            <v>20</v>
          </cell>
          <cell r="BA704">
            <v>9.8333333333333339</v>
          </cell>
          <cell r="BB704">
            <v>203.38983050847457</v>
          </cell>
          <cell r="BC704">
            <v>0</v>
          </cell>
          <cell r="BD704">
            <v>1</v>
          </cell>
          <cell r="BE704">
            <v>0</v>
          </cell>
          <cell r="BF704">
            <v>0</v>
          </cell>
          <cell r="BG704">
            <v>0</v>
          </cell>
          <cell r="BH704">
            <v>2</v>
          </cell>
          <cell r="BI704">
            <v>0</v>
          </cell>
          <cell r="BJ704">
            <v>2</v>
          </cell>
          <cell r="BK704">
            <v>0</v>
          </cell>
          <cell r="BL704">
            <v>5</v>
          </cell>
          <cell r="BM704">
            <v>4</v>
          </cell>
          <cell r="BN704">
            <v>12</v>
          </cell>
          <cell r="BO704">
            <v>9.8333333333333339</v>
          </cell>
        </row>
        <row r="705">
          <cell r="H705">
            <v>193</v>
          </cell>
          <cell r="I705" t="str">
            <v>C.S. I-4 LAGUNAS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1</v>
          </cell>
          <cell r="S705">
            <v>0</v>
          </cell>
          <cell r="T705">
            <v>0</v>
          </cell>
          <cell r="U705">
            <v>0</v>
          </cell>
          <cell r="V705">
            <v>1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1</v>
          </cell>
          <cell r="AO705">
            <v>5</v>
          </cell>
          <cell r="AP705">
            <v>3</v>
          </cell>
          <cell r="AQ705">
            <v>7</v>
          </cell>
          <cell r="AR705">
            <v>8</v>
          </cell>
          <cell r="AS705">
            <v>7</v>
          </cell>
          <cell r="AT705">
            <v>6</v>
          </cell>
          <cell r="AU705">
            <v>7</v>
          </cell>
          <cell r="AV705">
            <v>2</v>
          </cell>
          <cell r="AW705">
            <v>7</v>
          </cell>
          <cell r="AX705">
            <v>5</v>
          </cell>
          <cell r="AY705">
            <v>3</v>
          </cell>
          <cell r="AZ705">
            <v>61</v>
          </cell>
          <cell r="BA705">
            <v>3.1666666666666665</v>
          </cell>
          <cell r="BB705">
            <v>1926.3157894736842</v>
          </cell>
          <cell r="BC705">
            <v>1</v>
          </cell>
          <cell r="BD705">
            <v>5</v>
          </cell>
          <cell r="BE705">
            <v>3</v>
          </cell>
          <cell r="BF705">
            <v>7</v>
          </cell>
          <cell r="BG705">
            <v>8</v>
          </cell>
          <cell r="BH705">
            <v>7</v>
          </cell>
          <cell r="BI705">
            <v>6</v>
          </cell>
          <cell r="BJ705">
            <v>7</v>
          </cell>
          <cell r="BK705">
            <v>3</v>
          </cell>
          <cell r="BL705">
            <v>7</v>
          </cell>
          <cell r="BM705">
            <v>5</v>
          </cell>
          <cell r="BN705">
            <v>3</v>
          </cell>
          <cell r="BO705">
            <v>3.1666666666666665</v>
          </cell>
        </row>
        <row r="706">
          <cell r="H706">
            <v>268</v>
          </cell>
          <cell r="I706" t="str">
            <v>C.S. I-3 ULLPAYACU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1</v>
          </cell>
          <cell r="S706">
            <v>0</v>
          </cell>
          <cell r="T706">
            <v>0</v>
          </cell>
          <cell r="U706">
            <v>0</v>
          </cell>
          <cell r="V706">
            <v>1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1</v>
          </cell>
          <cell r="AW706">
            <v>0</v>
          </cell>
          <cell r="AX706">
            <v>0</v>
          </cell>
          <cell r="AY706">
            <v>0</v>
          </cell>
          <cell r="AZ706">
            <v>1</v>
          </cell>
          <cell r="BA706">
            <v>0.66666666666666663</v>
          </cell>
          <cell r="BB706">
            <v>150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2</v>
          </cell>
          <cell r="BL706">
            <v>0</v>
          </cell>
          <cell r="BM706">
            <v>0</v>
          </cell>
          <cell r="BN706">
            <v>0</v>
          </cell>
          <cell r="BO706">
            <v>0.66666666666666663</v>
          </cell>
        </row>
        <row r="707">
          <cell r="H707">
            <v>8</v>
          </cell>
          <cell r="I707" t="str">
            <v>C.S. I-3 TUPAC AMARU DE IQUITOS "Lic. Enf. JENNY ESTHER CARRASCO MONTAÑEZ"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1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1</v>
          </cell>
          <cell r="AL707">
            <v>0</v>
          </cell>
          <cell r="AM707">
            <v>0</v>
          </cell>
          <cell r="AN707">
            <v>4</v>
          </cell>
          <cell r="AO707">
            <v>3</v>
          </cell>
          <cell r="AP707">
            <v>4</v>
          </cell>
          <cell r="AQ707">
            <v>7</v>
          </cell>
          <cell r="AR707">
            <v>7</v>
          </cell>
          <cell r="AS707">
            <v>4</v>
          </cell>
          <cell r="AT707">
            <v>3</v>
          </cell>
          <cell r="AU707">
            <v>2</v>
          </cell>
          <cell r="AV707">
            <v>2</v>
          </cell>
          <cell r="AW707">
            <v>4</v>
          </cell>
          <cell r="AX707">
            <v>2</v>
          </cell>
          <cell r="AY707">
            <v>4</v>
          </cell>
          <cell r="AZ707">
            <v>46</v>
          </cell>
          <cell r="BA707">
            <v>0</v>
          </cell>
          <cell r="BB707">
            <v>0</v>
          </cell>
          <cell r="BC707">
            <v>4</v>
          </cell>
          <cell r="BD707">
            <v>3</v>
          </cell>
          <cell r="BE707">
            <v>4</v>
          </cell>
          <cell r="BF707">
            <v>7</v>
          </cell>
          <cell r="BG707">
            <v>7</v>
          </cell>
          <cell r="BH707">
            <v>4</v>
          </cell>
          <cell r="BI707">
            <v>3</v>
          </cell>
          <cell r="BJ707">
            <v>3</v>
          </cell>
          <cell r="BK707">
            <v>2</v>
          </cell>
          <cell r="BL707">
            <v>4</v>
          </cell>
          <cell r="BM707">
            <v>2</v>
          </cell>
          <cell r="BN707">
            <v>4</v>
          </cell>
          <cell r="BO707">
            <v>0</v>
          </cell>
        </row>
        <row r="708">
          <cell r="H708">
            <v>209</v>
          </cell>
          <cell r="I708" t="str">
            <v>C.S. I-3 SHUCUSHYACU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1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2</v>
          </cell>
          <cell r="AW708">
            <v>0</v>
          </cell>
          <cell r="AX708">
            <v>1</v>
          </cell>
          <cell r="AY708">
            <v>1</v>
          </cell>
          <cell r="AZ708">
            <v>5</v>
          </cell>
          <cell r="BA708">
            <v>2.1666666666666665</v>
          </cell>
          <cell r="BB708">
            <v>230.7692307692308</v>
          </cell>
          <cell r="BC708">
            <v>1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2</v>
          </cell>
          <cell r="BL708">
            <v>0</v>
          </cell>
          <cell r="BM708">
            <v>1</v>
          </cell>
          <cell r="BN708">
            <v>1</v>
          </cell>
          <cell r="BO708">
            <v>2.1666666666666665</v>
          </cell>
        </row>
        <row r="709">
          <cell r="H709">
            <v>246</v>
          </cell>
          <cell r="I709" t="str">
            <v>C.S. I-3 SARAMIRIZA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4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4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0.33333333333333331</v>
          </cell>
          <cell r="AM709">
            <v>0</v>
          </cell>
          <cell r="AN709">
            <v>3</v>
          </cell>
          <cell r="AO709">
            <v>0</v>
          </cell>
          <cell r="AP709">
            <v>0</v>
          </cell>
          <cell r="AQ709">
            <v>2</v>
          </cell>
          <cell r="AR709">
            <v>1</v>
          </cell>
          <cell r="AS709">
            <v>0</v>
          </cell>
          <cell r="AT709">
            <v>0</v>
          </cell>
          <cell r="AU709">
            <v>6</v>
          </cell>
          <cell r="AV709">
            <v>0</v>
          </cell>
          <cell r="AW709">
            <v>0</v>
          </cell>
          <cell r="AX709">
            <v>1</v>
          </cell>
          <cell r="AY709">
            <v>0</v>
          </cell>
          <cell r="AZ709">
            <v>13</v>
          </cell>
          <cell r="BA709">
            <v>5.166666666666667</v>
          </cell>
          <cell r="BB709">
            <v>251.61290322580646</v>
          </cell>
          <cell r="BC709">
            <v>3</v>
          </cell>
          <cell r="BD709">
            <v>0</v>
          </cell>
          <cell r="BE709">
            <v>0</v>
          </cell>
          <cell r="BF709">
            <v>2</v>
          </cell>
          <cell r="BG709">
            <v>1</v>
          </cell>
          <cell r="BH709">
            <v>0</v>
          </cell>
          <cell r="BI709">
            <v>0</v>
          </cell>
          <cell r="BJ709">
            <v>10</v>
          </cell>
          <cell r="BK709">
            <v>0</v>
          </cell>
          <cell r="BL709">
            <v>0</v>
          </cell>
          <cell r="BM709">
            <v>1</v>
          </cell>
          <cell r="BN709">
            <v>0</v>
          </cell>
          <cell r="BO709">
            <v>5.5</v>
          </cell>
        </row>
        <row r="710">
          <cell r="H710">
            <v>4</v>
          </cell>
          <cell r="I710" t="str">
            <v>C.S. I-3 SANTA MARIA DE NANAY</v>
          </cell>
          <cell r="J710">
            <v>0</v>
          </cell>
          <cell r="K710">
            <v>0</v>
          </cell>
          <cell r="L710">
            <v>0</v>
          </cell>
          <cell r="M710">
            <v>1</v>
          </cell>
          <cell r="N710">
            <v>1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2</v>
          </cell>
          <cell r="W710">
            <v>3.7</v>
          </cell>
          <cell r="X710">
            <v>54.054054054054049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1</v>
          </cell>
          <cell r="AQ710">
            <v>2</v>
          </cell>
          <cell r="AR710">
            <v>1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1</v>
          </cell>
          <cell r="AY710">
            <v>0</v>
          </cell>
          <cell r="AZ710">
            <v>5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1</v>
          </cell>
          <cell r="BF710">
            <v>3</v>
          </cell>
          <cell r="BG710">
            <v>2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1</v>
          </cell>
          <cell r="BN710">
            <v>0</v>
          </cell>
          <cell r="BO710">
            <v>3.7</v>
          </cell>
        </row>
        <row r="711">
          <cell r="H711">
            <v>214</v>
          </cell>
          <cell r="I711" t="str">
            <v>C.S. I-3 SANTA MARÍA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5.55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2</v>
          </cell>
          <cell r="AU711">
            <v>1</v>
          </cell>
          <cell r="AV711">
            <v>1</v>
          </cell>
          <cell r="AW711">
            <v>5</v>
          </cell>
          <cell r="AX711">
            <v>3</v>
          </cell>
          <cell r="AY711">
            <v>0</v>
          </cell>
          <cell r="AZ711">
            <v>12</v>
          </cell>
          <cell r="BA711">
            <v>5</v>
          </cell>
          <cell r="BB711">
            <v>240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2</v>
          </cell>
          <cell r="BJ711">
            <v>1</v>
          </cell>
          <cell r="BK711">
            <v>1</v>
          </cell>
          <cell r="BL711">
            <v>5</v>
          </cell>
          <cell r="BM711">
            <v>3</v>
          </cell>
          <cell r="BN711">
            <v>0</v>
          </cell>
          <cell r="BO711">
            <v>10.55</v>
          </cell>
        </row>
        <row r="712">
          <cell r="H712">
            <v>202</v>
          </cell>
          <cell r="I712" t="str">
            <v>C.S. I-3 SANTA CRUZ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1</v>
          </cell>
          <cell r="U712">
            <v>0</v>
          </cell>
          <cell r="V712">
            <v>1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0.33333333333333331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1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1</v>
          </cell>
          <cell r="AW712">
            <v>0</v>
          </cell>
          <cell r="AX712">
            <v>1</v>
          </cell>
          <cell r="AY712">
            <v>0</v>
          </cell>
          <cell r="AZ712">
            <v>3</v>
          </cell>
          <cell r="BA712">
            <v>6.5</v>
          </cell>
          <cell r="BB712">
            <v>46.153846153846153</v>
          </cell>
          <cell r="BC712">
            <v>0</v>
          </cell>
          <cell r="BD712">
            <v>0</v>
          </cell>
          <cell r="BE712">
            <v>0</v>
          </cell>
          <cell r="BF712">
            <v>1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1</v>
          </cell>
          <cell r="BL712">
            <v>0</v>
          </cell>
          <cell r="BM712">
            <v>2</v>
          </cell>
          <cell r="BN712">
            <v>0</v>
          </cell>
          <cell r="BO712">
            <v>6.833333333333333</v>
          </cell>
        </row>
        <row r="713">
          <cell r="H713">
            <v>186</v>
          </cell>
          <cell r="I713" t="str">
            <v>C.S. I-3 SAN GABRIEL DE VARADERO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1</v>
          </cell>
          <cell r="AR713">
            <v>1</v>
          </cell>
          <cell r="AS713">
            <v>0</v>
          </cell>
          <cell r="AT713">
            <v>0</v>
          </cell>
          <cell r="AU713">
            <v>2</v>
          </cell>
          <cell r="AV713">
            <v>2</v>
          </cell>
          <cell r="AW713">
            <v>1</v>
          </cell>
          <cell r="AX713">
            <v>0</v>
          </cell>
          <cell r="AY713">
            <v>1</v>
          </cell>
          <cell r="AZ713">
            <v>8</v>
          </cell>
          <cell r="BA713">
            <v>8.3333333333333339</v>
          </cell>
          <cell r="BB713">
            <v>96</v>
          </cell>
          <cell r="BC713">
            <v>0</v>
          </cell>
          <cell r="BD713">
            <v>0</v>
          </cell>
          <cell r="BE713">
            <v>0</v>
          </cell>
          <cell r="BF713">
            <v>1</v>
          </cell>
          <cell r="BG713">
            <v>1</v>
          </cell>
          <cell r="BH713">
            <v>0</v>
          </cell>
          <cell r="BI713">
            <v>0</v>
          </cell>
          <cell r="BJ713">
            <v>2</v>
          </cell>
          <cell r="BK713">
            <v>2</v>
          </cell>
          <cell r="BL713">
            <v>1</v>
          </cell>
          <cell r="BM713">
            <v>0</v>
          </cell>
          <cell r="BN713">
            <v>1</v>
          </cell>
          <cell r="BO713">
            <v>8.3333333333333339</v>
          </cell>
        </row>
        <row r="714">
          <cell r="H714">
            <v>222</v>
          </cell>
          <cell r="I714" t="str">
            <v>C.S. I-3 MUNICHIS DE YURIMAGUAS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1.85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1</v>
          </cell>
          <cell r="AW714">
            <v>0</v>
          </cell>
          <cell r="AX714">
            <v>0</v>
          </cell>
          <cell r="AY714">
            <v>0</v>
          </cell>
          <cell r="AZ714">
            <v>1</v>
          </cell>
          <cell r="BA714">
            <v>6.5</v>
          </cell>
          <cell r="BB714">
            <v>15.384615384615385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1</v>
          </cell>
          <cell r="BL714">
            <v>0</v>
          </cell>
          <cell r="BM714">
            <v>0</v>
          </cell>
          <cell r="BN714">
            <v>0</v>
          </cell>
          <cell r="BO714">
            <v>8.35</v>
          </cell>
        </row>
        <row r="715">
          <cell r="H715">
            <v>224</v>
          </cell>
          <cell r="I715" t="str">
            <v>C.S. I-3 LOMA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22.2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0.66666666666666663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4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4</v>
          </cell>
          <cell r="BA715">
            <v>5.166666666666667</v>
          </cell>
          <cell r="BB715">
            <v>77.41935483870968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4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28.033333333333335</v>
          </cell>
        </row>
        <row r="716">
          <cell r="H716">
            <v>7325</v>
          </cell>
          <cell r="I716" t="str">
            <v>C.S. I-3 LA NATIVIDAD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1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1</v>
          </cell>
          <cell r="W716">
            <v>1.85</v>
          </cell>
          <cell r="X716">
            <v>54.054054054054049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3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3</v>
          </cell>
          <cell r="AT716">
            <v>0</v>
          </cell>
          <cell r="AU716">
            <v>0</v>
          </cell>
          <cell r="AV716">
            <v>0</v>
          </cell>
          <cell r="AW716">
            <v>1</v>
          </cell>
          <cell r="AX716">
            <v>0</v>
          </cell>
          <cell r="AY716">
            <v>0</v>
          </cell>
          <cell r="AZ716">
            <v>7</v>
          </cell>
          <cell r="BA716">
            <v>7.166666666666667</v>
          </cell>
          <cell r="BB716">
            <v>97.674418604651152</v>
          </cell>
          <cell r="BC716">
            <v>3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4</v>
          </cell>
          <cell r="BI716">
            <v>0</v>
          </cell>
          <cell r="BJ716">
            <v>0</v>
          </cell>
          <cell r="BK716">
            <v>0</v>
          </cell>
          <cell r="BL716">
            <v>1</v>
          </cell>
          <cell r="BM716">
            <v>0</v>
          </cell>
          <cell r="BN716">
            <v>0</v>
          </cell>
          <cell r="BO716">
            <v>9.0166666666666675</v>
          </cell>
        </row>
        <row r="717">
          <cell r="H717">
            <v>191</v>
          </cell>
          <cell r="I717" t="str">
            <v>C.S. I-3 JEBEROS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1</v>
          </cell>
          <cell r="Q717">
            <v>0</v>
          </cell>
          <cell r="R717">
            <v>0</v>
          </cell>
          <cell r="S717">
            <v>0</v>
          </cell>
          <cell r="T717">
            <v>2</v>
          </cell>
          <cell r="U717">
            <v>2</v>
          </cell>
          <cell r="V717">
            <v>5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0.33333333333333331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1</v>
          </cell>
          <cell r="AS717">
            <v>1</v>
          </cell>
          <cell r="AT717">
            <v>0</v>
          </cell>
          <cell r="AU717">
            <v>0</v>
          </cell>
          <cell r="AV717">
            <v>0</v>
          </cell>
          <cell r="AW717">
            <v>2</v>
          </cell>
          <cell r="AX717">
            <v>0</v>
          </cell>
          <cell r="AY717">
            <v>0</v>
          </cell>
          <cell r="AZ717">
            <v>4</v>
          </cell>
          <cell r="BA717">
            <v>13.333333333333334</v>
          </cell>
          <cell r="BB717">
            <v>30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1</v>
          </cell>
          <cell r="BH717">
            <v>1</v>
          </cell>
          <cell r="BI717">
            <v>1</v>
          </cell>
          <cell r="BJ717">
            <v>0</v>
          </cell>
          <cell r="BK717">
            <v>0</v>
          </cell>
          <cell r="BL717">
            <v>2</v>
          </cell>
          <cell r="BM717">
            <v>2</v>
          </cell>
          <cell r="BN717">
            <v>2</v>
          </cell>
          <cell r="BO717">
            <v>13.666666666666668</v>
          </cell>
        </row>
        <row r="718">
          <cell r="H718">
            <v>7326</v>
          </cell>
          <cell r="I718" t="str">
            <v>C.S. I-3 INDEPENDENCIA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1</v>
          </cell>
          <cell r="U718">
            <v>5</v>
          </cell>
          <cell r="V718">
            <v>6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2</v>
          </cell>
          <cell r="AK718">
            <v>2</v>
          </cell>
          <cell r="AL718">
            <v>0</v>
          </cell>
          <cell r="AM718">
            <v>0</v>
          </cell>
          <cell r="AN718">
            <v>0</v>
          </cell>
          <cell r="AO718">
            <v>3</v>
          </cell>
          <cell r="AP718">
            <v>0</v>
          </cell>
          <cell r="AQ718">
            <v>0</v>
          </cell>
          <cell r="AR718">
            <v>1</v>
          </cell>
          <cell r="AS718">
            <v>1</v>
          </cell>
          <cell r="AT718">
            <v>6</v>
          </cell>
          <cell r="AU718">
            <v>1</v>
          </cell>
          <cell r="AV718">
            <v>4</v>
          </cell>
          <cell r="AW718">
            <v>0</v>
          </cell>
          <cell r="AX718">
            <v>1</v>
          </cell>
          <cell r="AY718">
            <v>8</v>
          </cell>
          <cell r="AZ718">
            <v>25</v>
          </cell>
          <cell r="BA718">
            <v>8.3333333333333339</v>
          </cell>
          <cell r="BB718">
            <v>300</v>
          </cell>
          <cell r="BC718">
            <v>0</v>
          </cell>
          <cell r="BD718">
            <v>3</v>
          </cell>
          <cell r="BE718">
            <v>0</v>
          </cell>
          <cell r="BF718">
            <v>0</v>
          </cell>
          <cell r="BG718">
            <v>1</v>
          </cell>
          <cell r="BH718">
            <v>1</v>
          </cell>
          <cell r="BI718">
            <v>6</v>
          </cell>
          <cell r="BJ718">
            <v>1</v>
          </cell>
          <cell r="BK718">
            <v>4</v>
          </cell>
          <cell r="BL718">
            <v>0</v>
          </cell>
          <cell r="BM718">
            <v>2</v>
          </cell>
          <cell r="BN718">
            <v>15</v>
          </cell>
          <cell r="BO718">
            <v>8.3333333333333339</v>
          </cell>
        </row>
        <row r="719">
          <cell r="H719">
            <v>232</v>
          </cell>
          <cell r="I719" t="str">
            <v>C.S. I-3 GRAU KM.40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1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1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1</v>
          </cell>
          <cell r="AQ719">
            <v>1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2</v>
          </cell>
          <cell r="BA719">
            <v>1.8333333333333333</v>
          </cell>
          <cell r="BB719">
            <v>109.09090909090911</v>
          </cell>
          <cell r="BC719">
            <v>0</v>
          </cell>
          <cell r="BD719">
            <v>0</v>
          </cell>
          <cell r="BE719">
            <v>1</v>
          </cell>
          <cell r="BF719">
            <v>1</v>
          </cell>
          <cell r="BG719">
            <v>0</v>
          </cell>
          <cell r="BH719">
            <v>0</v>
          </cell>
          <cell r="BI719">
            <v>1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1.8333333333333333</v>
          </cell>
        </row>
        <row r="720">
          <cell r="H720">
            <v>77</v>
          </cell>
          <cell r="I720" t="str">
            <v>C.S. I-3 EL ESTRECHO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2</v>
          </cell>
          <cell r="AO720">
            <v>0</v>
          </cell>
          <cell r="AP720">
            <v>1</v>
          </cell>
          <cell r="AQ720">
            <v>0</v>
          </cell>
          <cell r="AR720">
            <v>0</v>
          </cell>
          <cell r="AS720">
            <v>0</v>
          </cell>
          <cell r="AT720">
            <v>1</v>
          </cell>
          <cell r="AU720">
            <v>1</v>
          </cell>
          <cell r="AV720">
            <v>1</v>
          </cell>
          <cell r="AW720">
            <v>0</v>
          </cell>
          <cell r="AX720">
            <v>1</v>
          </cell>
          <cell r="AY720">
            <v>0</v>
          </cell>
          <cell r="AZ720">
            <v>7</v>
          </cell>
          <cell r="BA720">
            <v>0</v>
          </cell>
          <cell r="BB720">
            <v>0</v>
          </cell>
          <cell r="BC720">
            <v>2</v>
          </cell>
          <cell r="BD720">
            <v>0</v>
          </cell>
          <cell r="BE720">
            <v>1</v>
          </cell>
          <cell r="BF720">
            <v>0</v>
          </cell>
          <cell r="BG720">
            <v>0</v>
          </cell>
          <cell r="BH720">
            <v>0</v>
          </cell>
          <cell r="BI720">
            <v>1</v>
          </cell>
          <cell r="BJ720">
            <v>1</v>
          </cell>
          <cell r="BK720">
            <v>1</v>
          </cell>
          <cell r="BL720">
            <v>0</v>
          </cell>
          <cell r="BM720">
            <v>1</v>
          </cell>
          <cell r="BN720">
            <v>0</v>
          </cell>
          <cell r="BO720">
            <v>0</v>
          </cell>
        </row>
        <row r="721">
          <cell r="H721">
            <v>228</v>
          </cell>
          <cell r="I721" t="str">
            <v>C.S. I-3 CARRETERA KM 1.5</v>
          </cell>
          <cell r="J721">
            <v>0</v>
          </cell>
          <cell r="K721">
            <v>0</v>
          </cell>
          <cell r="L721">
            <v>0</v>
          </cell>
          <cell r="M721">
            <v>1</v>
          </cell>
          <cell r="N721">
            <v>0</v>
          </cell>
          <cell r="O721">
            <v>0</v>
          </cell>
          <cell r="P721">
            <v>2</v>
          </cell>
          <cell r="Q721">
            <v>0</v>
          </cell>
          <cell r="R721">
            <v>0</v>
          </cell>
          <cell r="S721">
            <v>4</v>
          </cell>
          <cell r="T721">
            <v>4</v>
          </cell>
          <cell r="U721">
            <v>0</v>
          </cell>
          <cell r="V721">
            <v>11</v>
          </cell>
          <cell r="W721">
            <v>3.7</v>
          </cell>
          <cell r="X721">
            <v>297.29729729729729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2</v>
          </cell>
          <cell r="AO721">
            <v>0</v>
          </cell>
          <cell r="AP721">
            <v>0</v>
          </cell>
          <cell r="AQ721">
            <v>2</v>
          </cell>
          <cell r="AR721">
            <v>0</v>
          </cell>
          <cell r="AS721">
            <v>1</v>
          </cell>
          <cell r="AT721">
            <v>2</v>
          </cell>
          <cell r="AU721">
            <v>0</v>
          </cell>
          <cell r="AV721">
            <v>0</v>
          </cell>
          <cell r="AW721">
            <v>5</v>
          </cell>
          <cell r="AX721">
            <v>4</v>
          </cell>
          <cell r="AY721">
            <v>0</v>
          </cell>
          <cell r="AZ721">
            <v>16</v>
          </cell>
          <cell r="BA721">
            <v>11.333333333333334</v>
          </cell>
          <cell r="BB721">
            <v>141.17647058823528</v>
          </cell>
          <cell r="BC721">
            <v>2</v>
          </cell>
          <cell r="BD721">
            <v>0</v>
          </cell>
          <cell r="BE721">
            <v>0</v>
          </cell>
          <cell r="BF721">
            <v>3</v>
          </cell>
          <cell r="BG721">
            <v>0</v>
          </cell>
          <cell r="BH721">
            <v>1</v>
          </cell>
          <cell r="BI721">
            <v>4</v>
          </cell>
          <cell r="BJ721">
            <v>0</v>
          </cell>
          <cell r="BK721">
            <v>0</v>
          </cell>
          <cell r="BL721">
            <v>9</v>
          </cell>
          <cell r="BM721">
            <v>8</v>
          </cell>
          <cell r="BN721">
            <v>0</v>
          </cell>
          <cell r="BO721">
            <v>15.033333333333335</v>
          </cell>
        </row>
        <row r="722">
          <cell r="H722">
            <v>23</v>
          </cell>
          <cell r="I722" t="str">
            <v>C.S. I-3 9 DE OCTUBRE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4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1</v>
          </cell>
          <cell r="U722">
            <v>0</v>
          </cell>
          <cell r="V722">
            <v>5</v>
          </cell>
          <cell r="W722">
            <v>7.4</v>
          </cell>
          <cell r="X722">
            <v>67.567567567567565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4</v>
          </cell>
          <cell r="AO722">
            <v>2</v>
          </cell>
          <cell r="AP722">
            <v>6</v>
          </cell>
          <cell r="AQ722">
            <v>4</v>
          </cell>
          <cell r="AR722">
            <v>4</v>
          </cell>
          <cell r="AS722">
            <v>5</v>
          </cell>
          <cell r="AT722">
            <v>0</v>
          </cell>
          <cell r="AU722">
            <v>1</v>
          </cell>
          <cell r="AV722">
            <v>3</v>
          </cell>
          <cell r="AW722">
            <v>1</v>
          </cell>
          <cell r="AX722">
            <v>5</v>
          </cell>
          <cell r="AY722">
            <v>1</v>
          </cell>
          <cell r="AZ722">
            <v>36</v>
          </cell>
          <cell r="BA722">
            <v>0</v>
          </cell>
          <cell r="BB722">
            <v>0</v>
          </cell>
          <cell r="BC722">
            <v>4</v>
          </cell>
          <cell r="BD722">
            <v>2</v>
          </cell>
          <cell r="BE722">
            <v>6</v>
          </cell>
          <cell r="BF722">
            <v>4</v>
          </cell>
          <cell r="BG722">
            <v>8</v>
          </cell>
          <cell r="BH722">
            <v>5</v>
          </cell>
          <cell r="BI722">
            <v>0</v>
          </cell>
          <cell r="BJ722">
            <v>1</v>
          </cell>
          <cell r="BK722">
            <v>3</v>
          </cell>
          <cell r="BL722">
            <v>1</v>
          </cell>
          <cell r="BM722">
            <v>6</v>
          </cell>
          <cell r="BN722">
            <v>1</v>
          </cell>
          <cell r="BO722">
            <v>7.4</v>
          </cell>
        </row>
        <row r="723">
          <cell r="H723">
            <v>211</v>
          </cell>
          <cell r="I723" t="str">
            <v>C.S. 1-3 CENTRO ESPEC.MATERNO INFAN.AGUAMIRO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0.33333333333333331</v>
          </cell>
          <cell r="AM723">
            <v>0</v>
          </cell>
          <cell r="AN723">
            <v>1</v>
          </cell>
          <cell r="AO723">
            <v>1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2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4</v>
          </cell>
          <cell r="BA723">
            <v>4.5</v>
          </cell>
          <cell r="BB723">
            <v>88.888888888888886</v>
          </cell>
          <cell r="BC723">
            <v>1</v>
          </cell>
          <cell r="BD723">
            <v>1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2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4.833333333333333</v>
          </cell>
        </row>
        <row r="724">
          <cell r="H724">
            <v>187</v>
          </cell>
          <cell r="I724" t="str">
            <v>C.S.  I-4 BALSAPUERTO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2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2</v>
          </cell>
          <cell r="W724">
            <v>3.7</v>
          </cell>
          <cell r="X724">
            <v>54.054054054054049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3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2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5</v>
          </cell>
          <cell r="BA724">
            <v>15.833333333333334</v>
          </cell>
          <cell r="BB724">
            <v>31.578947368421051</v>
          </cell>
          <cell r="BC724">
            <v>3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4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19.533333333333335</v>
          </cell>
        </row>
        <row r="725">
          <cell r="H725">
            <v>278</v>
          </cell>
          <cell r="I725" t="str">
            <v>BUENAS LOMAS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126</v>
          </cell>
          <cell r="I726" t="str">
            <v>BUEN SUCESO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29311</v>
          </cell>
          <cell r="I727" t="str">
            <v>BTH RAUMIS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116</v>
          </cell>
          <cell r="I728" t="str">
            <v>BRILLO NUEVO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1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1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1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25814</v>
          </cell>
          <cell r="I729" t="str">
            <v>BOTICA DEL AHORRO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247</v>
          </cell>
          <cell r="I730" t="str">
            <v>BORJA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0.83333333333333337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0.83333333333333337</v>
          </cell>
        </row>
        <row r="731">
          <cell r="H731">
            <v>145</v>
          </cell>
          <cell r="I731" t="str">
            <v>BOLIVAR DEL MAQUIA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18666</v>
          </cell>
          <cell r="I732" t="str">
            <v>BOCA DEL COPAL DEL RIO CORRIENTES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28034</v>
          </cell>
          <cell r="I733" t="str">
            <v>BIOSCIENCIE S.A.C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29779</v>
          </cell>
          <cell r="I734" t="str">
            <v>BIOSCIENCIE S.A.C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28471</v>
          </cell>
          <cell r="I735" t="str">
            <v>BIEN D' SALUD_LORETO S.A.C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81</v>
          </cell>
          <cell r="I736" t="str">
            <v>BETANIA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18246</v>
          </cell>
          <cell r="I737" t="str">
            <v>BENEDICTO XVI SERVICIOS MÉDICOS IQUITOS E.I.RL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16</v>
          </cell>
          <cell r="I738" t="str">
            <v>BELLAVISTA NANAY</v>
          </cell>
          <cell r="J738">
            <v>1</v>
          </cell>
          <cell r="K738">
            <v>0</v>
          </cell>
          <cell r="L738">
            <v>0</v>
          </cell>
          <cell r="M738">
            <v>1</v>
          </cell>
          <cell r="N738">
            <v>0</v>
          </cell>
          <cell r="O738">
            <v>1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1</v>
          </cell>
          <cell r="U738">
            <v>1</v>
          </cell>
          <cell r="V738">
            <v>5</v>
          </cell>
          <cell r="W738">
            <v>5.55</v>
          </cell>
          <cell r="X738">
            <v>90.090090090090087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15</v>
          </cell>
          <cell r="AO738">
            <v>12</v>
          </cell>
          <cell r="AP738">
            <v>14</v>
          </cell>
          <cell r="AQ738">
            <v>4</v>
          </cell>
          <cell r="AR738">
            <v>12</v>
          </cell>
          <cell r="AS738">
            <v>9</v>
          </cell>
          <cell r="AT738">
            <v>6</v>
          </cell>
          <cell r="AU738">
            <v>4</v>
          </cell>
          <cell r="AV738">
            <v>6</v>
          </cell>
          <cell r="AW738">
            <v>8</v>
          </cell>
          <cell r="AX738">
            <v>7</v>
          </cell>
          <cell r="AY738">
            <v>6</v>
          </cell>
          <cell r="AZ738">
            <v>103</v>
          </cell>
          <cell r="BA738">
            <v>0</v>
          </cell>
          <cell r="BB738">
            <v>0</v>
          </cell>
          <cell r="BC738">
            <v>16</v>
          </cell>
          <cell r="BD738">
            <v>12</v>
          </cell>
          <cell r="BE738">
            <v>14</v>
          </cell>
          <cell r="BF738">
            <v>5</v>
          </cell>
          <cell r="BG738">
            <v>12</v>
          </cell>
          <cell r="BH738">
            <v>10</v>
          </cell>
          <cell r="BI738">
            <v>6</v>
          </cell>
          <cell r="BJ738">
            <v>4</v>
          </cell>
          <cell r="BK738">
            <v>6</v>
          </cell>
          <cell r="BL738">
            <v>8</v>
          </cell>
          <cell r="BM738">
            <v>8</v>
          </cell>
          <cell r="BN738">
            <v>7</v>
          </cell>
          <cell r="BO738">
            <v>5.55</v>
          </cell>
        </row>
        <row r="739">
          <cell r="H739">
            <v>87</v>
          </cell>
          <cell r="I739" t="str">
            <v>BELLAVISTA DE TENIENTE MANUEL CLAVERO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122</v>
          </cell>
          <cell r="I740" t="str">
            <v>BELLAVISTA CALLARU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1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1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1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26631</v>
          </cell>
          <cell r="I741" t="str">
            <v>BELEN DEL RIO TIGRE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1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1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1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7448</v>
          </cell>
          <cell r="I742" t="str">
            <v>BELEN DE TROMPETEROS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2.1666666666666665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2.1666666666666665</v>
          </cell>
        </row>
        <row r="743">
          <cell r="H743">
            <v>25399</v>
          </cell>
          <cell r="I743" t="str">
            <v>BATALLÓN DE SELVA "TTE CRL DOMINGO PIZARRO DIOSES  " N° 535-MARIO RIVERA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25332</v>
          </cell>
          <cell r="I744" t="str">
            <v>BATALLÓN DE SELVA "TARAPACA  " N° 17- PIJUAYAL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25397</v>
          </cell>
          <cell r="I745" t="str">
            <v>BATALLÓN DE SELVA "TACNA " N° 27- CABO PANTOJA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25276</v>
          </cell>
          <cell r="I746" t="str">
            <v>BATALLÓN DE SELVA "SOLDADO REYNALDO BARTRA DIAZ " N° 525- NUEVA JERUSALEN DEL ERENE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25271</v>
          </cell>
          <cell r="I747" t="str">
            <v>BATALLÓN DE SELVA "LA PEDRERA  " N° 49- CABALLO COCHA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25398</v>
          </cell>
          <cell r="I748" t="str">
            <v>BATALLÓN DE SELVA "GLORIOSO AYACUCHO  " N° 3- EL ESTRECHO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25235</v>
          </cell>
          <cell r="I749" t="str">
            <v>BATALLÓN DE SELVA "CORONEL PORTILLO  " N° 29- CURARAY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25243</v>
          </cell>
          <cell r="I750" t="str">
            <v>BATALLÓN DE SELVA "CORONEL ALFONZO UGARTE VERNAL  " N° 47- NUEVA BARRANCA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25239</v>
          </cell>
          <cell r="I751" t="str">
            <v>BATALLÓN DE SELVA "CABO VICTOR PANTOJA  " N° 515-SANTA TERESA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32291</v>
          </cell>
          <cell r="I752" t="str">
            <v>BARRIO VIRGEN DE GUADALUPE DE VILLA LAGUNAS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 t="str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 t="str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18</v>
          </cell>
          <cell r="I753" t="str">
            <v>BARRIO FLORIDO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1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1</v>
          </cell>
          <cell r="AP753">
            <v>2</v>
          </cell>
          <cell r="AQ753">
            <v>2</v>
          </cell>
          <cell r="AR753">
            <v>2</v>
          </cell>
          <cell r="AS753">
            <v>3</v>
          </cell>
          <cell r="AT753">
            <v>0</v>
          </cell>
          <cell r="AU753">
            <v>1</v>
          </cell>
          <cell r="AV753">
            <v>2</v>
          </cell>
          <cell r="AW753">
            <v>0</v>
          </cell>
          <cell r="AX753">
            <v>0</v>
          </cell>
          <cell r="AY753">
            <v>0</v>
          </cell>
          <cell r="AZ753">
            <v>13</v>
          </cell>
          <cell r="BA753">
            <v>0</v>
          </cell>
          <cell r="BB753">
            <v>0</v>
          </cell>
          <cell r="BC753">
            <v>0</v>
          </cell>
          <cell r="BD753">
            <v>1</v>
          </cell>
          <cell r="BE753">
            <v>2</v>
          </cell>
          <cell r="BF753">
            <v>2</v>
          </cell>
          <cell r="BG753">
            <v>2</v>
          </cell>
          <cell r="BH753">
            <v>3</v>
          </cell>
          <cell r="BI753">
            <v>0</v>
          </cell>
          <cell r="BJ753">
            <v>2</v>
          </cell>
          <cell r="BK753">
            <v>2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241</v>
          </cell>
          <cell r="I754" t="str">
            <v>BARRANQUITA DE CAHUAPANAS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24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24</v>
          </cell>
          <cell r="W754">
            <v>44.4</v>
          </cell>
          <cell r="X754">
            <v>54.054054054054056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24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24</v>
          </cell>
          <cell r="BA754">
            <v>2.6666666666666665</v>
          </cell>
          <cell r="BB754">
            <v>900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48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47.066666666666663</v>
          </cell>
        </row>
        <row r="755">
          <cell r="H755">
            <v>15140</v>
          </cell>
          <cell r="I755" t="str">
            <v>BARRANQUILLO - CHAPURI</v>
          </cell>
          <cell r="J755">
            <v>3</v>
          </cell>
          <cell r="K755">
            <v>0</v>
          </cell>
          <cell r="L755">
            <v>0</v>
          </cell>
          <cell r="M755">
            <v>0</v>
          </cell>
          <cell r="N755">
            <v>2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5</v>
          </cell>
          <cell r="W755">
            <v>9.25</v>
          </cell>
          <cell r="X755">
            <v>54.054054054054056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3</v>
          </cell>
          <cell r="AO755">
            <v>0</v>
          </cell>
          <cell r="AP755">
            <v>0</v>
          </cell>
          <cell r="AQ755">
            <v>0</v>
          </cell>
          <cell r="AR755">
            <v>2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5</v>
          </cell>
          <cell r="BA755">
            <v>0</v>
          </cell>
          <cell r="BB755">
            <v>0</v>
          </cell>
          <cell r="BC755">
            <v>6</v>
          </cell>
          <cell r="BD755">
            <v>0</v>
          </cell>
          <cell r="BE755">
            <v>0</v>
          </cell>
          <cell r="BF755">
            <v>0</v>
          </cell>
          <cell r="BG755">
            <v>4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9.25</v>
          </cell>
        </row>
        <row r="756">
          <cell r="H756">
            <v>29309</v>
          </cell>
          <cell r="I756" t="str">
            <v>BAP RIO YAVARI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29967</v>
          </cell>
          <cell r="I757" t="str">
            <v>BAP RIO YAHUAS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155</v>
          </cell>
          <cell r="I758" t="str">
            <v>BAGAZAN DE SAPUENA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1</v>
          </cell>
          <cell r="AY758">
            <v>2</v>
          </cell>
          <cell r="AZ758">
            <v>3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1</v>
          </cell>
          <cell r="BN758">
            <v>2</v>
          </cell>
          <cell r="BO758">
            <v>0</v>
          </cell>
        </row>
        <row r="759">
          <cell r="H759">
            <v>14008</v>
          </cell>
          <cell r="I759" t="str">
            <v>B.A.P. UCAYALI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14019</v>
          </cell>
          <cell r="I760" t="str">
            <v>B.A.P. PASTAZA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14020</v>
          </cell>
          <cell r="I761" t="str">
            <v>B.A.P. MORONA - YAGUAS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14006</v>
          </cell>
          <cell r="I762" t="str">
            <v>B.A.P. CORRIENTES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14007</v>
          </cell>
          <cell r="I763" t="str">
            <v>B.A.P. AMAZONAS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40</v>
          </cell>
          <cell r="I764" t="str">
            <v>AUCAYO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1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1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1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14532</v>
          </cell>
          <cell r="I765" t="str">
            <v>ATENCION MEDICA DOMICILIARIA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250</v>
          </cell>
          <cell r="I766" t="str">
            <v>ATAHUALPA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4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1</v>
          </cell>
          <cell r="AV766">
            <v>0</v>
          </cell>
          <cell r="AW766">
            <v>1</v>
          </cell>
          <cell r="AX766">
            <v>0</v>
          </cell>
          <cell r="AY766">
            <v>0</v>
          </cell>
          <cell r="AZ766">
            <v>6</v>
          </cell>
          <cell r="BA766">
            <v>0.5</v>
          </cell>
          <cell r="BB766">
            <v>1200</v>
          </cell>
          <cell r="BC766">
            <v>4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1</v>
          </cell>
          <cell r="BK766">
            <v>0</v>
          </cell>
          <cell r="BL766">
            <v>1</v>
          </cell>
          <cell r="BM766">
            <v>0</v>
          </cell>
          <cell r="BN766">
            <v>0</v>
          </cell>
          <cell r="BO766">
            <v>0.5</v>
          </cell>
        </row>
        <row r="767">
          <cell r="H767">
            <v>33</v>
          </cell>
          <cell r="I767" t="str">
            <v>ASOCIACION DE COMUNIDAD LOCAL DE ADMINISTRACION DE SALUD "EL PAUJIL"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23301</v>
          </cell>
          <cell r="I768" t="str">
            <v>ASOCIACIÓN CIVIL SELVA AMAZÓNICA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19654</v>
          </cell>
          <cell r="I769" t="str">
            <v>ART DENTAL EIRL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32719</v>
          </cell>
          <cell r="I770" t="str">
            <v>ANTIOQUIA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 t="str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287</v>
          </cell>
          <cell r="I771" t="str">
            <v>ANGUSILLA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71</v>
          </cell>
          <cell r="I772" t="str">
            <v>ANGOTEROS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5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5</v>
          </cell>
          <cell r="W772">
            <v>9.25</v>
          </cell>
          <cell r="X772">
            <v>54.054054054054056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3</v>
          </cell>
          <cell r="AP772">
            <v>3</v>
          </cell>
          <cell r="AQ772">
            <v>2</v>
          </cell>
          <cell r="AR772">
            <v>0</v>
          </cell>
          <cell r="AS772">
            <v>5</v>
          </cell>
          <cell r="AT772">
            <v>1</v>
          </cell>
          <cell r="AU772">
            <v>0</v>
          </cell>
          <cell r="AV772">
            <v>0</v>
          </cell>
          <cell r="AW772">
            <v>0</v>
          </cell>
          <cell r="AX772">
            <v>1</v>
          </cell>
          <cell r="AY772">
            <v>0</v>
          </cell>
          <cell r="AZ772">
            <v>15</v>
          </cell>
          <cell r="BA772">
            <v>0</v>
          </cell>
          <cell r="BB772">
            <v>0</v>
          </cell>
          <cell r="BC772">
            <v>0</v>
          </cell>
          <cell r="BD772">
            <v>3</v>
          </cell>
          <cell r="BE772">
            <v>3</v>
          </cell>
          <cell r="BF772">
            <v>2</v>
          </cell>
          <cell r="BG772">
            <v>0</v>
          </cell>
          <cell r="BH772">
            <v>10</v>
          </cell>
          <cell r="BI772">
            <v>1</v>
          </cell>
          <cell r="BJ772">
            <v>0</v>
          </cell>
          <cell r="BK772">
            <v>0</v>
          </cell>
          <cell r="BL772">
            <v>0</v>
          </cell>
          <cell r="BM772">
            <v>1</v>
          </cell>
          <cell r="BN772">
            <v>0</v>
          </cell>
          <cell r="BO772">
            <v>9.25</v>
          </cell>
        </row>
        <row r="773">
          <cell r="H773">
            <v>6924</v>
          </cell>
          <cell r="I773" t="str">
            <v>ANGORA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53</v>
          </cell>
          <cell r="I774" t="str">
            <v>ANGAMOS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1</v>
          </cell>
          <cell r="O774">
            <v>0</v>
          </cell>
          <cell r="P774">
            <v>0</v>
          </cell>
          <cell r="Q774">
            <v>0</v>
          </cell>
          <cell r="R774">
            <v>1</v>
          </cell>
          <cell r="S774">
            <v>0</v>
          </cell>
          <cell r="T774">
            <v>0</v>
          </cell>
          <cell r="U774">
            <v>0</v>
          </cell>
          <cell r="V774">
            <v>2</v>
          </cell>
          <cell r="W774">
            <v>1.85</v>
          </cell>
          <cell r="X774">
            <v>108.1081081081081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1</v>
          </cell>
          <cell r="AO774">
            <v>0</v>
          </cell>
          <cell r="AP774">
            <v>7</v>
          </cell>
          <cell r="AQ774">
            <v>9</v>
          </cell>
          <cell r="AR774">
            <v>1</v>
          </cell>
          <cell r="AS774">
            <v>0</v>
          </cell>
          <cell r="AT774">
            <v>0</v>
          </cell>
          <cell r="AU774">
            <v>1</v>
          </cell>
          <cell r="AV774">
            <v>2</v>
          </cell>
          <cell r="AW774">
            <v>4</v>
          </cell>
          <cell r="AX774">
            <v>2</v>
          </cell>
          <cell r="AY774">
            <v>4</v>
          </cell>
          <cell r="AZ774">
            <v>31</v>
          </cell>
          <cell r="BA774">
            <v>0</v>
          </cell>
          <cell r="BB774">
            <v>0</v>
          </cell>
          <cell r="BC774">
            <v>1</v>
          </cell>
          <cell r="BD774">
            <v>0</v>
          </cell>
          <cell r="BE774">
            <v>7</v>
          </cell>
          <cell r="BF774">
            <v>9</v>
          </cell>
          <cell r="BG774">
            <v>2</v>
          </cell>
          <cell r="BH774">
            <v>0</v>
          </cell>
          <cell r="BI774">
            <v>0</v>
          </cell>
          <cell r="BJ774">
            <v>1</v>
          </cell>
          <cell r="BK774">
            <v>3</v>
          </cell>
          <cell r="BL774">
            <v>4</v>
          </cell>
          <cell r="BM774">
            <v>2</v>
          </cell>
          <cell r="BN774">
            <v>4</v>
          </cell>
          <cell r="BO774">
            <v>1.85</v>
          </cell>
        </row>
        <row r="775">
          <cell r="H775">
            <v>259</v>
          </cell>
          <cell r="I775" t="str">
            <v>ANDOAS VIEJO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108</v>
          </cell>
          <cell r="P775">
            <v>0</v>
          </cell>
          <cell r="Q775">
            <v>0</v>
          </cell>
          <cell r="R775">
            <v>6</v>
          </cell>
          <cell r="S775">
            <v>24</v>
          </cell>
          <cell r="T775">
            <v>1</v>
          </cell>
          <cell r="U775">
            <v>0</v>
          </cell>
          <cell r="V775">
            <v>139</v>
          </cell>
          <cell r="W775">
            <v>199.8</v>
          </cell>
          <cell r="X775">
            <v>69.569569569569566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1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1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1</v>
          </cell>
          <cell r="AQ775">
            <v>0</v>
          </cell>
          <cell r="AR775">
            <v>0</v>
          </cell>
          <cell r="AS775">
            <v>107</v>
          </cell>
          <cell r="AT775">
            <v>0</v>
          </cell>
          <cell r="AU775">
            <v>0</v>
          </cell>
          <cell r="AV775">
            <v>6</v>
          </cell>
          <cell r="AW775">
            <v>24</v>
          </cell>
          <cell r="AX775">
            <v>1</v>
          </cell>
          <cell r="AY775">
            <v>0</v>
          </cell>
          <cell r="AZ775">
            <v>139</v>
          </cell>
          <cell r="BA775">
            <v>1.6666666666666667</v>
          </cell>
          <cell r="BB775">
            <v>8340</v>
          </cell>
          <cell r="BC775">
            <v>0</v>
          </cell>
          <cell r="BD775">
            <v>0</v>
          </cell>
          <cell r="BE775">
            <v>1</v>
          </cell>
          <cell r="BF775">
            <v>0</v>
          </cell>
          <cell r="BG775">
            <v>0</v>
          </cell>
          <cell r="BH775">
            <v>216</v>
          </cell>
          <cell r="BI775">
            <v>0</v>
          </cell>
          <cell r="BJ775">
            <v>0</v>
          </cell>
          <cell r="BK775">
            <v>12</v>
          </cell>
          <cell r="BL775">
            <v>48</v>
          </cell>
          <cell r="BM775">
            <v>2</v>
          </cell>
          <cell r="BN775">
            <v>0</v>
          </cell>
          <cell r="BO775">
            <v>201.46666666666667</v>
          </cell>
        </row>
        <row r="776">
          <cell r="H776">
            <v>27</v>
          </cell>
          <cell r="I776" t="str">
            <v>AMERICA DE SAN JUAN BAUTISTA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1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1</v>
          </cell>
          <cell r="AL776">
            <v>0</v>
          </cell>
          <cell r="AM776">
            <v>0</v>
          </cell>
          <cell r="AN776">
            <v>3</v>
          </cell>
          <cell r="AO776">
            <v>2</v>
          </cell>
          <cell r="AP776">
            <v>2</v>
          </cell>
          <cell r="AQ776">
            <v>2</v>
          </cell>
          <cell r="AR776">
            <v>1</v>
          </cell>
          <cell r="AS776">
            <v>2</v>
          </cell>
          <cell r="AT776">
            <v>0</v>
          </cell>
          <cell r="AU776">
            <v>0</v>
          </cell>
          <cell r="AV776">
            <v>1</v>
          </cell>
          <cell r="AW776">
            <v>6</v>
          </cell>
          <cell r="AX776">
            <v>1</v>
          </cell>
          <cell r="AY776">
            <v>0</v>
          </cell>
          <cell r="AZ776">
            <v>20</v>
          </cell>
          <cell r="BA776">
            <v>0</v>
          </cell>
          <cell r="BB776">
            <v>0</v>
          </cell>
          <cell r="BC776">
            <v>3</v>
          </cell>
          <cell r="BD776">
            <v>3</v>
          </cell>
          <cell r="BE776">
            <v>2</v>
          </cell>
          <cell r="BF776">
            <v>2</v>
          </cell>
          <cell r="BG776">
            <v>1</v>
          </cell>
          <cell r="BH776">
            <v>2</v>
          </cell>
          <cell r="BI776">
            <v>0</v>
          </cell>
          <cell r="BJ776">
            <v>0</v>
          </cell>
          <cell r="BK776">
            <v>1</v>
          </cell>
          <cell r="BL776">
            <v>6</v>
          </cell>
          <cell r="BM776">
            <v>1</v>
          </cell>
          <cell r="BN776">
            <v>0</v>
          </cell>
          <cell r="BO776">
            <v>0</v>
          </cell>
        </row>
        <row r="777">
          <cell r="H777">
            <v>25306</v>
          </cell>
          <cell r="I777" t="str">
            <v>AMAZON'S PEDIATRY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13523</v>
          </cell>
          <cell r="I778" t="str">
            <v>AMAZON VISION E.I.R.L.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18117</v>
          </cell>
          <cell r="I779" t="str">
            <v>AMAZON PEDIATRICIS CENTER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13672</v>
          </cell>
          <cell r="I780" t="str">
            <v>AMAZON LIFE LABORATORIOS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25416</v>
          </cell>
          <cell r="I781" t="str">
            <v>AMAZON HOPE II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25064</v>
          </cell>
          <cell r="I782" t="str">
            <v>AMAZON DENTAL CARE S.A.C.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30865</v>
          </cell>
          <cell r="I783" t="str">
            <v>ALMERSA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28303</v>
          </cell>
          <cell r="I784" t="str">
            <v>ACTIVIDADES DE MEDICOS Y ODONTOLOGICOS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275</v>
          </cell>
          <cell r="I785" t="str">
            <v>ACLAS BELEN DE VILLA BELEN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1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1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1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20821</v>
          </cell>
          <cell r="I786" t="str">
            <v>A&amp;E DENTAL SALUD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51</v>
          </cell>
          <cell r="I787" t="str">
            <v>6 DE OCTUBRE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1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1</v>
          </cell>
          <cell r="W787">
            <v>1.85</v>
          </cell>
          <cell r="X787">
            <v>54.054054054054049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1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1</v>
          </cell>
          <cell r="AL787">
            <v>0</v>
          </cell>
          <cell r="AM787">
            <v>0</v>
          </cell>
          <cell r="AN787">
            <v>1</v>
          </cell>
          <cell r="AO787">
            <v>2</v>
          </cell>
          <cell r="AP787">
            <v>1</v>
          </cell>
          <cell r="AQ787">
            <v>5</v>
          </cell>
          <cell r="AR787">
            <v>4</v>
          </cell>
          <cell r="AS787">
            <v>10</v>
          </cell>
          <cell r="AT787">
            <v>0</v>
          </cell>
          <cell r="AU787">
            <v>3</v>
          </cell>
          <cell r="AV787">
            <v>0</v>
          </cell>
          <cell r="AW787">
            <v>1</v>
          </cell>
          <cell r="AX787">
            <v>10</v>
          </cell>
          <cell r="AY787">
            <v>1</v>
          </cell>
          <cell r="AZ787">
            <v>38</v>
          </cell>
          <cell r="BA787">
            <v>0</v>
          </cell>
          <cell r="BB787">
            <v>0</v>
          </cell>
          <cell r="BC787">
            <v>1</v>
          </cell>
          <cell r="BD787">
            <v>2</v>
          </cell>
          <cell r="BE787">
            <v>1</v>
          </cell>
          <cell r="BF787">
            <v>5</v>
          </cell>
          <cell r="BG787">
            <v>5</v>
          </cell>
          <cell r="BH787">
            <v>11</v>
          </cell>
          <cell r="BI787">
            <v>0</v>
          </cell>
          <cell r="BJ787">
            <v>3</v>
          </cell>
          <cell r="BK787">
            <v>0</v>
          </cell>
          <cell r="BL787">
            <v>1</v>
          </cell>
          <cell r="BM787">
            <v>10</v>
          </cell>
          <cell r="BN787">
            <v>1</v>
          </cell>
          <cell r="BO787">
            <v>1.85</v>
          </cell>
        </row>
        <row r="788">
          <cell r="H788">
            <v>10</v>
          </cell>
          <cell r="I788" t="str">
            <v>1RO. DE ENERO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1</v>
          </cell>
          <cell r="AW788">
            <v>2</v>
          </cell>
          <cell r="AX788">
            <v>0</v>
          </cell>
          <cell r="AY788">
            <v>2</v>
          </cell>
          <cell r="AZ788">
            <v>5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1</v>
          </cell>
          <cell r="BL788">
            <v>2</v>
          </cell>
          <cell r="BM788">
            <v>0</v>
          </cell>
          <cell r="BN788">
            <v>2</v>
          </cell>
          <cell r="BO788">
            <v>0</v>
          </cell>
        </row>
        <row r="789">
          <cell r="H789">
            <v>26309</v>
          </cell>
          <cell r="I789" t="str">
            <v>"DENTAL CENTRE"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34983</v>
          </cell>
          <cell r="I790" t="str">
            <v> NACIENTE DEL AMAZONAS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1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1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1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1</v>
          </cell>
          <cell r="L7">
            <v>13</v>
          </cell>
          <cell r="M7">
            <v>0</v>
          </cell>
          <cell r="N7">
            <v>6</v>
          </cell>
          <cell r="O7">
            <v>3</v>
          </cell>
          <cell r="P7">
            <v>6</v>
          </cell>
          <cell r="Q7">
            <v>1</v>
          </cell>
          <cell r="R7">
            <v>1</v>
          </cell>
          <cell r="S7">
            <v>3</v>
          </cell>
          <cell r="T7">
            <v>4</v>
          </cell>
          <cell r="U7">
            <v>4</v>
          </cell>
          <cell r="V7">
            <v>42</v>
          </cell>
          <cell r="W7">
            <v>44.849999999999994</v>
          </cell>
          <cell r="X7">
            <v>127.85</v>
          </cell>
          <cell r="Y7">
            <v>2</v>
          </cell>
          <cell r="Z7">
            <v>3</v>
          </cell>
          <cell r="AA7">
            <v>4</v>
          </cell>
          <cell r="AB7">
            <v>2</v>
          </cell>
          <cell r="AC7">
            <v>5</v>
          </cell>
          <cell r="AD7">
            <v>2</v>
          </cell>
          <cell r="AE7">
            <v>0</v>
          </cell>
          <cell r="AF7">
            <v>0</v>
          </cell>
          <cell r="AG7">
            <v>2</v>
          </cell>
          <cell r="AH7">
            <v>10</v>
          </cell>
          <cell r="AI7">
            <v>5</v>
          </cell>
          <cell r="AJ7">
            <v>0</v>
          </cell>
          <cell r="AK7">
            <v>35</v>
          </cell>
          <cell r="AL7">
            <v>35.099999999999994</v>
          </cell>
          <cell r="AM7">
            <v>100.1</v>
          </cell>
          <cell r="AN7">
            <v>0</v>
          </cell>
          <cell r="AO7">
            <v>1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1</v>
          </cell>
          <cell r="AV7">
            <v>0</v>
          </cell>
          <cell r="AW7">
            <v>0</v>
          </cell>
          <cell r="AX7">
            <v>1</v>
          </cell>
          <cell r="AY7">
            <v>1</v>
          </cell>
          <cell r="AZ7">
            <v>4</v>
          </cell>
          <cell r="BA7">
            <v>1.99</v>
          </cell>
          <cell r="BB7">
            <v>8.99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1</v>
          </cell>
          <cell r="BS7">
            <v>1</v>
          </cell>
          <cell r="BT7">
            <v>0</v>
          </cell>
          <cell r="BU7">
            <v>3</v>
          </cell>
          <cell r="BV7">
            <v>1</v>
          </cell>
          <cell r="BW7">
            <v>0</v>
          </cell>
          <cell r="BX7">
            <v>0</v>
          </cell>
          <cell r="BY7">
            <v>0</v>
          </cell>
          <cell r="BZ7">
            <v>4</v>
          </cell>
          <cell r="CA7">
            <v>1</v>
          </cell>
          <cell r="CB7">
            <v>5</v>
          </cell>
          <cell r="CC7">
            <v>2</v>
          </cell>
          <cell r="CD7">
            <v>18</v>
          </cell>
          <cell r="CE7">
            <v>12</v>
          </cell>
          <cell r="CF7">
            <v>46</v>
          </cell>
          <cell r="CG7">
            <v>3</v>
          </cell>
          <cell r="CH7">
            <v>6</v>
          </cell>
          <cell r="CI7">
            <v>17</v>
          </cell>
          <cell r="CJ7">
            <v>5</v>
          </cell>
          <cell r="CK7">
            <v>12</v>
          </cell>
          <cell r="CL7">
            <v>5</v>
          </cell>
          <cell r="CM7">
            <v>6</v>
          </cell>
          <cell r="CN7">
            <v>2</v>
          </cell>
          <cell r="CO7">
            <v>7</v>
          </cell>
          <cell r="CP7">
            <v>14</v>
          </cell>
          <cell r="CQ7">
            <v>15</v>
          </cell>
          <cell r="CR7">
            <v>7</v>
          </cell>
          <cell r="CS7">
            <v>93.939999999999984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6</v>
          </cell>
          <cell r="K8">
            <v>6</v>
          </cell>
          <cell r="L8">
            <v>7</v>
          </cell>
          <cell r="M8">
            <v>2</v>
          </cell>
          <cell r="N8">
            <v>3</v>
          </cell>
          <cell r="O8">
            <v>2</v>
          </cell>
          <cell r="P8">
            <v>0</v>
          </cell>
          <cell r="Q8">
            <v>0</v>
          </cell>
          <cell r="R8">
            <v>1</v>
          </cell>
          <cell r="S8">
            <v>2</v>
          </cell>
          <cell r="T8">
            <v>4</v>
          </cell>
          <cell r="U8">
            <v>4</v>
          </cell>
          <cell r="V8">
            <v>37</v>
          </cell>
          <cell r="W8">
            <v>50.7</v>
          </cell>
          <cell r="X8">
            <v>112.7</v>
          </cell>
          <cell r="Y8">
            <v>0</v>
          </cell>
          <cell r="Z8">
            <v>3</v>
          </cell>
          <cell r="AA8">
            <v>2</v>
          </cell>
          <cell r="AB8">
            <v>1</v>
          </cell>
          <cell r="AC8">
            <v>2</v>
          </cell>
          <cell r="AD8">
            <v>1</v>
          </cell>
          <cell r="AE8">
            <v>3</v>
          </cell>
          <cell r="AF8">
            <v>1</v>
          </cell>
          <cell r="AG8">
            <v>2</v>
          </cell>
          <cell r="AH8">
            <v>3</v>
          </cell>
          <cell r="AI8">
            <v>2</v>
          </cell>
          <cell r="AJ8">
            <v>0</v>
          </cell>
          <cell r="AK8">
            <v>20</v>
          </cell>
          <cell r="AL8">
            <v>17.549999999999997</v>
          </cell>
          <cell r="AM8">
            <v>54.55</v>
          </cell>
          <cell r="AN8">
            <v>3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1</v>
          </cell>
          <cell r="AZ8">
            <v>4</v>
          </cell>
          <cell r="BA8">
            <v>5.97</v>
          </cell>
          <cell r="BB8">
            <v>10.969999999999999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9</v>
          </cell>
          <cell r="BS8">
            <v>13</v>
          </cell>
          <cell r="BT8">
            <v>6</v>
          </cell>
          <cell r="BU8">
            <v>3</v>
          </cell>
          <cell r="BV8">
            <v>6</v>
          </cell>
          <cell r="BW8">
            <v>6</v>
          </cell>
          <cell r="BX8">
            <v>4</v>
          </cell>
          <cell r="BY8">
            <v>4</v>
          </cell>
          <cell r="BZ8">
            <v>0</v>
          </cell>
          <cell r="CA8">
            <v>7</v>
          </cell>
          <cell r="CB8">
            <v>3</v>
          </cell>
          <cell r="CC8">
            <v>0</v>
          </cell>
          <cell r="CD8">
            <v>61</v>
          </cell>
          <cell r="CE8">
            <v>86</v>
          </cell>
          <cell r="CF8">
            <v>186</v>
          </cell>
          <cell r="CG8">
            <v>18</v>
          </cell>
          <cell r="CH8">
            <v>22</v>
          </cell>
          <cell r="CI8">
            <v>15</v>
          </cell>
          <cell r="CJ8">
            <v>6</v>
          </cell>
          <cell r="CK8">
            <v>11</v>
          </cell>
          <cell r="CL8">
            <v>9</v>
          </cell>
          <cell r="CM8">
            <v>7</v>
          </cell>
          <cell r="CN8">
            <v>5</v>
          </cell>
          <cell r="CO8">
            <v>3</v>
          </cell>
          <cell r="CP8">
            <v>12</v>
          </cell>
          <cell r="CQ8">
            <v>9</v>
          </cell>
          <cell r="CR8">
            <v>5</v>
          </cell>
          <cell r="CS8">
            <v>160.22</v>
          </cell>
        </row>
        <row r="9">
          <cell r="H9">
            <v>4</v>
          </cell>
          <cell r="I9" t="str">
            <v>C.S. I-3 SANTA MARIA DE NANAY</v>
          </cell>
          <cell r="J9">
            <v>2</v>
          </cell>
          <cell r="K9">
            <v>2</v>
          </cell>
          <cell r="L9">
            <v>1</v>
          </cell>
          <cell r="M9">
            <v>3</v>
          </cell>
          <cell r="N9">
            <v>4</v>
          </cell>
          <cell r="O9">
            <v>1</v>
          </cell>
          <cell r="P9">
            <v>0</v>
          </cell>
          <cell r="Q9">
            <v>4</v>
          </cell>
          <cell r="R9">
            <v>3</v>
          </cell>
          <cell r="S9">
            <v>3</v>
          </cell>
          <cell r="T9">
            <v>0</v>
          </cell>
          <cell r="U9">
            <v>0</v>
          </cell>
          <cell r="V9">
            <v>23</v>
          </cell>
          <cell r="W9">
            <v>350</v>
          </cell>
          <cell r="X9">
            <v>392</v>
          </cell>
          <cell r="Y9">
            <v>0</v>
          </cell>
          <cell r="Z9">
            <v>5</v>
          </cell>
          <cell r="AA9">
            <v>0</v>
          </cell>
          <cell r="AB9">
            <v>3</v>
          </cell>
          <cell r="AC9">
            <v>0</v>
          </cell>
          <cell r="AD9">
            <v>0</v>
          </cell>
          <cell r="AE9">
            <v>14</v>
          </cell>
          <cell r="AF9">
            <v>2</v>
          </cell>
          <cell r="AG9">
            <v>0</v>
          </cell>
          <cell r="AH9">
            <v>21</v>
          </cell>
          <cell r="AI9">
            <v>1</v>
          </cell>
          <cell r="AJ9">
            <v>2</v>
          </cell>
          <cell r="AK9">
            <v>48</v>
          </cell>
          <cell r="AL9">
            <v>15.6</v>
          </cell>
          <cell r="AM9">
            <v>106.6</v>
          </cell>
          <cell r="AN9">
            <v>0</v>
          </cell>
          <cell r="AO9">
            <v>1</v>
          </cell>
          <cell r="AP9">
            <v>1</v>
          </cell>
          <cell r="AQ9">
            <v>0</v>
          </cell>
          <cell r="AR9">
            <v>1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1</v>
          </cell>
          <cell r="AX9">
            <v>0</v>
          </cell>
          <cell r="AY9">
            <v>0</v>
          </cell>
          <cell r="AZ9">
            <v>4</v>
          </cell>
          <cell r="BA9">
            <v>5.97</v>
          </cell>
          <cell r="BB9">
            <v>12.969999999999999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4</v>
          </cell>
          <cell r="BS9">
            <v>0</v>
          </cell>
          <cell r="BT9">
            <v>1</v>
          </cell>
          <cell r="BU9">
            <v>3</v>
          </cell>
          <cell r="BV9">
            <v>1</v>
          </cell>
          <cell r="BW9">
            <v>2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1</v>
          </cell>
          <cell r="CC9">
            <v>0</v>
          </cell>
          <cell r="CD9">
            <v>12</v>
          </cell>
          <cell r="CE9">
            <v>22</v>
          </cell>
          <cell r="CF9">
            <v>42</v>
          </cell>
          <cell r="CG9">
            <v>6</v>
          </cell>
          <cell r="CH9">
            <v>8</v>
          </cell>
          <cell r="CI9">
            <v>3</v>
          </cell>
          <cell r="CJ9">
            <v>9</v>
          </cell>
          <cell r="CK9">
            <v>6</v>
          </cell>
          <cell r="CL9">
            <v>3</v>
          </cell>
          <cell r="CM9">
            <v>14</v>
          </cell>
          <cell r="CN9">
            <v>6</v>
          </cell>
          <cell r="CO9">
            <v>3</v>
          </cell>
          <cell r="CP9">
            <v>25</v>
          </cell>
          <cell r="CQ9">
            <v>2</v>
          </cell>
          <cell r="CR9">
            <v>2</v>
          </cell>
          <cell r="CS9">
            <v>393.57000000000005</v>
          </cell>
        </row>
        <row r="10">
          <cell r="H10">
            <v>5</v>
          </cell>
          <cell r="I10" t="str">
            <v>SAMITO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1</v>
          </cell>
          <cell r="V10">
            <v>2</v>
          </cell>
          <cell r="W10">
            <v>150</v>
          </cell>
          <cell r="X10">
            <v>154</v>
          </cell>
          <cell r="Y10">
            <v>1</v>
          </cell>
          <cell r="Z10">
            <v>1</v>
          </cell>
          <cell r="AA10">
            <v>6</v>
          </cell>
          <cell r="AB10">
            <v>4</v>
          </cell>
          <cell r="AC10">
            <v>2</v>
          </cell>
          <cell r="AD10">
            <v>9</v>
          </cell>
          <cell r="AE10">
            <v>9</v>
          </cell>
          <cell r="AF10">
            <v>10</v>
          </cell>
          <cell r="AG10">
            <v>7</v>
          </cell>
          <cell r="AH10">
            <v>9</v>
          </cell>
          <cell r="AI10">
            <v>0</v>
          </cell>
          <cell r="AJ10">
            <v>2</v>
          </cell>
          <cell r="AK10">
            <v>60</v>
          </cell>
          <cell r="AL10">
            <v>44.849999999999994</v>
          </cell>
          <cell r="AM10">
            <v>162.85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1</v>
          </cell>
          <cell r="AY10">
            <v>0</v>
          </cell>
          <cell r="AZ10">
            <v>2</v>
          </cell>
          <cell r="BA10">
            <v>1.99</v>
          </cell>
          <cell r="BB10">
            <v>4.99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1</v>
          </cell>
          <cell r="BU10">
            <v>2</v>
          </cell>
          <cell r="BV10">
            <v>2</v>
          </cell>
          <cell r="BW10">
            <v>1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2</v>
          </cell>
          <cell r="CC10">
            <v>0</v>
          </cell>
          <cell r="CD10">
            <v>8</v>
          </cell>
          <cell r="CE10">
            <v>12</v>
          </cell>
          <cell r="CF10">
            <v>28</v>
          </cell>
          <cell r="CG10">
            <v>2</v>
          </cell>
          <cell r="CH10">
            <v>1</v>
          </cell>
          <cell r="CI10">
            <v>8</v>
          </cell>
          <cell r="CJ10">
            <v>6</v>
          </cell>
          <cell r="CK10">
            <v>4</v>
          </cell>
          <cell r="CL10">
            <v>10</v>
          </cell>
          <cell r="CM10">
            <v>9</v>
          </cell>
          <cell r="CN10">
            <v>10</v>
          </cell>
          <cell r="CO10">
            <v>7</v>
          </cell>
          <cell r="CP10">
            <v>9</v>
          </cell>
          <cell r="CQ10">
            <v>3</v>
          </cell>
          <cell r="CR10">
            <v>3</v>
          </cell>
          <cell r="CS10">
            <v>208.84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1</v>
          </cell>
          <cell r="M11">
            <v>3</v>
          </cell>
          <cell r="N11">
            <v>2</v>
          </cell>
          <cell r="O11">
            <v>17</v>
          </cell>
          <cell r="P11">
            <v>3</v>
          </cell>
          <cell r="Q11">
            <v>3</v>
          </cell>
          <cell r="R11">
            <v>2</v>
          </cell>
          <cell r="S11">
            <v>14</v>
          </cell>
          <cell r="T11">
            <v>17</v>
          </cell>
          <cell r="U11">
            <v>12</v>
          </cell>
          <cell r="V11">
            <v>74</v>
          </cell>
          <cell r="W11">
            <v>258</v>
          </cell>
          <cell r="X11">
            <v>406</v>
          </cell>
          <cell r="Y11">
            <v>15</v>
          </cell>
          <cell r="Z11">
            <v>1</v>
          </cell>
          <cell r="AA11">
            <v>3</v>
          </cell>
          <cell r="AB11">
            <v>8</v>
          </cell>
          <cell r="AC11">
            <v>2</v>
          </cell>
          <cell r="AD11">
            <v>6</v>
          </cell>
          <cell r="AE11">
            <v>40</v>
          </cell>
          <cell r="AF11">
            <v>8</v>
          </cell>
          <cell r="AG11">
            <v>11</v>
          </cell>
          <cell r="AH11">
            <v>40</v>
          </cell>
          <cell r="AI11">
            <v>11</v>
          </cell>
          <cell r="AJ11">
            <v>12</v>
          </cell>
          <cell r="AK11">
            <v>157</v>
          </cell>
          <cell r="AL11">
            <v>68.25</v>
          </cell>
          <cell r="AM11">
            <v>366.25</v>
          </cell>
          <cell r="AN11">
            <v>0</v>
          </cell>
          <cell r="AO11">
            <v>1</v>
          </cell>
          <cell r="AP11">
            <v>2</v>
          </cell>
          <cell r="AQ11">
            <v>0</v>
          </cell>
          <cell r="AR11">
            <v>0</v>
          </cell>
          <cell r="AS11">
            <v>1</v>
          </cell>
          <cell r="AT11">
            <v>1</v>
          </cell>
          <cell r="AU11">
            <v>1</v>
          </cell>
          <cell r="AV11">
            <v>3</v>
          </cell>
          <cell r="AW11">
            <v>0</v>
          </cell>
          <cell r="AX11">
            <v>0</v>
          </cell>
          <cell r="AY11">
            <v>1</v>
          </cell>
          <cell r="AZ11">
            <v>10</v>
          </cell>
          <cell r="BA11">
            <v>7.96</v>
          </cell>
          <cell r="BB11">
            <v>26.96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7</v>
          </cell>
          <cell r="BX11">
            <v>6</v>
          </cell>
          <cell r="BY11">
            <v>4</v>
          </cell>
          <cell r="BZ11">
            <v>2</v>
          </cell>
          <cell r="CA11">
            <v>3</v>
          </cell>
          <cell r="CB11">
            <v>1</v>
          </cell>
          <cell r="CC11">
            <v>1</v>
          </cell>
          <cell r="CD11">
            <v>24</v>
          </cell>
          <cell r="CE11">
            <v>14</v>
          </cell>
          <cell r="CF11">
            <v>62</v>
          </cell>
          <cell r="CG11">
            <v>15</v>
          </cell>
          <cell r="CH11">
            <v>2</v>
          </cell>
          <cell r="CI11">
            <v>6</v>
          </cell>
          <cell r="CJ11">
            <v>11</v>
          </cell>
          <cell r="CK11">
            <v>4</v>
          </cell>
          <cell r="CL11">
            <v>31</v>
          </cell>
          <cell r="CM11">
            <v>50</v>
          </cell>
          <cell r="CN11">
            <v>16</v>
          </cell>
          <cell r="CO11">
            <v>18</v>
          </cell>
          <cell r="CP11">
            <v>57</v>
          </cell>
          <cell r="CQ11">
            <v>29</v>
          </cell>
          <cell r="CR11">
            <v>26</v>
          </cell>
          <cell r="CS11">
            <v>348.21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66</v>
          </cell>
          <cell r="K12">
            <v>84</v>
          </cell>
          <cell r="L12">
            <v>91</v>
          </cell>
          <cell r="M12">
            <v>55</v>
          </cell>
          <cell r="N12">
            <v>76</v>
          </cell>
          <cell r="O12">
            <v>85</v>
          </cell>
          <cell r="P12">
            <v>40</v>
          </cell>
          <cell r="Q12">
            <v>31</v>
          </cell>
          <cell r="R12">
            <v>44</v>
          </cell>
          <cell r="S12">
            <v>91</v>
          </cell>
          <cell r="T12">
            <v>46</v>
          </cell>
          <cell r="U12">
            <v>36</v>
          </cell>
          <cell r="V12">
            <v>745</v>
          </cell>
          <cell r="W12">
            <v>3590</v>
          </cell>
          <cell r="X12">
            <v>4930</v>
          </cell>
          <cell r="Y12">
            <v>82</v>
          </cell>
          <cell r="Z12">
            <v>32</v>
          </cell>
          <cell r="AA12">
            <v>50</v>
          </cell>
          <cell r="AB12">
            <v>89</v>
          </cell>
          <cell r="AC12">
            <v>37</v>
          </cell>
          <cell r="AD12">
            <v>56</v>
          </cell>
          <cell r="AE12">
            <v>45</v>
          </cell>
          <cell r="AF12">
            <v>48</v>
          </cell>
          <cell r="AG12">
            <v>51</v>
          </cell>
          <cell r="AH12">
            <v>105</v>
          </cell>
          <cell r="AI12">
            <v>61</v>
          </cell>
          <cell r="AJ12">
            <v>58</v>
          </cell>
          <cell r="AK12">
            <v>714</v>
          </cell>
          <cell r="AL12">
            <v>674.7</v>
          </cell>
          <cell r="AM12">
            <v>1988.7</v>
          </cell>
          <cell r="AN12">
            <v>3</v>
          </cell>
          <cell r="AO12">
            <v>4</v>
          </cell>
          <cell r="AP12">
            <v>2</v>
          </cell>
          <cell r="AQ12">
            <v>3</v>
          </cell>
          <cell r="AR12">
            <v>0</v>
          </cell>
          <cell r="AS12">
            <v>5</v>
          </cell>
          <cell r="AT12">
            <v>9</v>
          </cell>
          <cell r="AU12">
            <v>2</v>
          </cell>
          <cell r="AV12">
            <v>3</v>
          </cell>
          <cell r="AW12">
            <v>6</v>
          </cell>
          <cell r="AX12">
            <v>4</v>
          </cell>
          <cell r="AY12">
            <v>5</v>
          </cell>
          <cell r="AZ12">
            <v>46</v>
          </cell>
          <cell r="BA12">
            <v>33.83</v>
          </cell>
          <cell r="BB12">
            <v>118.83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2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2</v>
          </cell>
          <cell r="BP12">
            <v>0</v>
          </cell>
          <cell r="BQ12">
            <v>4</v>
          </cell>
          <cell r="BR12">
            <v>1</v>
          </cell>
          <cell r="BS12">
            <v>0</v>
          </cell>
          <cell r="BT12">
            <v>1</v>
          </cell>
          <cell r="BU12">
            <v>1</v>
          </cell>
          <cell r="BV12">
            <v>0</v>
          </cell>
          <cell r="BW12">
            <v>1</v>
          </cell>
          <cell r="BX12">
            <v>1</v>
          </cell>
          <cell r="BY12">
            <v>1</v>
          </cell>
          <cell r="BZ12">
            <v>3</v>
          </cell>
          <cell r="CA12">
            <v>2</v>
          </cell>
          <cell r="CB12">
            <v>3</v>
          </cell>
          <cell r="CC12">
            <v>0</v>
          </cell>
          <cell r="CD12">
            <v>14</v>
          </cell>
          <cell r="CE12">
            <v>8</v>
          </cell>
          <cell r="CF12">
            <v>35</v>
          </cell>
          <cell r="CG12">
            <v>152</v>
          </cell>
          <cell r="CH12">
            <v>120</v>
          </cell>
          <cell r="CI12">
            <v>144</v>
          </cell>
          <cell r="CJ12">
            <v>148</v>
          </cell>
          <cell r="CK12">
            <v>113</v>
          </cell>
          <cell r="CL12">
            <v>147</v>
          </cell>
          <cell r="CM12">
            <v>97</v>
          </cell>
          <cell r="CN12">
            <v>82</v>
          </cell>
          <cell r="CO12">
            <v>101</v>
          </cell>
          <cell r="CP12">
            <v>204</v>
          </cell>
          <cell r="CQ12">
            <v>114</v>
          </cell>
          <cell r="CR12">
            <v>99</v>
          </cell>
          <cell r="CS12">
            <v>4306.53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26</v>
          </cell>
          <cell r="K13">
            <v>13</v>
          </cell>
          <cell r="L13">
            <v>31</v>
          </cell>
          <cell r="M13">
            <v>43</v>
          </cell>
          <cell r="N13">
            <v>19</v>
          </cell>
          <cell r="O13">
            <v>19</v>
          </cell>
          <cell r="P13">
            <v>15</v>
          </cell>
          <cell r="Q13">
            <v>9</v>
          </cell>
          <cell r="R13">
            <v>18</v>
          </cell>
          <cell r="S13">
            <v>30</v>
          </cell>
          <cell r="T13">
            <v>13</v>
          </cell>
          <cell r="U13">
            <v>14</v>
          </cell>
          <cell r="V13">
            <v>250</v>
          </cell>
          <cell r="W13">
            <v>306.14999999999998</v>
          </cell>
          <cell r="X13">
            <v>767.15</v>
          </cell>
          <cell r="Y13">
            <v>11</v>
          </cell>
          <cell r="Z13">
            <v>5</v>
          </cell>
          <cell r="AA13">
            <v>8</v>
          </cell>
          <cell r="AB13">
            <v>18</v>
          </cell>
          <cell r="AC13">
            <v>8</v>
          </cell>
          <cell r="AD13">
            <v>2</v>
          </cell>
          <cell r="AE13">
            <v>2</v>
          </cell>
          <cell r="AF13">
            <v>17</v>
          </cell>
          <cell r="AG13">
            <v>29</v>
          </cell>
          <cell r="AH13">
            <v>38</v>
          </cell>
          <cell r="AI13">
            <v>31</v>
          </cell>
          <cell r="AJ13">
            <v>32</v>
          </cell>
          <cell r="AK13">
            <v>201</v>
          </cell>
          <cell r="AL13">
            <v>101.4</v>
          </cell>
          <cell r="AM13">
            <v>487.4</v>
          </cell>
          <cell r="AN13">
            <v>5</v>
          </cell>
          <cell r="AO13">
            <v>1</v>
          </cell>
          <cell r="AP13">
            <v>1</v>
          </cell>
          <cell r="AQ13">
            <v>2</v>
          </cell>
          <cell r="AR13">
            <v>1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2</v>
          </cell>
          <cell r="AX13">
            <v>2</v>
          </cell>
          <cell r="AY13">
            <v>1</v>
          </cell>
          <cell r="AZ13">
            <v>15</v>
          </cell>
          <cell r="BA13">
            <v>19.899999999999999</v>
          </cell>
          <cell r="BB13">
            <v>43.9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3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1</v>
          </cell>
          <cell r="CD13">
            <v>4</v>
          </cell>
          <cell r="CE13">
            <v>6</v>
          </cell>
          <cell r="CF13">
            <v>11</v>
          </cell>
          <cell r="CG13">
            <v>45</v>
          </cell>
          <cell r="CH13">
            <v>19</v>
          </cell>
          <cell r="CI13">
            <v>40</v>
          </cell>
          <cell r="CJ13">
            <v>63</v>
          </cell>
          <cell r="CK13">
            <v>28</v>
          </cell>
          <cell r="CL13">
            <v>21</v>
          </cell>
          <cell r="CM13">
            <v>17</v>
          </cell>
          <cell r="CN13">
            <v>26</v>
          </cell>
          <cell r="CO13">
            <v>47</v>
          </cell>
          <cell r="CP13">
            <v>70</v>
          </cell>
          <cell r="CQ13">
            <v>46</v>
          </cell>
          <cell r="CR13">
            <v>48</v>
          </cell>
          <cell r="CS13">
            <v>433.44999999999993</v>
          </cell>
        </row>
        <row r="14">
          <cell r="H14">
            <v>9</v>
          </cell>
          <cell r="I14" t="str">
            <v>SAN ANTONIO DE IQUITOS</v>
          </cell>
          <cell r="J14">
            <v>4</v>
          </cell>
          <cell r="K14">
            <v>8</v>
          </cell>
          <cell r="L14">
            <v>13</v>
          </cell>
          <cell r="M14">
            <v>9</v>
          </cell>
          <cell r="N14">
            <v>5</v>
          </cell>
          <cell r="O14">
            <v>6</v>
          </cell>
          <cell r="P14">
            <v>14</v>
          </cell>
          <cell r="Q14">
            <v>12</v>
          </cell>
          <cell r="R14">
            <v>14</v>
          </cell>
          <cell r="S14">
            <v>17</v>
          </cell>
          <cell r="T14">
            <v>6</v>
          </cell>
          <cell r="U14">
            <v>8</v>
          </cell>
          <cell r="V14">
            <v>116</v>
          </cell>
          <cell r="W14">
            <v>180</v>
          </cell>
          <cell r="X14">
            <v>400</v>
          </cell>
          <cell r="Y14">
            <v>9</v>
          </cell>
          <cell r="Z14">
            <v>17</v>
          </cell>
          <cell r="AA14">
            <v>24</v>
          </cell>
          <cell r="AB14">
            <v>35</v>
          </cell>
          <cell r="AC14">
            <v>16</v>
          </cell>
          <cell r="AD14">
            <v>31</v>
          </cell>
          <cell r="AE14">
            <v>27</v>
          </cell>
          <cell r="AF14">
            <v>24</v>
          </cell>
          <cell r="AG14">
            <v>33</v>
          </cell>
          <cell r="AH14">
            <v>38</v>
          </cell>
          <cell r="AI14">
            <v>21</v>
          </cell>
          <cell r="AJ14">
            <v>30</v>
          </cell>
          <cell r="AK14">
            <v>305</v>
          </cell>
          <cell r="AL14">
            <v>267.14999999999998</v>
          </cell>
          <cell r="AM14">
            <v>851.15</v>
          </cell>
          <cell r="AN14">
            <v>0</v>
          </cell>
          <cell r="AO14">
            <v>1</v>
          </cell>
          <cell r="AP14">
            <v>3</v>
          </cell>
          <cell r="AQ14">
            <v>2</v>
          </cell>
          <cell r="AR14">
            <v>1</v>
          </cell>
          <cell r="AS14">
            <v>0</v>
          </cell>
          <cell r="AT14">
            <v>1</v>
          </cell>
          <cell r="AU14">
            <v>1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9</v>
          </cell>
          <cell r="BA14">
            <v>13.93</v>
          </cell>
          <cell r="BB14">
            <v>30.93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2</v>
          </cell>
          <cell r="BT14">
            <v>0</v>
          </cell>
          <cell r="BU14">
            <v>1</v>
          </cell>
          <cell r="BV14">
            <v>0</v>
          </cell>
          <cell r="BW14">
            <v>1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4</v>
          </cell>
          <cell r="CE14">
            <v>8</v>
          </cell>
          <cell r="CF14">
            <v>14</v>
          </cell>
          <cell r="CG14">
            <v>13</v>
          </cell>
          <cell r="CH14">
            <v>28</v>
          </cell>
          <cell r="CI14">
            <v>40</v>
          </cell>
          <cell r="CJ14">
            <v>47</v>
          </cell>
          <cell r="CK14">
            <v>22</v>
          </cell>
          <cell r="CL14">
            <v>38</v>
          </cell>
          <cell r="CM14">
            <v>42</v>
          </cell>
          <cell r="CN14">
            <v>37</v>
          </cell>
          <cell r="CO14">
            <v>47</v>
          </cell>
          <cell r="CP14">
            <v>55</v>
          </cell>
          <cell r="CQ14">
            <v>27</v>
          </cell>
          <cell r="CR14">
            <v>38</v>
          </cell>
          <cell r="CS14">
            <v>469.08</v>
          </cell>
        </row>
        <row r="15">
          <cell r="H15">
            <v>10</v>
          </cell>
          <cell r="I15" t="str">
            <v>1RO. DE ENERO</v>
          </cell>
          <cell r="J15">
            <v>9</v>
          </cell>
          <cell r="K15">
            <v>7</v>
          </cell>
          <cell r="L15">
            <v>9</v>
          </cell>
          <cell r="M15">
            <v>17</v>
          </cell>
          <cell r="N15">
            <v>7</v>
          </cell>
          <cell r="O15">
            <v>14</v>
          </cell>
          <cell r="P15">
            <v>14</v>
          </cell>
          <cell r="Q15">
            <v>4</v>
          </cell>
          <cell r="R15">
            <v>14</v>
          </cell>
          <cell r="S15">
            <v>21</v>
          </cell>
          <cell r="T15">
            <v>12</v>
          </cell>
          <cell r="U15">
            <v>9</v>
          </cell>
          <cell r="V15">
            <v>137</v>
          </cell>
          <cell r="W15">
            <v>138.44999999999999</v>
          </cell>
          <cell r="X15">
            <v>396.45</v>
          </cell>
          <cell r="Y15">
            <v>20</v>
          </cell>
          <cell r="Z15">
            <v>29</v>
          </cell>
          <cell r="AA15">
            <v>46</v>
          </cell>
          <cell r="AB15">
            <v>40</v>
          </cell>
          <cell r="AC15">
            <v>24</v>
          </cell>
          <cell r="AD15">
            <v>29</v>
          </cell>
          <cell r="AE15">
            <v>19</v>
          </cell>
          <cell r="AF15">
            <v>13</v>
          </cell>
          <cell r="AG15">
            <v>10</v>
          </cell>
          <cell r="AH15">
            <v>33</v>
          </cell>
          <cell r="AI15">
            <v>23</v>
          </cell>
          <cell r="AJ15">
            <v>17</v>
          </cell>
          <cell r="AK15">
            <v>303</v>
          </cell>
          <cell r="AL15">
            <v>372.45</v>
          </cell>
          <cell r="AM15">
            <v>929.45</v>
          </cell>
          <cell r="AN15">
            <v>3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2</v>
          </cell>
          <cell r="AT15">
            <v>1</v>
          </cell>
          <cell r="AU15">
            <v>0</v>
          </cell>
          <cell r="AV15">
            <v>1</v>
          </cell>
          <cell r="AW15">
            <v>5</v>
          </cell>
          <cell r="AX15">
            <v>1</v>
          </cell>
          <cell r="AY15">
            <v>2</v>
          </cell>
          <cell r="AZ15">
            <v>16</v>
          </cell>
          <cell r="BA15">
            <v>11.94</v>
          </cell>
          <cell r="BB15">
            <v>40.94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1</v>
          </cell>
          <cell r="CA15">
            <v>2</v>
          </cell>
          <cell r="CB15">
            <v>0</v>
          </cell>
          <cell r="CC15">
            <v>2</v>
          </cell>
          <cell r="CD15">
            <v>5</v>
          </cell>
          <cell r="CE15">
            <v>0</v>
          </cell>
          <cell r="CF15">
            <v>10</v>
          </cell>
          <cell r="CG15">
            <v>32</v>
          </cell>
          <cell r="CH15">
            <v>36</v>
          </cell>
          <cell r="CI15">
            <v>55</v>
          </cell>
          <cell r="CJ15">
            <v>57</v>
          </cell>
          <cell r="CK15">
            <v>32</v>
          </cell>
          <cell r="CL15">
            <v>45</v>
          </cell>
          <cell r="CM15">
            <v>34</v>
          </cell>
          <cell r="CN15">
            <v>17</v>
          </cell>
          <cell r="CO15">
            <v>26</v>
          </cell>
          <cell r="CP15">
            <v>61</v>
          </cell>
          <cell r="CQ15">
            <v>36</v>
          </cell>
          <cell r="CR15">
            <v>30</v>
          </cell>
          <cell r="CS15">
            <v>522.84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1</v>
          </cell>
          <cell r="L16">
            <v>6</v>
          </cell>
          <cell r="M16">
            <v>12</v>
          </cell>
          <cell r="N16">
            <v>1</v>
          </cell>
          <cell r="O16">
            <v>2</v>
          </cell>
          <cell r="P16">
            <v>1</v>
          </cell>
          <cell r="Q16">
            <v>0</v>
          </cell>
          <cell r="R16">
            <v>1</v>
          </cell>
          <cell r="S16">
            <v>4</v>
          </cell>
          <cell r="T16">
            <v>0</v>
          </cell>
          <cell r="U16">
            <v>0</v>
          </cell>
          <cell r="V16">
            <v>28</v>
          </cell>
          <cell r="W16">
            <v>189</v>
          </cell>
          <cell r="X16">
            <v>244</v>
          </cell>
          <cell r="Y16">
            <v>6</v>
          </cell>
          <cell r="Z16">
            <v>6</v>
          </cell>
          <cell r="AA16">
            <v>11</v>
          </cell>
          <cell r="AB16">
            <v>16</v>
          </cell>
          <cell r="AC16">
            <v>16</v>
          </cell>
          <cell r="AD16">
            <v>5</v>
          </cell>
          <cell r="AE16">
            <v>7</v>
          </cell>
          <cell r="AF16">
            <v>6</v>
          </cell>
          <cell r="AG16">
            <v>8</v>
          </cell>
          <cell r="AH16">
            <v>21</v>
          </cell>
          <cell r="AI16">
            <v>7</v>
          </cell>
          <cell r="AJ16">
            <v>4</v>
          </cell>
          <cell r="AK16">
            <v>113</v>
          </cell>
          <cell r="AL16">
            <v>117</v>
          </cell>
          <cell r="AM16">
            <v>331</v>
          </cell>
          <cell r="AN16">
            <v>0</v>
          </cell>
          <cell r="AO16">
            <v>0</v>
          </cell>
          <cell r="AP16">
            <v>1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1</v>
          </cell>
          <cell r="BA16">
            <v>1.99</v>
          </cell>
          <cell r="BB16">
            <v>3.99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1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1</v>
          </cell>
          <cell r="CD16">
            <v>2</v>
          </cell>
          <cell r="CE16">
            <v>2</v>
          </cell>
          <cell r="CF16">
            <v>5</v>
          </cell>
          <cell r="CG16">
            <v>6</v>
          </cell>
          <cell r="CH16">
            <v>8</v>
          </cell>
          <cell r="CI16">
            <v>18</v>
          </cell>
          <cell r="CJ16">
            <v>28</v>
          </cell>
          <cell r="CK16">
            <v>17</v>
          </cell>
          <cell r="CL16">
            <v>7</v>
          </cell>
          <cell r="CM16">
            <v>8</v>
          </cell>
          <cell r="CN16">
            <v>6</v>
          </cell>
          <cell r="CO16">
            <v>9</v>
          </cell>
          <cell r="CP16">
            <v>25</v>
          </cell>
          <cell r="CQ16">
            <v>7</v>
          </cell>
          <cell r="CR16">
            <v>5</v>
          </cell>
          <cell r="CS16">
            <v>309.99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10</v>
          </cell>
          <cell r="L17">
            <v>2</v>
          </cell>
          <cell r="M17">
            <v>4</v>
          </cell>
          <cell r="N17">
            <v>1</v>
          </cell>
          <cell r="O17">
            <v>2</v>
          </cell>
          <cell r="P17">
            <v>4</v>
          </cell>
          <cell r="Q17">
            <v>1</v>
          </cell>
          <cell r="R17">
            <v>5</v>
          </cell>
          <cell r="S17">
            <v>3</v>
          </cell>
          <cell r="T17">
            <v>1</v>
          </cell>
          <cell r="U17">
            <v>0</v>
          </cell>
          <cell r="V17">
            <v>38</v>
          </cell>
          <cell r="W17">
            <v>120</v>
          </cell>
          <cell r="X17">
            <v>181</v>
          </cell>
          <cell r="Y17">
            <v>1</v>
          </cell>
          <cell r="Z17">
            <v>0</v>
          </cell>
          <cell r="AA17">
            <v>1</v>
          </cell>
          <cell r="AB17">
            <v>0</v>
          </cell>
          <cell r="AC17">
            <v>2</v>
          </cell>
          <cell r="AD17">
            <v>3</v>
          </cell>
          <cell r="AE17">
            <v>4</v>
          </cell>
          <cell r="AF17">
            <v>2</v>
          </cell>
          <cell r="AG17">
            <v>1</v>
          </cell>
          <cell r="AH17">
            <v>3</v>
          </cell>
          <cell r="AI17">
            <v>0</v>
          </cell>
          <cell r="AJ17">
            <v>0</v>
          </cell>
          <cell r="AK17">
            <v>17</v>
          </cell>
          <cell r="AL17">
            <v>13.649999999999999</v>
          </cell>
          <cell r="AM17">
            <v>46.65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>
            <v>1</v>
          </cell>
          <cell r="AU17">
            <v>2</v>
          </cell>
          <cell r="AV17">
            <v>1</v>
          </cell>
          <cell r="AW17">
            <v>1</v>
          </cell>
          <cell r="AX17">
            <v>0</v>
          </cell>
          <cell r="AY17">
            <v>0</v>
          </cell>
          <cell r="AZ17">
            <v>6</v>
          </cell>
          <cell r="BA17">
            <v>1.99</v>
          </cell>
          <cell r="BB17">
            <v>13.99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6</v>
          </cell>
          <cell r="CH17">
            <v>10</v>
          </cell>
          <cell r="CI17">
            <v>3</v>
          </cell>
          <cell r="CJ17">
            <v>4</v>
          </cell>
          <cell r="CK17">
            <v>3</v>
          </cell>
          <cell r="CL17">
            <v>6</v>
          </cell>
          <cell r="CM17">
            <v>9</v>
          </cell>
          <cell r="CN17">
            <v>5</v>
          </cell>
          <cell r="CO17">
            <v>7</v>
          </cell>
          <cell r="CP17">
            <v>7</v>
          </cell>
          <cell r="CQ17">
            <v>1</v>
          </cell>
          <cell r="CR17">
            <v>0</v>
          </cell>
          <cell r="CS17">
            <v>135.64000000000001</v>
          </cell>
        </row>
        <row r="18">
          <cell r="H18">
            <v>13</v>
          </cell>
          <cell r="I18" t="str">
            <v>P.S I-2 MAYNAS</v>
          </cell>
          <cell r="J18">
            <v>12</v>
          </cell>
          <cell r="K18">
            <v>3</v>
          </cell>
          <cell r="L18">
            <v>6</v>
          </cell>
          <cell r="M18">
            <v>6</v>
          </cell>
          <cell r="N18">
            <v>5</v>
          </cell>
          <cell r="O18">
            <v>11</v>
          </cell>
          <cell r="P18">
            <v>3</v>
          </cell>
          <cell r="Q18">
            <v>9</v>
          </cell>
          <cell r="R18">
            <v>22</v>
          </cell>
          <cell r="S18">
            <v>11</v>
          </cell>
          <cell r="T18">
            <v>13</v>
          </cell>
          <cell r="U18">
            <v>8</v>
          </cell>
          <cell r="V18">
            <v>109</v>
          </cell>
          <cell r="W18">
            <v>258</v>
          </cell>
          <cell r="X18">
            <v>461</v>
          </cell>
          <cell r="Y18">
            <v>29</v>
          </cell>
          <cell r="Z18">
            <v>23</v>
          </cell>
          <cell r="AA18">
            <v>33</v>
          </cell>
          <cell r="AB18">
            <v>35</v>
          </cell>
          <cell r="AC18">
            <v>21</v>
          </cell>
          <cell r="AD18">
            <v>22</v>
          </cell>
          <cell r="AE18">
            <v>17</v>
          </cell>
          <cell r="AF18">
            <v>17</v>
          </cell>
          <cell r="AG18">
            <v>32</v>
          </cell>
          <cell r="AH18">
            <v>40</v>
          </cell>
          <cell r="AI18">
            <v>28</v>
          </cell>
          <cell r="AJ18">
            <v>18</v>
          </cell>
          <cell r="AK18">
            <v>315</v>
          </cell>
          <cell r="AL18">
            <v>325.64999999999998</v>
          </cell>
          <cell r="AM18">
            <v>903.65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>
            <v>1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1</v>
          </cell>
          <cell r="AZ18">
            <v>3</v>
          </cell>
          <cell r="BA18">
            <v>3.98</v>
          </cell>
          <cell r="BB18">
            <v>8.98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41</v>
          </cell>
          <cell r="CH18">
            <v>27</v>
          </cell>
          <cell r="CI18">
            <v>39</v>
          </cell>
          <cell r="CJ18">
            <v>41</v>
          </cell>
          <cell r="CK18">
            <v>26</v>
          </cell>
          <cell r="CL18">
            <v>34</v>
          </cell>
          <cell r="CM18">
            <v>20</v>
          </cell>
          <cell r="CN18">
            <v>26</v>
          </cell>
          <cell r="CO18">
            <v>54</v>
          </cell>
          <cell r="CP18">
            <v>51</v>
          </cell>
          <cell r="CQ18">
            <v>41</v>
          </cell>
          <cell r="CR18">
            <v>27</v>
          </cell>
          <cell r="CS18">
            <v>587.63</v>
          </cell>
        </row>
        <row r="19">
          <cell r="H19">
            <v>14</v>
          </cell>
          <cell r="I19" t="str">
            <v>FERNANDO LORES</v>
          </cell>
          <cell r="J19">
            <v>1</v>
          </cell>
          <cell r="K19">
            <v>12</v>
          </cell>
          <cell r="L19">
            <v>10</v>
          </cell>
          <cell r="M19">
            <v>10</v>
          </cell>
          <cell r="N19">
            <v>11</v>
          </cell>
          <cell r="O19">
            <v>11</v>
          </cell>
          <cell r="P19">
            <v>17</v>
          </cell>
          <cell r="Q19">
            <v>6</v>
          </cell>
          <cell r="R19">
            <v>18</v>
          </cell>
          <cell r="S19">
            <v>11</v>
          </cell>
          <cell r="T19">
            <v>9</v>
          </cell>
          <cell r="U19">
            <v>8</v>
          </cell>
          <cell r="V19">
            <v>124</v>
          </cell>
          <cell r="W19">
            <v>750</v>
          </cell>
          <cell r="X19">
            <v>985</v>
          </cell>
          <cell r="Y19">
            <v>2</v>
          </cell>
          <cell r="Z19">
            <v>0</v>
          </cell>
          <cell r="AA19">
            <v>2</v>
          </cell>
          <cell r="AB19">
            <v>4</v>
          </cell>
          <cell r="AC19">
            <v>4</v>
          </cell>
          <cell r="AD19">
            <v>6</v>
          </cell>
          <cell r="AE19">
            <v>7</v>
          </cell>
          <cell r="AF19">
            <v>1</v>
          </cell>
          <cell r="AG19">
            <v>4</v>
          </cell>
          <cell r="AH19">
            <v>1</v>
          </cell>
          <cell r="AI19">
            <v>2</v>
          </cell>
          <cell r="AJ19">
            <v>4</v>
          </cell>
          <cell r="AK19">
            <v>37</v>
          </cell>
          <cell r="AL19">
            <v>40.950000000000003</v>
          </cell>
          <cell r="AM19">
            <v>112.95</v>
          </cell>
          <cell r="AN19">
            <v>0</v>
          </cell>
          <cell r="AO19">
            <v>0</v>
          </cell>
          <cell r="AP19">
            <v>1</v>
          </cell>
          <cell r="AQ19">
            <v>0</v>
          </cell>
          <cell r="AR19">
            <v>0</v>
          </cell>
          <cell r="AS19">
            <v>1</v>
          </cell>
          <cell r="AT19">
            <v>0</v>
          </cell>
          <cell r="AU19">
            <v>1</v>
          </cell>
          <cell r="AV19">
            <v>1</v>
          </cell>
          <cell r="AW19">
            <v>1</v>
          </cell>
          <cell r="AX19">
            <v>0</v>
          </cell>
          <cell r="AY19">
            <v>0</v>
          </cell>
          <cell r="AZ19">
            <v>5</v>
          </cell>
          <cell r="BA19">
            <v>3.98</v>
          </cell>
          <cell r="BB19">
            <v>13.98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1</v>
          </cell>
          <cell r="BS19">
            <v>4</v>
          </cell>
          <cell r="BT19">
            <v>7</v>
          </cell>
          <cell r="BU19">
            <v>0</v>
          </cell>
          <cell r="BV19">
            <v>0</v>
          </cell>
          <cell r="BW19">
            <v>1</v>
          </cell>
          <cell r="BX19">
            <v>0</v>
          </cell>
          <cell r="BY19">
            <v>0</v>
          </cell>
          <cell r="BZ19">
            <v>0</v>
          </cell>
          <cell r="CA19">
            <v>3</v>
          </cell>
          <cell r="CB19">
            <v>1</v>
          </cell>
          <cell r="CC19">
            <v>0</v>
          </cell>
          <cell r="CD19">
            <v>17</v>
          </cell>
          <cell r="CE19">
            <v>26</v>
          </cell>
          <cell r="CF19">
            <v>55</v>
          </cell>
          <cell r="CG19">
            <v>4</v>
          </cell>
          <cell r="CH19">
            <v>16</v>
          </cell>
          <cell r="CI19">
            <v>20</v>
          </cell>
          <cell r="CJ19">
            <v>14</v>
          </cell>
          <cell r="CK19">
            <v>15</v>
          </cell>
          <cell r="CL19">
            <v>19</v>
          </cell>
          <cell r="CM19">
            <v>24</v>
          </cell>
          <cell r="CN19">
            <v>8</v>
          </cell>
          <cell r="CO19">
            <v>23</v>
          </cell>
          <cell r="CP19">
            <v>16</v>
          </cell>
          <cell r="CQ19">
            <v>12</v>
          </cell>
          <cell r="CR19">
            <v>12</v>
          </cell>
          <cell r="CS19">
            <v>820.93000000000006</v>
          </cell>
        </row>
        <row r="20">
          <cell r="H20">
            <v>15</v>
          </cell>
          <cell r="I20" t="str">
            <v>P.S. I-2 PORVENIR DE IQUITOS</v>
          </cell>
          <cell r="J20">
            <v>2</v>
          </cell>
          <cell r="K20">
            <v>10</v>
          </cell>
          <cell r="L20">
            <v>14</v>
          </cell>
          <cell r="M20">
            <v>14</v>
          </cell>
          <cell r="N20">
            <v>10</v>
          </cell>
          <cell r="O20">
            <v>3</v>
          </cell>
          <cell r="P20">
            <v>6</v>
          </cell>
          <cell r="Q20">
            <v>7</v>
          </cell>
          <cell r="R20">
            <v>16</v>
          </cell>
          <cell r="S20">
            <v>20</v>
          </cell>
          <cell r="T20">
            <v>5</v>
          </cell>
          <cell r="U20">
            <v>6</v>
          </cell>
          <cell r="V20">
            <v>113</v>
          </cell>
          <cell r="W20">
            <v>258</v>
          </cell>
          <cell r="X20">
            <v>472</v>
          </cell>
          <cell r="Y20">
            <v>0</v>
          </cell>
          <cell r="Z20">
            <v>5</v>
          </cell>
          <cell r="AA20">
            <v>3</v>
          </cell>
          <cell r="AB20">
            <v>9</v>
          </cell>
          <cell r="AC20">
            <v>1</v>
          </cell>
          <cell r="AD20">
            <v>2</v>
          </cell>
          <cell r="AE20">
            <v>2</v>
          </cell>
          <cell r="AF20">
            <v>0</v>
          </cell>
          <cell r="AG20">
            <v>6</v>
          </cell>
          <cell r="AH20">
            <v>9</v>
          </cell>
          <cell r="AI20">
            <v>2</v>
          </cell>
          <cell r="AJ20">
            <v>11</v>
          </cell>
          <cell r="AK20">
            <v>50</v>
          </cell>
          <cell r="AL20">
            <v>35.099999999999994</v>
          </cell>
          <cell r="AM20">
            <v>130.1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1</v>
          </cell>
          <cell r="BA20">
            <v>0</v>
          </cell>
          <cell r="BB20">
            <v>2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3</v>
          </cell>
          <cell r="BT20">
            <v>0</v>
          </cell>
          <cell r="BU20">
            <v>0</v>
          </cell>
          <cell r="BV20">
            <v>0</v>
          </cell>
          <cell r="BW20">
            <v>2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5</v>
          </cell>
          <cell r="CE20">
            <v>6</v>
          </cell>
          <cell r="CF20">
            <v>13</v>
          </cell>
          <cell r="CG20">
            <v>2</v>
          </cell>
          <cell r="CH20">
            <v>18</v>
          </cell>
          <cell r="CI20">
            <v>17</v>
          </cell>
          <cell r="CJ20">
            <v>23</v>
          </cell>
          <cell r="CK20">
            <v>11</v>
          </cell>
          <cell r="CL20">
            <v>8</v>
          </cell>
          <cell r="CM20">
            <v>8</v>
          </cell>
          <cell r="CN20">
            <v>7</v>
          </cell>
          <cell r="CO20">
            <v>22</v>
          </cell>
          <cell r="CP20">
            <v>29</v>
          </cell>
          <cell r="CQ20">
            <v>7</v>
          </cell>
          <cell r="CR20">
            <v>17</v>
          </cell>
          <cell r="CS20">
            <v>299.10000000000002</v>
          </cell>
        </row>
        <row r="21">
          <cell r="H21">
            <v>16</v>
          </cell>
          <cell r="I21" t="str">
            <v>BELLAVISTA NANAY</v>
          </cell>
          <cell r="J21">
            <v>86</v>
          </cell>
          <cell r="K21">
            <v>72</v>
          </cell>
          <cell r="L21">
            <v>46</v>
          </cell>
          <cell r="M21">
            <v>93</v>
          </cell>
          <cell r="N21">
            <v>59</v>
          </cell>
          <cell r="O21">
            <v>54</v>
          </cell>
          <cell r="P21">
            <v>21</v>
          </cell>
          <cell r="Q21">
            <v>28</v>
          </cell>
          <cell r="R21">
            <v>28</v>
          </cell>
          <cell r="S21">
            <v>34</v>
          </cell>
          <cell r="T21">
            <v>22</v>
          </cell>
          <cell r="U21">
            <v>21</v>
          </cell>
          <cell r="V21">
            <v>564</v>
          </cell>
          <cell r="W21">
            <v>824.84999999999991</v>
          </cell>
          <cell r="X21">
            <v>1794.85</v>
          </cell>
          <cell r="Y21">
            <v>178</v>
          </cell>
          <cell r="Z21">
            <v>138</v>
          </cell>
          <cell r="AA21">
            <v>166</v>
          </cell>
          <cell r="AB21">
            <v>160</v>
          </cell>
          <cell r="AC21">
            <v>77</v>
          </cell>
          <cell r="AD21">
            <v>84</v>
          </cell>
          <cell r="AE21">
            <v>78</v>
          </cell>
          <cell r="AF21">
            <v>81</v>
          </cell>
          <cell r="AG21">
            <v>112</v>
          </cell>
          <cell r="AH21">
            <v>101</v>
          </cell>
          <cell r="AI21">
            <v>131</v>
          </cell>
          <cell r="AJ21">
            <v>70</v>
          </cell>
          <cell r="AK21">
            <v>1376</v>
          </cell>
          <cell r="AL21">
            <v>1612.65</v>
          </cell>
          <cell r="AM21">
            <v>4048.65</v>
          </cell>
          <cell r="AN21">
            <v>2</v>
          </cell>
          <cell r="AO21">
            <v>2</v>
          </cell>
          <cell r="AP21">
            <v>3</v>
          </cell>
          <cell r="AQ21">
            <v>1</v>
          </cell>
          <cell r="AR21">
            <v>6</v>
          </cell>
          <cell r="AS21">
            <v>4</v>
          </cell>
          <cell r="AT21">
            <v>2</v>
          </cell>
          <cell r="AU21">
            <v>1</v>
          </cell>
          <cell r="AV21">
            <v>3</v>
          </cell>
          <cell r="AW21">
            <v>1</v>
          </cell>
          <cell r="AX21">
            <v>5</v>
          </cell>
          <cell r="AY21">
            <v>1</v>
          </cell>
          <cell r="AZ21">
            <v>31</v>
          </cell>
          <cell r="BA21">
            <v>37.81</v>
          </cell>
          <cell r="BB21">
            <v>95.81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1</v>
          </cell>
          <cell r="BJ21">
            <v>0</v>
          </cell>
          <cell r="BK21">
            <v>0</v>
          </cell>
          <cell r="BL21">
            <v>0</v>
          </cell>
          <cell r="BM21">
            <v>1</v>
          </cell>
          <cell r="BN21">
            <v>0</v>
          </cell>
          <cell r="BO21">
            <v>2</v>
          </cell>
          <cell r="BP21">
            <v>0</v>
          </cell>
          <cell r="BQ21">
            <v>4</v>
          </cell>
          <cell r="BR21">
            <v>14</v>
          </cell>
          <cell r="BS21">
            <v>9</v>
          </cell>
          <cell r="BT21">
            <v>12</v>
          </cell>
          <cell r="BU21">
            <v>20</v>
          </cell>
          <cell r="BV21">
            <v>15</v>
          </cell>
          <cell r="BW21">
            <v>6</v>
          </cell>
          <cell r="BX21">
            <v>5</v>
          </cell>
          <cell r="BY21">
            <v>4</v>
          </cell>
          <cell r="BZ21">
            <v>4</v>
          </cell>
          <cell r="CA21">
            <v>9</v>
          </cell>
          <cell r="CB21">
            <v>6</v>
          </cell>
          <cell r="CC21">
            <v>6</v>
          </cell>
          <cell r="CD21">
            <v>110</v>
          </cell>
          <cell r="CE21">
            <v>158</v>
          </cell>
          <cell r="CF21">
            <v>355</v>
          </cell>
          <cell r="CG21">
            <v>280</v>
          </cell>
          <cell r="CH21">
            <v>221</v>
          </cell>
          <cell r="CI21">
            <v>227</v>
          </cell>
          <cell r="CJ21">
            <v>274</v>
          </cell>
          <cell r="CK21">
            <v>157</v>
          </cell>
          <cell r="CL21">
            <v>148</v>
          </cell>
          <cell r="CM21">
            <v>107</v>
          </cell>
          <cell r="CN21">
            <v>114</v>
          </cell>
          <cell r="CO21">
            <v>147</v>
          </cell>
          <cell r="CP21">
            <v>145</v>
          </cell>
          <cell r="CQ21">
            <v>165</v>
          </cell>
          <cell r="CR21">
            <v>98</v>
          </cell>
          <cell r="CS21">
            <v>2633.31</v>
          </cell>
        </row>
        <row r="22">
          <cell r="H22">
            <v>17</v>
          </cell>
          <cell r="I22" t="str">
            <v>P.S. PADRE COCHA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2</v>
          </cell>
          <cell r="S22">
            <v>1</v>
          </cell>
          <cell r="T22">
            <v>0</v>
          </cell>
          <cell r="U22">
            <v>0</v>
          </cell>
          <cell r="V22">
            <v>4</v>
          </cell>
          <cell r="W22">
            <v>250</v>
          </cell>
          <cell r="X22">
            <v>257</v>
          </cell>
          <cell r="Y22">
            <v>6</v>
          </cell>
          <cell r="Z22">
            <v>10</v>
          </cell>
          <cell r="AA22">
            <v>22</v>
          </cell>
          <cell r="AB22">
            <v>27</v>
          </cell>
          <cell r="AC22">
            <v>25</v>
          </cell>
          <cell r="AD22">
            <v>14</v>
          </cell>
          <cell r="AE22">
            <v>18</v>
          </cell>
          <cell r="AF22">
            <v>25</v>
          </cell>
          <cell r="AG22">
            <v>16</v>
          </cell>
          <cell r="AH22">
            <v>15</v>
          </cell>
          <cell r="AI22">
            <v>8</v>
          </cell>
          <cell r="AJ22">
            <v>15</v>
          </cell>
          <cell r="AK22">
            <v>201</v>
          </cell>
          <cell r="AL22">
            <v>204.75</v>
          </cell>
          <cell r="AM22">
            <v>590.75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5</v>
          </cell>
          <cell r="BB22">
            <v>5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2</v>
          </cell>
          <cell r="BT22">
            <v>1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1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4</v>
          </cell>
          <cell r="CE22">
            <v>6</v>
          </cell>
          <cell r="CF22">
            <v>12</v>
          </cell>
          <cell r="CG22">
            <v>7</v>
          </cell>
          <cell r="CH22">
            <v>12</v>
          </cell>
          <cell r="CI22">
            <v>23</v>
          </cell>
          <cell r="CJ22">
            <v>27</v>
          </cell>
          <cell r="CK22">
            <v>25</v>
          </cell>
          <cell r="CL22">
            <v>14</v>
          </cell>
          <cell r="CM22">
            <v>18</v>
          </cell>
          <cell r="CN22">
            <v>26</v>
          </cell>
          <cell r="CO22">
            <v>18</v>
          </cell>
          <cell r="CP22">
            <v>16</v>
          </cell>
          <cell r="CQ22">
            <v>8</v>
          </cell>
          <cell r="CR22">
            <v>15</v>
          </cell>
          <cell r="CS22">
            <v>465.75</v>
          </cell>
        </row>
        <row r="23">
          <cell r="H23">
            <v>18</v>
          </cell>
          <cell r="I23" t="str">
            <v>BARRIO FLORIDO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</v>
          </cell>
          <cell r="R23">
            <v>1</v>
          </cell>
          <cell r="S23">
            <v>0</v>
          </cell>
          <cell r="T23">
            <v>0</v>
          </cell>
          <cell r="U23">
            <v>0</v>
          </cell>
          <cell r="V23">
            <v>2</v>
          </cell>
          <cell r="W23">
            <v>258</v>
          </cell>
          <cell r="X23">
            <v>262</v>
          </cell>
          <cell r="Y23">
            <v>1</v>
          </cell>
          <cell r="Z23">
            <v>0</v>
          </cell>
          <cell r="AA23">
            <v>3</v>
          </cell>
          <cell r="AB23">
            <v>3</v>
          </cell>
          <cell r="AC23">
            <v>4</v>
          </cell>
          <cell r="AD23">
            <v>4</v>
          </cell>
          <cell r="AE23">
            <v>10</v>
          </cell>
          <cell r="AF23">
            <v>17</v>
          </cell>
          <cell r="AG23">
            <v>10</v>
          </cell>
          <cell r="AH23">
            <v>0</v>
          </cell>
          <cell r="AI23">
            <v>1</v>
          </cell>
          <cell r="AJ23">
            <v>5</v>
          </cell>
          <cell r="AK23">
            <v>58</v>
          </cell>
          <cell r="AL23">
            <v>31.2</v>
          </cell>
          <cell r="AM23">
            <v>146.19999999999999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3</v>
          </cell>
          <cell r="AU23">
            <v>1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4</v>
          </cell>
          <cell r="BA23">
            <v>5</v>
          </cell>
          <cell r="BB23">
            <v>13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3</v>
          </cell>
          <cell r="BT23">
            <v>2</v>
          </cell>
          <cell r="BU23">
            <v>1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1</v>
          </cell>
          <cell r="CA23">
            <v>0</v>
          </cell>
          <cell r="CB23">
            <v>0</v>
          </cell>
          <cell r="CC23">
            <v>0</v>
          </cell>
          <cell r="CD23">
            <v>7</v>
          </cell>
          <cell r="CE23">
            <v>12</v>
          </cell>
          <cell r="CF23">
            <v>23</v>
          </cell>
          <cell r="CG23">
            <v>1</v>
          </cell>
          <cell r="CH23">
            <v>3</v>
          </cell>
          <cell r="CI23">
            <v>5</v>
          </cell>
          <cell r="CJ23">
            <v>4</v>
          </cell>
          <cell r="CK23">
            <v>4</v>
          </cell>
          <cell r="CL23">
            <v>4</v>
          </cell>
          <cell r="CM23">
            <v>13</v>
          </cell>
          <cell r="CN23">
            <v>19</v>
          </cell>
          <cell r="CO23">
            <v>12</v>
          </cell>
          <cell r="CP23">
            <v>0</v>
          </cell>
          <cell r="CQ23">
            <v>1</v>
          </cell>
          <cell r="CR23">
            <v>5</v>
          </cell>
          <cell r="CS23">
            <v>306.2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3</v>
          </cell>
          <cell r="M24">
            <v>1</v>
          </cell>
          <cell r="N24">
            <v>0</v>
          </cell>
          <cell r="O24">
            <v>1</v>
          </cell>
          <cell r="P24">
            <v>0</v>
          </cell>
          <cell r="Q24">
            <v>2</v>
          </cell>
          <cell r="R24">
            <v>2</v>
          </cell>
          <cell r="S24">
            <v>0</v>
          </cell>
          <cell r="T24">
            <v>0</v>
          </cell>
          <cell r="U24">
            <v>0</v>
          </cell>
          <cell r="V24">
            <v>9</v>
          </cell>
          <cell r="W24">
            <v>125</v>
          </cell>
          <cell r="X24">
            <v>143</v>
          </cell>
          <cell r="Y24">
            <v>3</v>
          </cell>
          <cell r="Z24">
            <v>2</v>
          </cell>
          <cell r="AA24">
            <v>9</v>
          </cell>
          <cell r="AB24">
            <v>6</v>
          </cell>
          <cell r="AC24">
            <v>8</v>
          </cell>
          <cell r="AD24">
            <v>5</v>
          </cell>
          <cell r="AE24">
            <v>9</v>
          </cell>
          <cell r="AF24">
            <v>4</v>
          </cell>
          <cell r="AG24">
            <v>5</v>
          </cell>
          <cell r="AH24">
            <v>1</v>
          </cell>
          <cell r="AI24">
            <v>1</v>
          </cell>
          <cell r="AJ24">
            <v>0</v>
          </cell>
          <cell r="AK24">
            <v>53</v>
          </cell>
          <cell r="AL24">
            <v>64.349999999999994</v>
          </cell>
          <cell r="AM24">
            <v>165.35</v>
          </cell>
          <cell r="AN24">
            <v>0</v>
          </cell>
          <cell r="AO24">
            <v>0</v>
          </cell>
          <cell r="AP24">
            <v>0</v>
          </cell>
          <cell r="AQ24">
            <v>1</v>
          </cell>
          <cell r="AR24">
            <v>0</v>
          </cell>
          <cell r="AS24">
            <v>1</v>
          </cell>
          <cell r="AT24">
            <v>1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3</v>
          </cell>
          <cell r="BA24">
            <v>10</v>
          </cell>
          <cell r="BB24">
            <v>16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3</v>
          </cell>
          <cell r="CH24">
            <v>2</v>
          </cell>
          <cell r="CI24">
            <v>12</v>
          </cell>
          <cell r="CJ24">
            <v>8</v>
          </cell>
          <cell r="CK24">
            <v>8</v>
          </cell>
          <cell r="CL24">
            <v>7</v>
          </cell>
          <cell r="CM24">
            <v>10</v>
          </cell>
          <cell r="CN24">
            <v>6</v>
          </cell>
          <cell r="CO24">
            <v>7</v>
          </cell>
          <cell r="CP24">
            <v>1</v>
          </cell>
          <cell r="CQ24">
            <v>1</v>
          </cell>
          <cell r="CR24">
            <v>0</v>
          </cell>
          <cell r="CS24">
            <v>199.35</v>
          </cell>
        </row>
        <row r="25">
          <cell r="H25">
            <v>20</v>
          </cell>
          <cell r="I25" t="str">
            <v>SANTA CLARA DEL OJEAL</v>
          </cell>
          <cell r="J25">
            <v>4</v>
          </cell>
          <cell r="K25">
            <v>1</v>
          </cell>
          <cell r="L25">
            <v>3</v>
          </cell>
          <cell r="M25">
            <v>2</v>
          </cell>
          <cell r="N25">
            <v>1</v>
          </cell>
          <cell r="O25">
            <v>1</v>
          </cell>
          <cell r="P25">
            <v>2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>
            <v>4</v>
          </cell>
          <cell r="V25">
            <v>24</v>
          </cell>
          <cell r="W25">
            <v>256</v>
          </cell>
          <cell r="X25">
            <v>299</v>
          </cell>
          <cell r="Y25">
            <v>1</v>
          </cell>
          <cell r="Z25">
            <v>4</v>
          </cell>
          <cell r="AA25">
            <v>3</v>
          </cell>
          <cell r="AB25">
            <v>11</v>
          </cell>
          <cell r="AC25">
            <v>5</v>
          </cell>
          <cell r="AD25">
            <v>6</v>
          </cell>
          <cell r="AE25">
            <v>8</v>
          </cell>
          <cell r="AF25">
            <v>3</v>
          </cell>
          <cell r="AG25">
            <v>3</v>
          </cell>
          <cell r="AH25">
            <v>6</v>
          </cell>
          <cell r="AI25">
            <v>6</v>
          </cell>
          <cell r="AJ25">
            <v>4</v>
          </cell>
          <cell r="AK25">
            <v>60</v>
          </cell>
          <cell r="AL25">
            <v>58.5</v>
          </cell>
          <cell r="AM25">
            <v>173.5</v>
          </cell>
          <cell r="AN25">
            <v>0</v>
          </cell>
          <cell r="AO25">
            <v>0</v>
          </cell>
          <cell r="AP25">
            <v>3</v>
          </cell>
          <cell r="AQ25">
            <v>1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1</v>
          </cell>
          <cell r="AW25">
            <v>0</v>
          </cell>
          <cell r="AX25">
            <v>1</v>
          </cell>
          <cell r="AY25">
            <v>1</v>
          </cell>
          <cell r="AZ25">
            <v>7</v>
          </cell>
          <cell r="BA25">
            <v>10</v>
          </cell>
          <cell r="BB25">
            <v>24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1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1</v>
          </cell>
          <cell r="CE25">
            <v>2</v>
          </cell>
          <cell r="CF25">
            <v>4</v>
          </cell>
          <cell r="CG25">
            <v>5</v>
          </cell>
          <cell r="CH25">
            <v>5</v>
          </cell>
          <cell r="CI25">
            <v>10</v>
          </cell>
          <cell r="CJ25">
            <v>14</v>
          </cell>
          <cell r="CK25">
            <v>6</v>
          </cell>
          <cell r="CL25">
            <v>7</v>
          </cell>
          <cell r="CM25">
            <v>10</v>
          </cell>
          <cell r="CN25">
            <v>7</v>
          </cell>
          <cell r="CO25">
            <v>6</v>
          </cell>
          <cell r="CP25">
            <v>6</v>
          </cell>
          <cell r="CQ25">
            <v>7</v>
          </cell>
          <cell r="CR25">
            <v>9</v>
          </cell>
          <cell r="CS25">
            <v>326.5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1</v>
          </cell>
          <cell r="L26">
            <v>0</v>
          </cell>
          <cell r="M26">
            <v>0</v>
          </cell>
          <cell r="N26">
            <v>3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4</v>
          </cell>
          <cell r="W26">
            <v>600</v>
          </cell>
          <cell r="X26">
            <v>607</v>
          </cell>
          <cell r="Y26">
            <v>1</v>
          </cell>
          <cell r="Z26">
            <v>0</v>
          </cell>
          <cell r="AA26">
            <v>0</v>
          </cell>
          <cell r="AB26">
            <v>0</v>
          </cell>
          <cell r="AC26">
            <v>3</v>
          </cell>
          <cell r="AD26">
            <v>2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6</v>
          </cell>
          <cell r="AL26">
            <v>11.7</v>
          </cell>
          <cell r="AM26">
            <v>22.7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1</v>
          </cell>
          <cell r="CH26">
            <v>1</v>
          </cell>
          <cell r="CI26">
            <v>0</v>
          </cell>
          <cell r="CJ26">
            <v>0</v>
          </cell>
          <cell r="CK26">
            <v>6</v>
          </cell>
          <cell r="CL26">
            <v>2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611.70000000000005</v>
          </cell>
        </row>
        <row r="27">
          <cell r="H27">
            <v>22</v>
          </cell>
          <cell r="I27" t="str">
            <v>P.S. I-1 PICURO YACU</v>
          </cell>
          <cell r="J27">
            <v>1</v>
          </cell>
          <cell r="K27">
            <v>2</v>
          </cell>
          <cell r="L27">
            <v>1</v>
          </cell>
          <cell r="M27">
            <v>0</v>
          </cell>
          <cell r="N27">
            <v>6</v>
          </cell>
          <cell r="O27">
            <v>2</v>
          </cell>
          <cell r="P27">
            <v>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2</v>
          </cell>
          <cell r="V27">
            <v>17</v>
          </cell>
          <cell r="W27">
            <v>600</v>
          </cell>
          <cell r="X27">
            <v>631</v>
          </cell>
          <cell r="Y27">
            <v>0</v>
          </cell>
          <cell r="Z27">
            <v>1</v>
          </cell>
          <cell r="AA27">
            <v>1</v>
          </cell>
          <cell r="AB27">
            <v>4</v>
          </cell>
          <cell r="AC27">
            <v>1</v>
          </cell>
          <cell r="AD27">
            <v>4</v>
          </cell>
          <cell r="AE27">
            <v>1</v>
          </cell>
          <cell r="AF27">
            <v>1</v>
          </cell>
          <cell r="AG27">
            <v>0</v>
          </cell>
          <cell r="AH27">
            <v>0</v>
          </cell>
          <cell r="AI27">
            <v>1</v>
          </cell>
          <cell r="AJ27">
            <v>2</v>
          </cell>
          <cell r="AK27">
            <v>16</v>
          </cell>
          <cell r="AL27">
            <v>21.45</v>
          </cell>
          <cell r="AM27">
            <v>52.45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1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</v>
          </cell>
          <cell r="BA27">
            <v>0</v>
          </cell>
          <cell r="BB27">
            <v>2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3</v>
          </cell>
          <cell r="CI27">
            <v>2</v>
          </cell>
          <cell r="CJ27">
            <v>4</v>
          </cell>
          <cell r="CK27">
            <v>7</v>
          </cell>
          <cell r="CL27">
            <v>6</v>
          </cell>
          <cell r="CM27">
            <v>2</v>
          </cell>
          <cell r="CN27">
            <v>3</v>
          </cell>
          <cell r="CO27">
            <v>1</v>
          </cell>
          <cell r="CP27">
            <v>0</v>
          </cell>
          <cell r="CQ27">
            <v>1</v>
          </cell>
          <cell r="CR27">
            <v>4</v>
          </cell>
          <cell r="CS27">
            <v>621.45000000000005</v>
          </cell>
        </row>
        <row r="28">
          <cell r="H28">
            <v>23</v>
          </cell>
          <cell r="I28" t="str">
            <v>C.S. I-3 9 DE OCTUBRE</v>
          </cell>
          <cell r="J28">
            <v>55</v>
          </cell>
          <cell r="K28">
            <v>43</v>
          </cell>
          <cell r="L28">
            <v>28</v>
          </cell>
          <cell r="M28">
            <v>40</v>
          </cell>
          <cell r="N28">
            <v>54</v>
          </cell>
          <cell r="O28">
            <v>25</v>
          </cell>
          <cell r="P28">
            <v>33</v>
          </cell>
          <cell r="Q28">
            <v>6</v>
          </cell>
          <cell r="R28">
            <v>27</v>
          </cell>
          <cell r="S28">
            <v>31</v>
          </cell>
          <cell r="T28">
            <v>49</v>
          </cell>
          <cell r="U28">
            <v>24</v>
          </cell>
          <cell r="V28">
            <v>415</v>
          </cell>
          <cell r="W28">
            <v>444.6</v>
          </cell>
          <cell r="X28">
            <v>1176.5999999999999</v>
          </cell>
          <cell r="Y28">
            <v>54</v>
          </cell>
          <cell r="Z28">
            <v>19</v>
          </cell>
          <cell r="AA28">
            <v>23</v>
          </cell>
          <cell r="AB28">
            <v>37</v>
          </cell>
          <cell r="AC28">
            <v>34</v>
          </cell>
          <cell r="AD28">
            <v>32</v>
          </cell>
          <cell r="AE28">
            <v>16</v>
          </cell>
          <cell r="AF28">
            <v>5</v>
          </cell>
          <cell r="AG28">
            <v>14</v>
          </cell>
          <cell r="AH28">
            <v>35</v>
          </cell>
          <cell r="AI28">
            <v>49</v>
          </cell>
          <cell r="AJ28">
            <v>24</v>
          </cell>
          <cell r="AK28">
            <v>342</v>
          </cell>
          <cell r="AL28">
            <v>345.15</v>
          </cell>
          <cell r="AM28">
            <v>956.15</v>
          </cell>
          <cell r="AN28">
            <v>0</v>
          </cell>
          <cell r="AO28">
            <v>0</v>
          </cell>
          <cell r="AP28">
            <v>1</v>
          </cell>
          <cell r="AQ28">
            <v>3</v>
          </cell>
          <cell r="AR28">
            <v>0</v>
          </cell>
          <cell r="AS28">
            <v>0</v>
          </cell>
          <cell r="AT28">
            <v>1</v>
          </cell>
          <cell r="AU28">
            <v>1</v>
          </cell>
          <cell r="AV28">
            <v>1</v>
          </cell>
          <cell r="AW28">
            <v>0</v>
          </cell>
          <cell r="AX28">
            <v>3</v>
          </cell>
          <cell r="AY28">
            <v>0</v>
          </cell>
          <cell r="AZ28">
            <v>10</v>
          </cell>
          <cell r="BA28">
            <v>10</v>
          </cell>
          <cell r="BB28">
            <v>30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3</v>
          </cell>
          <cell r="BS28">
            <v>2</v>
          </cell>
          <cell r="BT28">
            <v>4</v>
          </cell>
          <cell r="BU28">
            <v>2</v>
          </cell>
          <cell r="BV28">
            <v>4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  <cell r="CA28">
            <v>1</v>
          </cell>
          <cell r="CB28">
            <v>1</v>
          </cell>
          <cell r="CC28">
            <v>0</v>
          </cell>
          <cell r="CD28">
            <v>19</v>
          </cell>
          <cell r="CE28">
            <v>34</v>
          </cell>
          <cell r="CF28">
            <v>67</v>
          </cell>
          <cell r="CG28">
            <v>112</v>
          </cell>
          <cell r="CH28">
            <v>64</v>
          </cell>
          <cell r="CI28">
            <v>56</v>
          </cell>
          <cell r="CJ28">
            <v>82</v>
          </cell>
          <cell r="CK28">
            <v>92</v>
          </cell>
          <cell r="CL28">
            <v>59</v>
          </cell>
          <cell r="CM28">
            <v>50</v>
          </cell>
          <cell r="CN28">
            <v>12</v>
          </cell>
          <cell r="CO28">
            <v>42</v>
          </cell>
          <cell r="CP28">
            <v>67</v>
          </cell>
          <cell r="CQ28">
            <v>102</v>
          </cell>
          <cell r="CR28">
            <v>48</v>
          </cell>
          <cell r="CS28">
            <v>833.75</v>
          </cell>
        </row>
        <row r="29">
          <cell r="H29">
            <v>24</v>
          </cell>
          <cell r="I29" t="str">
            <v>CARDOZO</v>
          </cell>
          <cell r="J29">
            <v>6</v>
          </cell>
          <cell r="K29">
            <v>9</v>
          </cell>
          <cell r="L29">
            <v>23</v>
          </cell>
          <cell r="M29">
            <v>13</v>
          </cell>
          <cell r="N29">
            <v>3</v>
          </cell>
          <cell r="O29">
            <v>10</v>
          </cell>
          <cell r="P29">
            <v>7</v>
          </cell>
          <cell r="Q29">
            <v>22</v>
          </cell>
          <cell r="R29">
            <v>11</v>
          </cell>
          <cell r="S29">
            <v>16</v>
          </cell>
          <cell r="T29">
            <v>8</v>
          </cell>
          <cell r="U29">
            <v>18</v>
          </cell>
          <cell r="V29">
            <v>146</v>
          </cell>
          <cell r="W29">
            <v>128.69999999999999</v>
          </cell>
          <cell r="X29">
            <v>405.7</v>
          </cell>
          <cell r="Y29">
            <v>10</v>
          </cell>
          <cell r="Z29">
            <v>11</v>
          </cell>
          <cell r="AA29">
            <v>18</v>
          </cell>
          <cell r="AB29">
            <v>53</v>
          </cell>
          <cell r="AC29">
            <v>23</v>
          </cell>
          <cell r="AD29">
            <v>37</v>
          </cell>
          <cell r="AE29">
            <v>26</v>
          </cell>
          <cell r="AF29">
            <v>25</v>
          </cell>
          <cell r="AG29">
            <v>29</v>
          </cell>
          <cell r="AH29">
            <v>29</v>
          </cell>
          <cell r="AI29">
            <v>23</v>
          </cell>
          <cell r="AJ29">
            <v>20</v>
          </cell>
          <cell r="AK29">
            <v>304</v>
          </cell>
          <cell r="AL29">
            <v>304.2</v>
          </cell>
          <cell r="AM29">
            <v>891.2</v>
          </cell>
          <cell r="AN29">
            <v>2</v>
          </cell>
          <cell r="AO29">
            <v>0</v>
          </cell>
          <cell r="AP29">
            <v>1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2</v>
          </cell>
          <cell r="AX29">
            <v>1</v>
          </cell>
          <cell r="AY29">
            <v>0</v>
          </cell>
          <cell r="AZ29">
            <v>6</v>
          </cell>
          <cell r="BA29">
            <v>5.97</v>
          </cell>
          <cell r="BB29">
            <v>15.969999999999999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2</v>
          </cell>
          <cell r="BS29">
            <v>1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1</v>
          </cell>
          <cell r="BY29">
            <v>0</v>
          </cell>
          <cell r="BZ29">
            <v>3</v>
          </cell>
          <cell r="CA29">
            <v>2</v>
          </cell>
          <cell r="CB29">
            <v>0</v>
          </cell>
          <cell r="CC29">
            <v>4</v>
          </cell>
          <cell r="CD29">
            <v>13</v>
          </cell>
          <cell r="CE29">
            <v>6</v>
          </cell>
          <cell r="CF29">
            <v>29</v>
          </cell>
          <cell r="CG29">
            <v>20</v>
          </cell>
          <cell r="CH29">
            <v>21</v>
          </cell>
          <cell r="CI29">
            <v>42</v>
          </cell>
          <cell r="CJ29">
            <v>66</v>
          </cell>
          <cell r="CK29">
            <v>26</v>
          </cell>
          <cell r="CL29">
            <v>47</v>
          </cell>
          <cell r="CM29">
            <v>34</v>
          </cell>
          <cell r="CN29">
            <v>47</v>
          </cell>
          <cell r="CO29">
            <v>43</v>
          </cell>
          <cell r="CP29">
            <v>49</v>
          </cell>
          <cell r="CQ29">
            <v>32</v>
          </cell>
          <cell r="CR29">
            <v>42</v>
          </cell>
          <cell r="CS29">
            <v>444.87</v>
          </cell>
        </row>
        <row r="30">
          <cell r="H30">
            <v>25</v>
          </cell>
          <cell r="I30" t="str">
            <v>SAN JUAN DE MIRAFLORES</v>
          </cell>
          <cell r="J30">
            <v>38</v>
          </cell>
          <cell r="K30">
            <v>42</v>
          </cell>
          <cell r="L30">
            <v>41</v>
          </cell>
          <cell r="M30">
            <v>91</v>
          </cell>
          <cell r="N30">
            <v>85</v>
          </cell>
          <cell r="O30">
            <v>59</v>
          </cell>
          <cell r="P30">
            <v>62</v>
          </cell>
          <cell r="Q30">
            <v>22</v>
          </cell>
          <cell r="R30">
            <v>59</v>
          </cell>
          <cell r="S30">
            <v>95</v>
          </cell>
          <cell r="T30">
            <v>65</v>
          </cell>
          <cell r="U30">
            <v>22</v>
          </cell>
          <cell r="V30">
            <v>681</v>
          </cell>
          <cell r="W30">
            <v>1215</v>
          </cell>
          <cell r="X30">
            <v>2497</v>
          </cell>
          <cell r="Y30">
            <v>39</v>
          </cell>
          <cell r="Z30">
            <v>39</v>
          </cell>
          <cell r="AA30">
            <v>93</v>
          </cell>
          <cell r="AB30">
            <v>100</v>
          </cell>
          <cell r="AC30">
            <v>84</v>
          </cell>
          <cell r="AD30">
            <v>14</v>
          </cell>
          <cell r="AE30">
            <v>30</v>
          </cell>
          <cell r="AF30">
            <v>14</v>
          </cell>
          <cell r="AG30">
            <v>62</v>
          </cell>
          <cell r="AH30">
            <v>105</v>
          </cell>
          <cell r="AI30">
            <v>89</v>
          </cell>
          <cell r="AJ30">
            <v>38</v>
          </cell>
          <cell r="AK30">
            <v>707</v>
          </cell>
          <cell r="AL30">
            <v>721.5</v>
          </cell>
          <cell r="AM30">
            <v>2057.5</v>
          </cell>
          <cell r="AN30">
            <v>0</v>
          </cell>
          <cell r="AO30">
            <v>0</v>
          </cell>
          <cell r="AP30">
            <v>3</v>
          </cell>
          <cell r="AQ30">
            <v>4</v>
          </cell>
          <cell r="AR30">
            <v>0</v>
          </cell>
          <cell r="AS30">
            <v>1</v>
          </cell>
          <cell r="AT30">
            <v>0</v>
          </cell>
          <cell r="AU30">
            <v>0</v>
          </cell>
          <cell r="AV30">
            <v>1</v>
          </cell>
          <cell r="AW30">
            <v>0</v>
          </cell>
          <cell r="AX30">
            <v>0</v>
          </cell>
          <cell r="AY30">
            <v>0</v>
          </cell>
          <cell r="AZ30">
            <v>9</v>
          </cell>
          <cell r="BA30">
            <v>15.92</v>
          </cell>
          <cell r="BB30">
            <v>33.92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9</v>
          </cell>
          <cell r="BS30">
            <v>7</v>
          </cell>
          <cell r="BT30">
            <v>8</v>
          </cell>
          <cell r="BU30">
            <v>7</v>
          </cell>
          <cell r="BV30">
            <v>2</v>
          </cell>
          <cell r="BW30">
            <v>1</v>
          </cell>
          <cell r="BX30">
            <v>1</v>
          </cell>
          <cell r="BY30">
            <v>1</v>
          </cell>
          <cell r="BZ30">
            <v>2</v>
          </cell>
          <cell r="CA30">
            <v>13</v>
          </cell>
          <cell r="CB30">
            <v>3</v>
          </cell>
          <cell r="CC30">
            <v>0</v>
          </cell>
          <cell r="CD30">
            <v>54</v>
          </cell>
          <cell r="CE30">
            <v>68</v>
          </cell>
          <cell r="CF30">
            <v>160</v>
          </cell>
          <cell r="CG30">
            <v>86</v>
          </cell>
          <cell r="CH30">
            <v>88</v>
          </cell>
          <cell r="CI30">
            <v>145</v>
          </cell>
          <cell r="CJ30">
            <v>202</v>
          </cell>
          <cell r="CK30">
            <v>171</v>
          </cell>
          <cell r="CL30">
            <v>75</v>
          </cell>
          <cell r="CM30">
            <v>93</v>
          </cell>
          <cell r="CN30">
            <v>37</v>
          </cell>
          <cell r="CO30">
            <v>124</v>
          </cell>
          <cell r="CP30">
            <v>213</v>
          </cell>
          <cell r="CQ30">
            <v>157</v>
          </cell>
          <cell r="CR30">
            <v>60</v>
          </cell>
          <cell r="CS30">
            <v>2020.42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11</v>
          </cell>
          <cell r="L31">
            <v>15</v>
          </cell>
          <cell r="M31">
            <v>16</v>
          </cell>
          <cell r="N31">
            <v>14</v>
          </cell>
          <cell r="O31">
            <v>10</v>
          </cell>
          <cell r="P31">
            <v>7</v>
          </cell>
          <cell r="Q31">
            <v>6</v>
          </cell>
          <cell r="R31">
            <v>13</v>
          </cell>
          <cell r="S31">
            <v>17</v>
          </cell>
          <cell r="T31">
            <v>6</v>
          </cell>
          <cell r="U31">
            <v>19</v>
          </cell>
          <cell r="V31">
            <v>144</v>
          </cell>
          <cell r="W31">
            <v>58</v>
          </cell>
          <cell r="X31">
            <v>325</v>
          </cell>
          <cell r="Y31">
            <v>30</v>
          </cell>
          <cell r="Z31">
            <v>23</v>
          </cell>
          <cell r="AA31">
            <v>52</v>
          </cell>
          <cell r="AB31">
            <v>41</v>
          </cell>
          <cell r="AC31">
            <v>26</v>
          </cell>
          <cell r="AD31">
            <v>28</v>
          </cell>
          <cell r="AE31">
            <v>22</v>
          </cell>
          <cell r="AF31">
            <v>18</v>
          </cell>
          <cell r="AG31">
            <v>29</v>
          </cell>
          <cell r="AH31">
            <v>39</v>
          </cell>
          <cell r="AI31">
            <v>34</v>
          </cell>
          <cell r="AJ31">
            <v>29</v>
          </cell>
          <cell r="AK31">
            <v>371</v>
          </cell>
          <cell r="AL31">
            <v>413.4</v>
          </cell>
          <cell r="AM31">
            <v>1102.4000000000001</v>
          </cell>
          <cell r="AN31">
            <v>0</v>
          </cell>
          <cell r="AO31">
            <v>1</v>
          </cell>
          <cell r="AP31">
            <v>0</v>
          </cell>
          <cell r="AQ31">
            <v>2</v>
          </cell>
          <cell r="AR31">
            <v>1</v>
          </cell>
          <cell r="AS31">
            <v>0</v>
          </cell>
          <cell r="AT31">
            <v>3</v>
          </cell>
          <cell r="AU31">
            <v>0</v>
          </cell>
          <cell r="AV31">
            <v>0</v>
          </cell>
          <cell r="AW31">
            <v>0</v>
          </cell>
          <cell r="AX31">
            <v>2</v>
          </cell>
          <cell r="AY31">
            <v>0</v>
          </cell>
          <cell r="AZ31">
            <v>9</v>
          </cell>
          <cell r="BA31">
            <v>9.9499999999999993</v>
          </cell>
          <cell r="BB31">
            <v>26.95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1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1</v>
          </cell>
          <cell r="CE31">
            <v>2</v>
          </cell>
          <cell r="CF31">
            <v>4</v>
          </cell>
          <cell r="CG31">
            <v>40</v>
          </cell>
          <cell r="CH31">
            <v>35</v>
          </cell>
          <cell r="CI31">
            <v>68</v>
          </cell>
          <cell r="CJ31">
            <v>59</v>
          </cell>
          <cell r="CK31">
            <v>41</v>
          </cell>
          <cell r="CL31">
            <v>38</v>
          </cell>
          <cell r="CM31">
            <v>32</v>
          </cell>
          <cell r="CN31">
            <v>24</v>
          </cell>
          <cell r="CO31">
            <v>42</v>
          </cell>
          <cell r="CP31">
            <v>56</v>
          </cell>
          <cell r="CQ31">
            <v>42</v>
          </cell>
          <cell r="CR31">
            <v>48</v>
          </cell>
          <cell r="CS31">
            <v>483.34999999999997</v>
          </cell>
        </row>
        <row r="32">
          <cell r="H32">
            <v>27</v>
          </cell>
          <cell r="I32" t="str">
            <v>AMERICA DE SAN JUAN BAUTISTA</v>
          </cell>
          <cell r="J32">
            <v>24</v>
          </cell>
          <cell r="K32">
            <v>42</v>
          </cell>
          <cell r="L32">
            <v>19</v>
          </cell>
          <cell r="M32">
            <v>23</v>
          </cell>
          <cell r="N32">
            <v>19</v>
          </cell>
          <cell r="O32">
            <v>21</v>
          </cell>
          <cell r="P32">
            <v>16</v>
          </cell>
          <cell r="Q32">
            <v>6</v>
          </cell>
          <cell r="R32">
            <v>13</v>
          </cell>
          <cell r="S32">
            <v>33</v>
          </cell>
          <cell r="T32">
            <v>14</v>
          </cell>
          <cell r="U32">
            <v>10</v>
          </cell>
          <cell r="V32">
            <v>240</v>
          </cell>
          <cell r="W32">
            <v>298.35000000000002</v>
          </cell>
          <cell r="X32">
            <v>712.35</v>
          </cell>
          <cell r="Y32">
            <v>14</v>
          </cell>
          <cell r="Z32">
            <v>16</v>
          </cell>
          <cell r="AA32">
            <v>18</v>
          </cell>
          <cell r="AB32">
            <v>20</v>
          </cell>
          <cell r="AC32">
            <v>9</v>
          </cell>
          <cell r="AD32">
            <v>17</v>
          </cell>
          <cell r="AE32">
            <v>14</v>
          </cell>
          <cell r="AF32">
            <v>3</v>
          </cell>
          <cell r="AG32">
            <v>4</v>
          </cell>
          <cell r="AH32">
            <v>17</v>
          </cell>
          <cell r="AI32">
            <v>16</v>
          </cell>
          <cell r="AJ32">
            <v>14</v>
          </cell>
          <cell r="AK32">
            <v>162</v>
          </cell>
          <cell r="AL32">
            <v>189.14999999999998</v>
          </cell>
          <cell r="AM32">
            <v>483.15</v>
          </cell>
          <cell r="AN32">
            <v>2</v>
          </cell>
          <cell r="AO32">
            <v>1</v>
          </cell>
          <cell r="AP32">
            <v>1</v>
          </cell>
          <cell r="AQ32">
            <v>4</v>
          </cell>
          <cell r="AR32">
            <v>0</v>
          </cell>
          <cell r="AS32">
            <v>3</v>
          </cell>
          <cell r="AT32">
            <v>2</v>
          </cell>
          <cell r="AU32">
            <v>1</v>
          </cell>
          <cell r="AV32">
            <v>0</v>
          </cell>
          <cell r="AW32">
            <v>0</v>
          </cell>
          <cell r="AX32">
            <v>2</v>
          </cell>
          <cell r="AY32">
            <v>0</v>
          </cell>
          <cell r="AZ32">
            <v>16</v>
          </cell>
          <cell r="BA32">
            <v>30</v>
          </cell>
          <cell r="BB32">
            <v>59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1</v>
          </cell>
          <cell r="BP32">
            <v>4</v>
          </cell>
          <cell r="BQ32">
            <v>6</v>
          </cell>
          <cell r="BR32">
            <v>1</v>
          </cell>
          <cell r="BS32">
            <v>3</v>
          </cell>
          <cell r="BT32">
            <v>2</v>
          </cell>
          <cell r="BU32">
            <v>3</v>
          </cell>
          <cell r="BV32">
            <v>1</v>
          </cell>
          <cell r="BW32">
            <v>5</v>
          </cell>
          <cell r="BX32">
            <v>0</v>
          </cell>
          <cell r="BY32">
            <v>0</v>
          </cell>
          <cell r="BZ32">
            <v>1</v>
          </cell>
          <cell r="CA32">
            <v>5</v>
          </cell>
          <cell r="CB32">
            <v>0</v>
          </cell>
          <cell r="CC32">
            <v>0</v>
          </cell>
          <cell r="CD32">
            <v>21</v>
          </cell>
          <cell r="CE32">
            <v>30</v>
          </cell>
          <cell r="CF32">
            <v>68</v>
          </cell>
          <cell r="CG32">
            <v>41</v>
          </cell>
          <cell r="CH32">
            <v>62</v>
          </cell>
          <cell r="CI32">
            <v>40</v>
          </cell>
          <cell r="CJ32">
            <v>51</v>
          </cell>
          <cell r="CK32">
            <v>29</v>
          </cell>
          <cell r="CL32">
            <v>46</v>
          </cell>
          <cell r="CM32">
            <v>32</v>
          </cell>
          <cell r="CN32">
            <v>10</v>
          </cell>
          <cell r="CO32">
            <v>18</v>
          </cell>
          <cell r="CP32">
            <v>55</v>
          </cell>
          <cell r="CQ32">
            <v>32</v>
          </cell>
          <cell r="CR32">
            <v>24</v>
          </cell>
          <cell r="CS32">
            <v>551.5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6</v>
          </cell>
          <cell r="L33">
            <v>1</v>
          </cell>
          <cell r="M33">
            <v>3</v>
          </cell>
          <cell r="N33">
            <v>12</v>
          </cell>
          <cell r="O33">
            <v>10</v>
          </cell>
          <cell r="P33">
            <v>6</v>
          </cell>
          <cell r="Q33">
            <v>3</v>
          </cell>
          <cell r="R33">
            <v>3</v>
          </cell>
          <cell r="S33">
            <v>1</v>
          </cell>
          <cell r="T33">
            <v>6</v>
          </cell>
          <cell r="U33">
            <v>0</v>
          </cell>
          <cell r="V33">
            <v>52</v>
          </cell>
          <cell r="W33">
            <v>145</v>
          </cell>
          <cell r="X33">
            <v>242</v>
          </cell>
          <cell r="Y33">
            <v>10</v>
          </cell>
          <cell r="Z33">
            <v>13</v>
          </cell>
          <cell r="AA33">
            <v>26</v>
          </cell>
          <cell r="AB33">
            <v>16</v>
          </cell>
          <cell r="AC33">
            <v>28</v>
          </cell>
          <cell r="AD33">
            <v>24</v>
          </cell>
          <cell r="AE33">
            <v>34</v>
          </cell>
          <cell r="AF33">
            <v>16</v>
          </cell>
          <cell r="AG33">
            <v>16</v>
          </cell>
          <cell r="AH33">
            <v>17</v>
          </cell>
          <cell r="AI33">
            <v>22</v>
          </cell>
          <cell r="AJ33">
            <v>1</v>
          </cell>
          <cell r="AK33">
            <v>223</v>
          </cell>
          <cell r="AL33">
            <v>228.14999999999998</v>
          </cell>
          <cell r="AM33">
            <v>651.15</v>
          </cell>
          <cell r="AN33">
            <v>1</v>
          </cell>
          <cell r="AO33">
            <v>1</v>
          </cell>
          <cell r="AP33">
            <v>1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3</v>
          </cell>
          <cell r="BA33">
            <v>5.97</v>
          </cell>
          <cell r="BB33">
            <v>9.9699999999999989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4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4</v>
          </cell>
          <cell r="CE33">
            <v>8</v>
          </cell>
          <cell r="CF33">
            <v>12</v>
          </cell>
          <cell r="CG33">
            <v>12</v>
          </cell>
          <cell r="CH33">
            <v>24</v>
          </cell>
          <cell r="CI33">
            <v>28</v>
          </cell>
          <cell r="CJ33">
            <v>19</v>
          </cell>
          <cell r="CK33">
            <v>40</v>
          </cell>
          <cell r="CL33">
            <v>34</v>
          </cell>
          <cell r="CM33">
            <v>40</v>
          </cell>
          <cell r="CN33">
            <v>19</v>
          </cell>
          <cell r="CO33">
            <v>19</v>
          </cell>
          <cell r="CP33">
            <v>18</v>
          </cell>
          <cell r="CQ33">
            <v>28</v>
          </cell>
          <cell r="CR33">
            <v>1</v>
          </cell>
          <cell r="CS33">
            <v>387.12</v>
          </cell>
        </row>
        <row r="34">
          <cell r="H34">
            <v>29</v>
          </cell>
          <cell r="I34" t="str">
            <v>SANTA CLARA DE NANAY</v>
          </cell>
          <cell r="J34">
            <v>8</v>
          </cell>
          <cell r="K34">
            <v>8</v>
          </cell>
          <cell r="L34">
            <v>8</v>
          </cell>
          <cell r="M34">
            <v>17</v>
          </cell>
          <cell r="N34">
            <v>5</v>
          </cell>
          <cell r="O34">
            <v>4</v>
          </cell>
          <cell r="P34">
            <v>4</v>
          </cell>
          <cell r="Q34">
            <v>8</v>
          </cell>
          <cell r="R34">
            <v>8</v>
          </cell>
          <cell r="S34">
            <v>11</v>
          </cell>
          <cell r="T34">
            <v>6</v>
          </cell>
          <cell r="U34">
            <v>2</v>
          </cell>
          <cell r="V34">
            <v>89</v>
          </cell>
          <cell r="W34">
            <v>97.5</v>
          </cell>
          <cell r="X34">
            <v>259.5</v>
          </cell>
          <cell r="Y34">
            <v>22</v>
          </cell>
          <cell r="Z34">
            <v>37</v>
          </cell>
          <cell r="AA34">
            <v>33</v>
          </cell>
          <cell r="AB34">
            <v>54</v>
          </cell>
          <cell r="AC34">
            <v>41</v>
          </cell>
          <cell r="AD34">
            <v>36</v>
          </cell>
          <cell r="AE34">
            <v>23</v>
          </cell>
          <cell r="AF34">
            <v>34</v>
          </cell>
          <cell r="AG34">
            <v>40</v>
          </cell>
          <cell r="AH34">
            <v>32</v>
          </cell>
          <cell r="AI34">
            <v>9</v>
          </cell>
          <cell r="AJ34">
            <v>7</v>
          </cell>
          <cell r="AK34">
            <v>368</v>
          </cell>
          <cell r="AL34">
            <v>411.45</v>
          </cell>
          <cell r="AM34">
            <v>1088.45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2</v>
          </cell>
          <cell r="AS34">
            <v>1</v>
          </cell>
          <cell r="AT34">
            <v>0</v>
          </cell>
          <cell r="AU34">
            <v>0</v>
          </cell>
          <cell r="AV34">
            <v>0</v>
          </cell>
          <cell r="AW34">
            <v>2</v>
          </cell>
          <cell r="AX34">
            <v>0</v>
          </cell>
          <cell r="AY34">
            <v>0</v>
          </cell>
          <cell r="AZ34">
            <v>6</v>
          </cell>
          <cell r="BA34">
            <v>5.97</v>
          </cell>
          <cell r="BB34">
            <v>16.97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1</v>
          </cell>
          <cell r="BS34">
            <v>0</v>
          </cell>
          <cell r="BT34">
            <v>1</v>
          </cell>
          <cell r="BU34">
            <v>1</v>
          </cell>
          <cell r="BV34">
            <v>0</v>
          </cell>
          <cell r="BW34">
            <v>1</v>
          </cell>
          <cell r="BX34">
            <v>2</v>
          </cell>
          <cell r="BY34">
            <v>2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8</v>
          </cell>
          <cell r="CE34">
            <v>8</v>
          </cell>
          <cell r="CF34">
            <v>23</v>
          </cell>
          <cell r="CG34">
            <v>31</v>
          </cell>
          <cell r="CH34">
            <v>46</v>
          </cell>
          <cell r="CI34">
            <v>42</v>
          </cell>
          <cell r="CJ34">
            <v>72</v>
          </cell>
          <cell r="CK34">
            <v>48</v>
          </cell>
          <cell r="CL34">
            <v>42</v>
          </cell>
          <cell r="CM34">
            <v>29</v>
          </cell>
          <cell r="CN34">
            <v>44</v>
          </cell>
          <cell r="CO34">
            <v>48</v>
          </cell>
          <cell r="CP34">
            <v>45</v>
          </cell>
          <cell r="CQ34">
            <v>15</v>
          </cell>
          <cell r="CR34">
            <v>9</v>
          </cell>
          <cell r="CS34">
            <v>522.91999999999996</v>
          </cell>
        </row>
        <row r="35">
          <cell r="H35">
            <v>30</v>
          </cell>
          <cell r="I35" t="str">
            <v>SANTO TOMAS DE SAN JUAN DE BAUTISTA</v>
          </cell>
          <cell r="J35">
            <v>3</v>
          </cell>
          <cell r="K35">
            <v>0</v>
          </cell>
          <cell r="L35">
            <v>1</v>
          </cell>
          <cell r="M35">
            <v>0</v>
          </cell>
          <cell r="N35">
            <v>4</v>
          </cell>
          <cell r="O35">
            <v>6</v>
          </cell>
          <cell r="P35">
            <v>1</v>
          </cell>
          <cell r="Q35">
            <v>2</v>
          </cell>
          <cell r="R35">
            <v>0</v>
          </cell>
          <cell r="S35">
            <v>3</v>
          </cell>
          <cell r="T35">
            <v>1</v>
          </cell>
          <cell r="U35">
            <v>2</v>
          </cell>
          <cell r="V35">
            <v>23</v>
          </cell>
          <cell r="W35">
            <v>149</v>
          </cell>
          <cell r="X35">
            <v>192</v>
          </cell>
          <cell r="Y35">
            <v>7</v>
          </cell>
          <cell r="Z35">
            <v>3</v>
          </cell>
          <cell r="AA35">
            <v>14</v>
          </cell>
          <cell r="AB35">
            <v>14</v>
          </cell>
          <cell r="AC35">
            <v>39</v>
          </cell>
          <cell r="AD35">
            <v>38</v>
          </cell>
          <cell r="AE35">
            <v>24</v>
          </cell>
          <cell r="AF35">
            <v>11</v>
          </cell>
          <cell r="AG35">
            <v>16</v>
          </cell>
          <cell r="AH35">
            <v>41</v>
          </cell>
          <cell r="AI35">
            <v>32</v>
          </cell>
          <cell r="AJ35">
            <v>6</v>
          </cell>
          <cell r="AK35">
            <v>245</v>
          </cell>
          <cell r="AL35">
            <v>237.89999999999998</v>
          </cell>
          <cell r="AM35">
            <v>717.9</v>
          </cell>
          <cell r="AN35">
            <v>1</v>
          </cell>
          <cell r="AO35">
            <v>0</v>
          </cell>
          <cell r="AP35">
            <v>3</v>
          </cell>
          <cell r="AQ35">
            <v>0</v>
          </cell>
          <cell r="AR35">
            <v>0</v>
          </cell>
          <cell r="AS35">
            <v>1</v>
          </cell>
          <cell r="AT35">
            <v>0</v>
          </cell>
          <cell r="AU35">
            <v>3</v>
          </cell>
          <cell r="AV35">
            <v>0</v>
          </cell>
          <cell r="AW35">
            <v>1</v>
          </cell>
          <cell r="AX35">
            <v>0</v>
          </cell>
          <cell r="AY35">
            <v>0</v>
          </cell>
          <cell r="AZ35">
            <v>9</v>
          </cell>
          <cell r="BA35">
            <v>9.9499999999999993</v>
          </cell>
          <cell r="BB35">
            <v>26.95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3</v>
          </cell>
          <cell r="BU35">
            <v>1</v>
          </cell>
          <cell r="BV35">
            <v>2</v>
          </cell>
          <cell r="BW35">
            <v>1</v>
          </cell>
          <cell r="BX35">
            <v>0</v>
          </cell>
          <cell r="BY35">
            <v>3</v>
          </cell>
          <cell r="BZ35">
            <v>2</v>
          </cell>
          <cell r="CA35">
            <v>4</v>
          </cell>
          <cell r="CB35">
            <v>6</v>
          </cell>
          <cell r="CC35">
            <v>0</v>
          </cell>
          <cell r="CD35">
            <v>22</v>
          </cell>
          <cell r="CE35">
            <v>14</v>
          </cell>
          <cell r="CF35">
            <v>58</v>
          </cell>
          <cell r="CG35">
            <v>11</v>
          </cell>
          <cell r="CH35">
            <v>3</v>
          </cell>
          <cell r="CI35">
            <v>21</v>
          </cell>
          <cell r="CJ35">
            <v>15</v>
          </cell>
          <cell r="CK35">
            <v>45</v>
          </cell>
          <cell r="CL35">
            <v>46</v>
          </cell>
          <cell r="CM35">
            <v>25</v>
          </cell>
          <cell r="CN35">
            <v>19</v>
          </cell>
          <cell r="CO35">
            <v>18</v>
          </cell>
          <cell r="CP35">
            <v>49</v>
          </cell>
          <cell r="CQ35">
            <v>39</v>
          </cell>
          <cell r="CR35">
            <v>8</v>
          </cell>
          <cell r="CS35">
            <v>410.84999999999997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1</v>
          </cell>
          <cell r="W36">
            <v>56</v>
          </cell>
          <cell r="X36">
            <v>58</v>
          </cell>
          <cell r="Y36">
            <v>0</v>
          </cell>
          <cell r="Z36">
            <v>0</v>
          </cell>
          <cell r="AA36">
            <v>1</v>
          </cell>
          <cell r="AB36">
            <v>4</v>
          </cell>
          <cell r="AC36">
            <v>5</v>
          </cell>
          <cell r="AD36">
            <v>10</v>
          </cell>
          <cell r="AE36">
            <v>0</v>
          </cell>
          <cell r="AF36">
            <v>0</v>
          </cell>
          <cell r="AG36">
            <v>0</v>
          </cell>
          <cell r="AH36">
            <v>9</v>
          </cell>
          <cell r="AI36">
            <v>2</v>
          </cell>
          <cell r="AJ36">
            <v>0</v>
          </cell>
          <cell r="AK36">
            <v>31</v>
          </cell>
          <cell r="AL36">
            <v>39</v>
          </cell>
          <cell r="AM36">
            <v>101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5</v>
          </cell>
          <cell r="BB36">
            <v>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2</v>
          </cell>
          <cell r="CJ36">
            <v>4</v>
          </cell>
          <cell r="CK36">
            <v>5</v>
          </cell>
          <cell r="CL36">
            <v>10</v>
          </cell>
          <cell r="CM36">
            <v>0</v>
          </cell>
          <cell r="CN36">
            <v>0</v>
          </cell>
          <cell r="CO36">
            <v>0</v>
          </cell>
          <cell r="CP36">
            <v>9</v>
          </cell>
          <cell r="CQ36">
            <v>2</v>
          </cell>
          <cell r="CR36">
            <v>0</v>
          </cell>
          <cell r="CS36">
            <v>100</v>
          </cell>
        </row>
        <row r="37">
          <cell r="H37">
            <v>32</v>
          </cell>
          <cell r="I37" t="str">
            <v>QUISTOCOCHA</v>
          </cell>
          <cell r="J37">
            <v>4</v>
          </cell>
          <cell r="K37">
            <v>18</v>
          </cell>
          <cell r="L37">
            <v>17</v>
          </cell>
          <cell r="M37">
            <v>9</v>
          </cell>
          <cell r="N37">
            <v>6</v>
          </cell>
          <cell r="O37">
            <v>11</v>
          </cell>
          <cell r="P37">
            <v>8</v>
          </cell>
          <cell r="Q37">
            <v>1</v>
          </cell>
          <cell r="R37">
            <v>12</v>
          </cell>
          <cell r="S37">
            <v>27</v>
          </cell>
          <cell r="T37">
            <v>6</v>
          </cell>
          <cell r="U37">
            <v>14</v>
          </cell>
          <cell r="V37">
            <v>133</v>
          </cell>
          <cell r="W37">
            <v>130.65</v>
          </cell>
          <cell r="X37">
            <v>374.65</v>
          </cell>
          <cell r="Y37">
            <v>10</v>
          </cell>
          <cell r="Z37">
            <v>7</v>
          </cell>
          <cell r="AA37">
            <v>36</v>
          </cell>
          <cell r="AB37">
            <v>36</v>
          </cell>
          <cell r="AC37">
            <v>20</v>
          </cell>
          <cell r="AD37">
            <v>13</v>
          </cell>
          <cell r="AE37">
            <v>8</v>
          </cell>
          <cell r="AF37">
            <v>5</v>
          </cell>
          <cell r="AG37">
            <v>9</v>
          </cell>
          <cell r="AH37">
            <v>21</v>
          </cell>
          <cell r="AI37">
            <v>7</v>
          </cell>
          <cell r="AJ37">
            <v>19</v>
          </cell>
          <cell r="AK37">
            <v>191</v>
          </cell>
          <cell r="AL37">
            <v>239.85</v>
          </cell>
          <cell r="AM37">
            <v>604.85</v>
          </cell>
          <cell r="AN37">
            <v>0</v>
          </cell>
          <cell r="AO37">
            <v>1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1</v>
          </cell>
          <cell r="AV37">
            <v>2</v>
          </cell>
          <cell r="AW37">
            <v>1</v>
          </cell>
          <cell r="AX37">
            <v>0</v>
          </cell>
          <cell r="AY37">
            <v>0</v>
          </cell>
          <cell r="AZ37">
            <v>6</v>
          </cell>
          <cell r="BA37">
            <v>3.98</v>
          </cell>
          <cell r="BB37">
            <v>14.98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1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</v>
          </cell>
          <cell r="BP37">
            <v>4</v>
          </cell>
          <cell r="BQ37">
            <v>6</v>
          </cell>
          <cell r="BR37">
            <v>5</v>
          </cell>
          <cell r="BS37">
            <v>7</v>
          </cell>
          <cell r="BT37">
            <v>8</v>
          </cell>
          <cell r="BU37">
            <v>4</v>
          </cell>
          <cell r="BV37">
            <v>5</v>
          </cell>
          <cell r="BW37">
            <v>3</v>
          </cell>
          <cell r="BX37">
            <v>6</v>
          </cell>
          <cell r="BY37">
            <v>3</v>
          </cell>
          <cell r="BZ37">
            <v>5</v>
          </cell>
          <cell r="CA37">
            <v>2</v>
          </cell>
          <cell r="CB37">
            <v>2</v>
          </cell>
          <cell r="CC37">
            <v>2</v>
          </cell>
          <cell r="CD37">
            <v>52</v>
          </cell>
          <cell r="CE37">
            <v>68</v>
          </cell>
          <cell r="CF37">
            <v>160</v>
          </cell>
          <cell r="CG37">
            <v>19</v>
          </cell>
          <cell r="CH37">
            <v>33</v>
          </cell>
          <cell r="CI37">
            <v>62</v>
          </cell>
          <cell r="CJ37">
            <v>49</v>
          </cell>
          <cell r="CK37">
            <v>31</v>
          </cell>
          <cell r="CL37">
            <v>27</v>
          </cell>
          <cell r="CM37">
            <v>23</v>
          </cell>
          <cell r="CN37">
            <v>10</v>
          </cell>
          <cell r="CO37">
            <v>28</v>
          </cell>
          <cell r="CP37">
            <v>51</v>
          </cell>
          <cell r="CQ37">
            <v>15</v>
          </cell>
          <cell r="CR37">
            <v>35</v>
          </cell>
          <cell r="CS37">
            <v>446.48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6</v>
          </cell>
          <cell r="K38">
            <v>3</v>
          </cell>
          <cell r="L38">
            <v>10</v>
          </cell>
          <cell r="M38">
            <v>12</v>
          </cell>
          <cell r="N38">
            <v>5</v>
          </cell>
          <cell r="O38">
            <v>2</v>
          </cell>
          <cell r="P38">
            <v>4</v>
          </cell>
          <cell r="Q38">
            <v>5</v>
          </cell>
          <cell r="R38">
            <v>5</v>
          </cell>
          <cell r="S38">
            <v>4</v>
          </cell>
          <cell r="T38">
            <v>5</v>
          </cell>
          <cell r="U38">
            <v>3</v>
          </cell>
          <cell r="V38">
            <v>64</v>
          </cell>
          <cell r="W38">
            <v>35.099999999999994</v>
          </cell>
          <cell r="X38">
            <v>154.1</v>
          </cell>
          <cell r="Y38">
            <v>7</v>
          </cell>
          <cell r="Z38">
            <v>3</v>
          </cell>
          <cell r="AA38">
            <v>5</v>
          </cell>
          <cell r="AB38">
            <v>7</v>
          </cell>
          <cell r="AC38">
            <v>3</v>
          </cell>
          <cell r="AD38">
            <v>4</v>
          </cell>
          <cell r="AE38">
            <v>2</v>
          </cell>
          <cell r="AF38">
            <v>11</v>
          </cell>
          <cell r="AG38">
            <v>10</v>
          </cell>
          <cell r="AH38">
            <v>0</v>
          </cell>
          <cell r="AI38">
            <v>4</v>
          </cell>
          <cell r="AJ38">
            <v>2</v>
          </cell>
          <cell r="AK38">
            <v>58</v>
          </cell>
          <cell r="AL38">
            <v>33.15</v>
          </cell>
          <cell r="AM38">
            <v>139.15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2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2</v>
          </cell>
          <cell r="BU38">
            <v>0</v>
          </cell>
          <cell r="BV38">
            <v>1</v>
          </cell>
          <cell r="BW38">
            <v>0</v>
          </cell>
          <cell r="BX38">
            <v>1</v>
          </cell>
          <cell r="BY38">
            <v>3</v>
          </cell>
          <cell r="BZ38">
            <v>0</v>
          </cell>
          <cell r="CA38">
            <v>0</v>
          </cell>
          <cell r="CB38">
            <v>2</v>
          </cell>
          <cell r="CC38">
            <v>0</v>
          </cell>
          <cell r="CD38">
            <v>9</v>
          </cell>
          <cell r="CE38">
            <v>2</v>
          </cell>
          <cell r="CF38">
            <v>20</v>
          </cell>
          <cell r="CG38">
            <v>13</v>
          </cell>
          <cell r="CH38">
            <v>6</v>
          </cell>
          <cell r="CI38">
            <v>17</v>
          </cell>
          <cell r="CJ38">
            <v>19</v>
          </cell>
          <cell r="CK38">
            <v>9</v>
          </cell>
          <cell r="CL38">
            <v>6</v>
          </cell>
          <cell r="CM38">
            <v>7</v>
          </cell>
          <cell r="CN38">
            <v>19</v>
          </cell>
          <cell r="CO38">
            <v>15</v>
          </cell>
          <cell r="CP38">
            <v>5</v>
          </cell>
          <cell r="CQ38">
            <v>11</v>
          </cell>
          <cell r="CR38">
            <v>5</v>
          </cell>
          <cell r="CS38">
            <v>70.25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1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</v>
          </cell>
          <cell r="W39">
            <v>30</v>
          </cell>
          <cell r="X39">
            <v>34</v>
          </cell>
          <cell r="Y39">
            <v>0</v>
          </cell>
          <cell r="Z39">
            <v>0</v>
          </cell>
          <cell r="AA39">
            <v>0</v>
          </cell>
          <cell r="AB39">
            <v>2</v>
          </cell>
          <cell r="AC39">
            <v>0</v>
          </cell>
          <cell r="AD39">
            <v>3</v>
          </cell>
          <cell r="AE39">
            <v>0</v>
          </cell>
          <cell r="AF39">
            <v>2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7</v>
          </cell>
          <cell r="AL39">
            <v>3.9</v>
          </cell>
          <cell r="AM39">
            <v>17.899999999999999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12</v>
          </cell>
          <cell r="BB39">
            <v>12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3</v>
          </cell>
          <cell r="CK39">
            <v>1</v>
          </cell>
          <cell r="CL39">
            <v>3</v>
          </cell>
          <cell r="CM39">
            <v>0</v>
          </cell>
          <cell r="CN39">
            <v>2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45.9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6</v>
          </cell>
          <cell r="L40">
            <v>2</v>
          </cell>
          <cell r="M40">
            <v>0</v>
          </cell>
          <cell r="N40">
            <v>0</v>
          </cell>
          <cell r="O40">
            <v>4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9</v>
          </cell>
          <cell r="U40">
            <v>5</v>
          </cell>
          <cell r="V40">
            <v>29</v>
          </cell>
          <cell r="W40">
            <v>27.299999999999997</v>
          </cell>
          <cell r="X40">
            <v>77.3</v>
          </cell>
          <cell r="Y40">
            <v>0</v>
          </cell>
          <cell r="Z40">
            <v>6</v>
          </cell>
          <cell r="AA40">
            <v>11</v>
          </cell>
          <cell r="AB40">
            <v>1</v>
          </cell>
          <cell r="AC40">
            <v>2</v>
          </cell>
          <cell r="AD40">
            <v>2</v>
          </cell>
          <cell r="AE40">
            <v>4</v>
          </cell>
          <cell r="AF40">
            <v>0</v>
          </cell>
          <cell r="AG40">
            <v>2</v>
          </cell>
          <cell r="AH40">
            <v>1</v>
          </cell>
          <cell r="AI40">
            <v>13</v>
          </cell>
          <cell r="AJ40">
            <v>16</v>
          </cell>
          <cell r="AK40">
            <v>58</v>
          </cell>
          <cell r="AL40">
            <v>42.9</v>
          </cell>
          <cell r="AM40">
            <v>152.9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15</v>
          </cell>
          <cell r="BB40">
            <v>15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1</v>
          </cell>
          <cell r="CC40">
            <v>0</v>
          </cell>
          <cell r="CD40">
            <v>1</v>
          </cell>
          <cell r="CE40">
            <v>0</v>
          </cell>
          <cell r="CF40">
            <v>2</v>
          </cell>
          <cell r="CG40">
            <v>2</v>
          </cell>
          <cell r="CH40">
            <v>12</v>
          </cell>
          <cell r="CI40">
            <v>13</v>
          </cell>
          <cell r="CJ40">
            <v>1</v>
          </cell>
          <cell r="CK40">
            <v>2</v>
          </cell>
          <cell r="CL40">
            <v>6</v>
          </cell>
          <cell r="CM40">
            <v>4</v>
          </cell>
          <cell r="CN40">
            <v>0</v>
          </cell>
          <cell r="CO40">
            <v>3</v>
          </cell>
          <cell r="CP40">
            <v>1</v>
          </cell>
          <cell r="CQ40">
            <v>23</v>
          </cell>
          <cell r="CR40">
            <v>21</v>
          </cell>
          <cell r="CS40">
            <v>85.199999999999989</v>
          </cell>
        </row>
        <row r="41">
          <cell r="H41">
            <v>36</v>
          </cell>
          <cell r="I41" t="str">
            <v>SAN PABLO DE CUYANA</v>
          </cell>
          <cell r="J41">
            <v>21</v>
          </cell>
          <cell r="K41">
            <v>16</v>
          </cell>
          <cell r="L41">
            <v>3</v>
          </cell>
          <cell r="M41">
            <v>12</v>
          </cell>
          <cell r="N41">
            <v>15</v>
          </cell>
          <cell r="O41">
            <v>6</v>
          </cell>
          <cell r="P41">
            <v>8</v>
          </cell>
          <cell r="Q41">
            <v>9</v>
          </cell>
          <cell r="R41">
            <v>11</v>
          </cell>
          <cell r="S41">
            <v>16</v>
          </cell>
          <cell r="T41">
            <v>12</v>
          </cell>
          <cell r="U41">
            <v>19</v>
          </cell>
          <cell r="V41">
            <v>148</v>
          </cell>
          <cell r="W41">
            <v>146.25</v>
          </cell>
          <cell r="X41">
            <v>405.25</v>
          </cell>
          <cell r="Y41">
            <v>1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2</v>
          </cell>
          <cell r="AF41">
            <v>1</v>
          </cell>
          <cell r="AG41">
            <v>0</v>
          </cell>
          <cell r="AH41">
            <v>4</v>
          </cell>
          <cell r="AI41">
            <v>1</v>
          </cell>
          <cell r="AJ41">
            <v>0</v>
          </cell>
          <cell r="AK41">
            <v>9</v>
          </cell>
          <cell r="AL41">
            <v>1.95</v>
          </cell>
          <cell r="AM41">
            <v>18.95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1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2</v>
          </cell>
          <cell r="BA41">
            <v>1.99</v>
          </cell>
          <cell r="BB41">
            <v>5.99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1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1</v>
          </cell>
          <cell r="CE41">
            <v>0</v>
          </cell>
          <cell r="CF41">
            <v>2</v>
          </cell>
          <cell r="CG41">
            <v>22</v>
          </cell>
          <cell r="CH41">
            <v>16</v>
          </cell>
          <cell r="CI41">
            <v>4</v>
          </cell>
          <cell r="CJ41">
            <v>12</v>
          </cell>
          <cell r="CK41">
            <v>15</v>
          </cell>
          <cell r="CL41">
            <v>6</v>
          </cell>
          <cell r="CM41">
            <v>11</v>
          </cell>
          <cell r="CN41">
            <v>11</v>
          </cell>
          <cell r="CO41">
            <v>11</v>
          </cell>
          <cell r="CP41">
            <v>20</v>
          </cell>
          <cell r="CQ41">
            <v>13</v>
          </cell>
          <cell r="CR41">
            <v>19</v>
          </cell>
          <cell r="CS41">
            <v>150.19</v>
          </cell>
        </row>
        <row r="42">
          <cell r="H42">
            <v>37</v>
          </cell>
          <cell r="I42" t="str">
            <v>TAMSHIYACU</v>
          </cell>
          <cell r="J42">
            <v>17</v>
          </cell>
          <cell r="K42">
            <v>19</v>
          </cell>
          <cell r="L42">
            <v>34</v>
          </cell>
          <cell r="M42">
            <v>31</v>
          </cell>
          <cell r="N42">
            <v>19</v>
          </cell>
          <cell r="O42">
            <v>16</v>
          </cell>
          <cell r="P42">
            <v>12</v>
          </cell>
          <cell r="Q42">
            <v>10</v>
          </cell>
          <cell r="R42">
            <v>19</v>
          </cell>
          <cell r="S42">
            <v>39</v>
          </cell>
          <cell r="T42">
            <v>23</v>
          </cell>
          <cell r="U42">
            <v>14</v>
          </cell>
          <cell r="V42">
            <v>253</v>
          </cell>
          <cell r="W42">
            <v>259.35000000000002</v>
          </cell>
          <cell r="X42">
            <v>729.35</v>
          </cell>
          <cell r="Y42">
            <v>17</v>
          </cell>
          <cell r="Z42">
            <v>15</v>
          </cell>
          <cell r="AA42">
            <v>17</v>
          </cell>
          <cell r="AB42">
            <v>21</v>
          </cell>
          <cell r="AC42">
            <v>18</v>
          </cell>
          <cell r="AD42">
            <v>20</v>
          </cell>
          <cell r="AE42">
            <v>24</v>
          </cell>
          <cell r="AF42">
            <v>12</v>
          </cell>
          <cell r="AG42">
            <v>17</v>
          </cell>
          <cell r="AH42">
            <v>65</v>
          </cell>
          <cell r="AI42">
            <v>53</v>
          </cell>
          <cell r="AJ42">
            <v>22</v>
          </cell>
          <cell r="AK42">
            <v>301</v>
          </cell>
          <cell r="AL42">
            <v>183.3</v>
          </cell>
          <cell r="AM42">
            <v>753.3</v>
          </cell>
          <cell r="AN42">
            <v>0</v>
          </cell>
          <cell r="AO42">
            <v>1</v>
          </cell>
          <cell r="AP42">
            <v>0</v>
          </cell>
          <cell r="AQ42">
            <v>1</v>
          </cell>
          <cell r="AR42">
            <v>0</v>
          </cell>
          <cell r="AS42">
            <v>2</v>
          </cell>
          <cell r="AT42">
            <v>0</v>
          </cell>
          <cell r="AU42">
            <v>0</v>
          </cell>
          <cell r="AV42">
            <v>0</v>
          </cell>
          <cell r="AW42">
            <v>2</v>
          </cell>
          <cell r="AX42">
            <v>0</v>
          </cell>
          <cell r="AY42">
            <v>0</v>
          </cell>
          <cell r="AZ42">
            <v>6</v>
          </cell>
          <cell r="BA42">
            <v>15</v>
          </cell>
          <cell r="BB42">
            <v>26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2</v>
          </cell>
          <cell r="BW42">
            <v>0</v>
          </cell>
          <cell r="BX42">
            <v>1</v>
          </cell>
          <cell r="BY42">
            <v>1</v>
          </cell>
          <cell r="BZ42">
            <v>0</v>
          </cell>
          <cell r="CA42">
            <v>1</v>
          </cell>
          <cell r="CB42">
            <v>0</v>
          </cell>
          <cell r="CC42">
            <v>2</v>
          </cell>
          <cell r="CD42">
            <v>7</v>
          </cell>
          <cell r="CE42">
            <v>4</v>
          </cell>
          <cell r="CF42">
            <v>18</v>
          </cell>
          <cell r="CG42">
            <v>34</v>
          </cell>
          <cell r="CH42">
            <v>35</v>
          </cell>
          <cell r="CI42">
            <v>51</v>
          </cell>
          <cell r="CJ42">
            <v>53</v>
          </cell>
          <cell r="CK42">
            <v>39</v>
          </cell>
          <cell r="CL42">
            <v>38</v>
          </cell>
          <cell r="CM42">
            <v>37</v>
          </cell>
          <cell r="CN42">
            <v>23</v>
          </cell>
          <cell r="CO42">
            <v>36</v>
          </cell>
          <cell r="CP42">
            <v>107</v>
          </cell>
          <cell r="CQ42">
            <v>76</v>
          </cell>
          <cell r="CR42">
            <v>38</v>
          </cell>
          <cell r="CS42">
            <v>461.65000000000003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0</v>
          </cell>
          <cell r="L43">
            <v>0</v>
          </cell>
          <cell r="M43">
            <v>3</v>
          </cell>
          <cell r="N43">
            <v>2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1</v>
          </cell>
          <cell r="V43">
            <v>9</v>
          </cell>
          <cell r="W43">
            <v>259</v>
          </cell>
          <cell r="X43">
            <v>275</v>
          </cell>
          <cell r="Y43">
            <v>2</v>
          </cell>
          <cell r="Z43">
            <v>4</v>
          </cell>
          <cell r="AA43">
            <v>1</v>
          </cell>
          <cell r="AB43">
            <v>0</v>
          </cell>
          <cell r="AC43">
            <v>3</v>
          </cell>
          <cell r="AD43">
            <v>0</v>
          </cell>
          <cell r="AE43">
            <v>0</v>
          </cell>
          <cell r="AF43">
            <v>0</v>
          </cell>
          <cell r="AG43">
            <v>4</v>
          </cell>
          <cell r="AH43">
            <v>0</v>
          </cell>
          <cell r="AI43">
            <v>3</v>
          </cell>
          <cell r="AJ43">
            <v>4</v>
          </cell>
          <cell r="AK43">
            <v>21</v>
          </cell>
          <cell r="AL43">
            <v>19.5</v>
          </cell>
          <cell r="AM43">
            <v>55.5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4</v>
          </cell>
          <cell r="CH43">
            <v>4</v>
          </cell>
          <cell r="CI43">
            <v>1</v>
          </cell>
          <cell r="CJ43">
            <v>3</v>
          </cell>
          <cell r="CK43">
            <v>5</v>
          </cell>
          <cell r="CL43">
            <v>0</v>
          </cell>
          <cell r="CM43">
            <v>0</v>
          </cell>
          <cell r="CN43">
            <v>0</v>
          </cell>
          <cell r="CO43">
            <v>5</v>
          </cell>
          <cell r="CP43">
            <v>0</v>
          </cell>
          <cell r="CQ43">
            <v>3</v>
          </cell>
          <cell r="CR43">
            <v>5</v>
          </cell>
          <cell r="CS43">
            <v>278.5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0</v>
          </cell>
          <cell r="L44">
            <v>2</v>
          </cell>
          <cell r="M44">
            <v>3</v>
          </cell>
          <cell r="N44">
            <v>5</v>
          </cell>
          <cell r="O44">
            <v>0</v>
          </cell>
          <cell r="P44">
            <v>0</v>
          </cell>
          <cell r="Q44">
            <v>0</v>
          </cell>
          <cell r="R44">
            <v>3</v>
          </cell>
          <cell r="S44">
            <v>3</v>
          </cell>
          <cell r="T44">
            <v>6</v>
          </cell>
          <cell r="U44">
            <v>3</v>
          </cell>
          <cell r="V44">
            <v>25</v>
          </cell>
          <cell r="W44">
            <v>50</v>
          </cell>
          <cell r="X44">
            <v>100</v>
          </cell>
          <cell r="Y44">
            <v>1</v>
          </cell>
          <cell r="Z44">
            <v>0</v>
          </cell>
          <cell r="AA44">
            <v>3</v>
          </cell>
          <cell r="AB44">
            <v>2</v>
          </cell>
          <cell r="AC44">
            <v>2</v>
          </cell>
          <cell r="AD44">
            <v>4</v>
          </cell>
          <cell r="AE44">
            <v>3</v>
          </cell>
          <cell r="AF44">
            <v>0</v>
          </cell>
          <cell r="AG44">
            <v>1</v>
          </cell>
          <cell r="AH44">
            <v>1</v>
          </cell>
          <cell r="AI44">
            <v>0</v>
          </cell>
          <cell r="AJ44">
            <v>0</v>
          </cell>
          <cell r="AK44">
            <v>17</v>
          </cell>
          <cell r="AL44">
            <v>25.35</v>
          </cell>
          <cell r="AM44">
            <v>58.35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1</v>
          </cell>
          <cell r="CE44">
            <v>2</v>
          </cell>
          <cell r="CF44">
            <v>4</v>
          </cell>
          <cell r="CG44">
            <v>1</v>
          </cell>
          <cell r="CH44">
            <v>0</v>
          </cell>
          <cell r="CI44">
            <v>6</v>
          </cell>
          <cell r="CJ44">
            <v>5</v>
          </cell>
          <cell r="CK44">
            <v>7</v>
          </cell>
          <cell r="CL44">
            <v>4</v>
          </cell>
          <cell r="CM44">
            <v>3</v>
          </cell>
          <cell r="CN44">
            <v>0</v>
          </cell>
          <cell r="CO44">
            <v>4</v>
          </cell>
          <cell r="CP44">
            <v>4</v>
          </cell>
          <cell r="CQ44">
            <v>6</v>
          </cell>
          <cell r="CR44">
            <v>3</v>
          </cell>
          <cell r="CS44">
            <v>77.349999999999994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2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2</v>
          </cell>
          <cell r="W45">
            <v>78</v>
          </cell>
          <cell r="X45">
            <v>82</v>
          </cell>
          <cell r="Y45">
            <v>6</v>
          </cell>
          <cell r="Z45">
            <v>3</v>
          </cell>
          <cell r="AA45">
            <v>10</v>
          </cell>
          <cell r="AB45">
            <v>6</v>
          </cell>
          <cell r="AC45">
            <v>4</v>
          </cell>
          <cell r="AD45">
            <v>4</v>
          </cell>
          <cell r="AE45">
            <v>1</v>
          </cell>
          <cell r="AF45">
            <v>3</v>
          </cell>
          <cell r="AG45">
            <v>10</v>
          </cell>
          <cell r="AH45">
            <v>2</v>
          </cell>
          <cell r="AI45">
            <v>11</v>
          </cell>
          <cell r="AJ45">
            <v>4</v>
          </cell>
          <cell r="AK45">
            <v>64</v>
          </cell>
          <cell r="AL45">
            <v>64.349999999999994</v>
          </cell>
          <cell r="AM45">
            <v>183.35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1</v>
          </cell>
          <cell r="AY45">
            <v>0</v>
          </cell>
          <cell r="AZ45">
            <v>1</v>
          </cell>
          <cell r="BA45">
            <v>0</v>
          </cell>
          <cell r="BB45">
            <v>2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1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1</v>
          </cell>
          <cell r="CE45">
            <v>2</v>
          </cell>
          <cell r="CF45">
            <v>4</v>
          </cell>
          <cell r="CG45">
            <v>6</v>
          </cell>
          <cell r="CH45">
            <v>3</v>
          </cell>
          <cell r="CI45">
            <v>10</v>
          </cell>
          <cell r="CJ45">
            <v>7</v>
          </cell>
          <cell r="CK45">
            <v>6</v>
          </cell>
          <cell r="CL45">
            <v>4</v>
          </cell>
          <cell r="CM45">
            <v>1</v>
          </cell>
          <cell r="CN45">
            <v>3</v>
          </cell>
          <cell r="CO45">
            <v>10</v>
          </cell>
          <cell r="CP45">
            <v>2</v>
          </cell>
          <cell r="CQ45">
            <v>12</v>
          </cell>
          <cell r="CR45">
            <v>4</v>
          </cell>
          <cell r="CS45">
            <v>144.35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3</v>
          </cell>
          <cell r="L46">
            <v>4</v>
          </cell>
          <cell r="M46">
            <v>3</v>
          </cell>
          <cell r="N46">
            <v>5</v>
          </cell>
          <cell r="O46">
            <v>1</v>
          </cell>
          <cell r="P46">
            <v>8</v>
          </cell>
          <cell r="Q46">
            <v>1</v>
          </cell>
          <cell r="R46">
            <v>1</v>
          </cell>
          <cell r="S46">
            <v>5</v>
          </cell>
          <cell r="T46">
            <v>3</v>
          </cell>
          <cell r="U46">
            <v>9</v>
          </cell>
          <cell r="V46">
            <v>48</v>
          </cell>
          <cell r="W46">
            <v>40.950000000000003</v>
          </cell>
          <cell r="X46">
            <v>128.94999999999999</v>
          </cell>
          <cell r="Y46">
            <v>0</v>
          </cell>
          <cell r="Z46">
            <v>2</v>
          </cell>
          <cell r="AA46">
            <v>0</v>
          </cell>
          <cell r="AB46">
            <v>5</v>
          </cell>
          <cell r="AC46">
            <v>4</v>
          </cell>
          <cell r="AD46">
            <v>2</v>
          </cell>
          <cell r="AE46">
            <v>2</v>
          </cell>
          <cell r="AF46">
            <v>1</v>
          </cell>
          <cell r="AG46">
            <v>2</v>
          </cell>
          <cell r="AH46">
            <v>0</v>
          </cell>
          <cell r="AI46">
            <v>1</v>
          </cell>
          <cell r="AJ46">
            <v>0</v>
          </cell>
          <cell r="AK46">
            <v>19</v>
          </cell>
          <cell r="AL46">
            <v>21.45</v>
          </cell>
          <cell r="AM46">
            <v>57.45</v>
          </cell>
          <cell r="AN46">
            <v>0</v>
          </cell>
          <cell r="AO46">
            <v>2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2</v>
          </cell>
          <cell r="BA46">
            <v>3.98</v>
          </cell>
          <cell r="BB46">
            <v>5.98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5</v>
          </cell>
          <cell r="CH46">
            <v>7</v>
          </cell>
          <cell r="CI46">
            <v>4</v>
          </cell>
          <cell r="CJ46">
            <v>8</v>
          </cell>
          <cell r="CK46">
            <v>9</v>
          </cell>
          <cell r="CL46">
            <v>3</v>
          </cell>
          <cell r="CM46">
            <v>10</v>
          </cell>
          <cell r="CN46">
            <v>2</v>
          </cell>
          <cell r="CO46">
            <v>3</v>
          </cell>
          <cell r="CP46">
            <v>5</v>
          </cell>
          <cell r="CQ46">
            <v>4</v>
          </cell>
          <cell r="CR46">
            <v>9</v>
          </cell>
          <cell r="CS46">
            <v>66.38000000000001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1</v>
          </cell>
          <cell r="V47">
            <v>1</v>
          </cell>
          <cell r="W47">
            <v>50</v>
          </cell>
          <cell r="X47">
            <v>52</v>
          </cell>
          <cell r="Y47">
            <v>0</v>
          </cell>
          <cell r="Z47">
            <v>0</v>
          </cell>
          <cell r="AA47">
            <v>3</v>
          </cell>
          <cell r="AB47">
            <v>0</v>
          </cell>
          <cell r="AC47">
            <v>0</v>
          </cell>
          <cell r="AD47">
            <v>3</v>
          </cell>
          <cell r="AE47">
            <v>0</v>
          </cell>
          <cell r="AF47">
            <v>0</v>
          </cell>
          <cell r="AG47">
            <v>0</v>
          </cell>
          <cell r="AH47">
            <v>1</v>
          </cell>
          <cell r="AI47">
            <v>1</v>
          </cell>
          <cell r="AJ47">
            <v>2</v>
          </cell>
          <cell r="AK47">
            <v>10</v>
          </cell>
          <cell r="AL47">
            <v>11.7</v>
          </cell>
          <cell r="AM47">
            <v>31.7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15</v>
          </cell>
          <cell r="BB47">
            <v>15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3</v>
          </cell>
          <cell r="CJ47">
            <v>0</v>
          </cell>
          <cell r="CK47">
            <v>0</v>
          </cell>
          <cell r="CL47">
            <v>3</v>
          </cell>
          <cell r="CM47">
            <v>0</v>
          </cell>
          <cell r="CN47">
            <v>0</v>
          </cell>
          <cell r="CO47">
            <v>0</v>
          </cell>
          <cell r="CP47">
            <v>1</v>
          </cell>
          <cell r="CQ47">
            <v>1</v>
          </cell>
          <cell r="CR47">
            <v>3</v>
          </cell>
          <cell r="CS47">
            <v>76.7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50</v>
          </cell>
          <cell r="X48">
            <v>50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5</v>
          </cell>
          <cell r="BB48">
            <v>5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55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3</v>
          </cell>
          <cell r="U49">
            <v>0</v>
          </cell>
          <cell r="V49">
            <v>3</v>
          </cell>
          <cell r="W49">
            <v>50</v>
          </cell>
          <cell r="X49">
            <v>56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>
            <v>0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0</v>
          </cell>
          <cell r="AI49">
            <v>19</v>
          </cell>
          <cell r="AJ49">
            <v>0</v>
          </cell>
          <cell r="AK49">
            <v>21</v>
          </cell>
          <cell r="AL49">
            <v>1.95</v>
          </cell>
          <cell r="AM49">
            <v>43.95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1</v>
          </cell>
          <cell r="BB49">
            <v>1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1</v>
          </cell>
          <cell r="CN49">
            <v>0</v>
          </cell>
          <cell r="CO49">
            <v>0</v>
          </cell>
          <cell r="CP49">
            <v>0</v>
          </cell>
          <cell r="CQ49">
            <v>22</v>
          </cell>
          <cell r="CR49">
            <v>0</v>
          </cell>
          <cell r="CS49">
            <v>52.95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1</v>
          </cell>
          <cell r="L50">
            <v>1</v>
          </cell>
          <cell r="M50">
            <v>2</v>
          </cell>
          <cell r="N50">
            <v>0</v>
          </cell>
          <cell r="O50">
            <v>0</v>
          </cell>
          <cell r="P50">
            <v>1</v>
          </cell>
          <cell r="Q50">
            <v>0</v>
          </cell>
          <cell r="R50">
            <v>0</v>
          </cell>
          <cell r="S50">
            <v>0</v>
          </cell>
          <cell r="T50">
            <v>2</v>
          </cell>
          <cell r="U50">
            <v>0</v>
          </cell>
          <cell r="V50">
            <v>7</v>
          </cell>
          <cell r="W50">
            <v>80</v>
          </cell>
          <cell r="X50">
            <v>93</v>
          </cell>
          <cell r="Y50">
            <v>4</v>
          </cell>
          <cell r="Z50">
            <v>0</v>
          </cell>
          <cell r="AA50">
            <v>0</v>
          </cell>
          <cell r="AB50">
            <v>1</v>
          </cell>
          <cell r="AC50">
            <v>1</v>
          </cell>
          <cell r="AD50">
            <v>0</v>
          </cell>
          <cell r="AE50">
            <v>2</v>
          </cell>
          <cell r="AF50">
            <v>1</v>
          </cell>
          <cell r="AG50">
            <v>0</v>
          </cell>
          <cell r="AH50">
            <v>2</v>
          </cell>
          <cell r="AI50">
            <v>1</v>
          </cell>
          <cell r="AJ50">
            <v>2</v>
          </cell>
          <cell r="AK50">
            <v>14</v>
          </cell>
          <cell r="AL50">
            <v>11.7</v>
          </cell>
          <cell r="AM50">
            <v>35.700000000000003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15</v>
          </cell>
          <cell r="BB50">
            <v>15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4</v>
          </cell>
          <cell r="CH50">
            <v>1</v>
          </cell>
          <cell r="CI50">
            <v>1</v>
          </cell>
          <cell r="CJ50">
            <v>3</v>
          </cell>
          <cell r="CK50">
            <v>1</v>
          </cell>
          <cell r="CL50">
            <v>0</v>
          </cell>
          <cell r="CM50">
            <v>3</v>
          </cell>
          <cell r="CN50">
            <v>1</v>
          </cell>
          <cell r="CO50">
            <v>0</v>
          </cell>
          <cell r="CP50">
            <v>2</v>
          </cell>
          <cell r="CQ50">
            <v>3</v>
          </cell>
          <cell r="CR50">
            <v>2</v>
          </cell>
          <cell r="CS50">
            <v>106.7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50</v>
          </cell>
          <cell r="X51">
            <v>50</v>
          </cell>
          <cell r="Y51">
            <v>0</v>
          </cell>
          <cell r="Z51">
            <v>0</v>
          </cell>
          <cell r="AA51">
            <v>1</v>
          </cell>
          <cell r="AB51">
            <v>0</v>
          </cell>
          <cell r="AC51">
            <v>2</v>
          </cell>
          <cell r="AD51">
            <v>1</v>
          </cell>
          <cell r="AE51">
            <v>3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5</v>
          </cell>
          <cell r="AK51">
            <v>12</v>
          </cell>
          <cell r="AL51">
            <v>7.8</v>
          </cell>
          <cell r="AM51">
            <v>31.8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5</v>
          </cell>
          <cell r="BB51">
            <v>5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1</v>
          </cell>
          <cell r="CJ51">
            <v>0</v>
          </cell>
          <cell r="CK51">
            <v>2</v>
          </cell>
          <cell r="CL51">
            <v>1</v>
          </cell>
          <cell r="CM51">
            <v>3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5</v>
          </cell>
          <cell r="CS51">
            <v>62.8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5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</v>
          </cell>
          <cell r="T52">
            <v>0</v>
          </cell>
          <cell r="U52">
            <v>0</v>
          </cell>
          <cell r="V52">
            <v>9</v>
          </cell>
          <cell r="W52">
            <v>50</v>
          </cell>
          <cell r="X52">
            <v>61</v>
          </cell>
          <cell r="Y52">
            <v>1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</v>
          </cell>
          <cell r="AE52">
            <v>0</v>
          </cell>
          <cell r="AF52">
            <v>0</v>
          </cell>
          <cell r="AG52">
            <v>0</v>
          </cell>
          <cell r="AH52">
            <v>1</v>
          </cell>
          <cell r="AI52">
            <v>2</v>
          </cell>
          <cell r="AJ52">
            <v>1</v>
          </cell>
          <cell r="AK52">
            <v>7</v>
          </cell>
          <cell r="AL52">
            <v>5.85</v>
          </cell>
          <cell r="AM52">
            <v>18.850000000000001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5</v>
          </cell>
          <cell r="BB52">
            <v>5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3</v>
          </cell>
          <cell r="CH52">
            <v>5</v>
          </cell>
          <cell r="CI52">
            <v>0</v>
          </cell>
          <cell r="CJ52">
            <v>0</v>
          </cell>
          <cell r="CK52">
            <v>0</v>
          </cell>
          <cell r="CL52">
            <v>2</v>
          </cell>
          <cell r="CM52">
            <v>0</v>
          </cell>
          <cell r="CN52">
            <v>0</v>
          </cell>
          <cell r="CO52">
            <v>0</v>
          </cell>
          <cell r="CP52">
            <v>3</v>
          </cell>
          <cell r="CQ52">
            <v>2</v>
          </cell>
          <cell r="CR52">
            <v>1</v>
          </cell>
          <cell r="CS52">
            <v>60.85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2</v>
          </cell>
          <cell r="L53">
            <v>0</v>
          </cell>
          <cell r="M53">
            <v>0</v>
          </cell>
          <cell r="N53">
            <v>5</v>
          </cell>
          <cell r="O53">
            <v>0</v>
          </cell>
          <cell r="P53">
            <v>5</v>
          </cell>
          <cell r="Q53">
            <v>1</v>
          </cell>
          <cell r="R53">
            <v>0</v>
          </cell>
          <cell r="S53">
            <v>6</v>
          </cell>
          <cell r="T53">
            <v>2</v>
          </cell>
          <cell r="U53">
            <v>0</v>
          </cell>
          <cell r="V53">
            <v>21</v>
          </cell>
          <cell r="W53">
            <v>100</v>
          </cell>
          <cell r="X53">
            <v>140</v>
          </cell>
          <cell r="Y53">
            <v>4</v>
          </cell>
          <cell r="Z53">
            <v>1</v>
          </cell>
          <cell r="AA53">
            <v>4</v>
          </cell>
          <cell r="AB53">
            <v>3</v>
          </cell>
          <cell r="AC53">
            <v>4</v>
          </cell>
          <cell r="AD53">
            <v>3</v>
          </cell>
          <cell r="AE53">
            <v>4</v>
          </cell>
          <cell r="AF53">
            <v>2</v>
          </cell>
          <cell r="AG53">
            <v>4</v>
          </cell>
          <cell r="AH53">
            <v>1</v>
          </cell>
          <cell r="AI53">
            <v>1</v>
          </cell>
          <cell r="AJ53">
            <v>0</v>
          </cell>
          <cell r="AK53">
            <v>31</v>
          </cell>
          <cell r="AL53">
            <v>35.099999999999994</v>
          </cell>
          <cell r="AM53">
            <v>92.1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4</v>
          </cell>
          <cell r="CH53">
            <v>3</v>
          </cell>
          <cell r="CI53">
            <v>4</v>
          </cell>
          <cell r="CJ53">
            <v>3</v>
          </cell>
          <cell r="CK53">
            <v>9</v>
          </cell>
          <cell r="CL53">
            <v>3</v>
          </cell>
          <cell r="CM53">
            <v>9</v>
          </cell>
          <cell r="CN53">
            <v>3</v>
          </cell>
          <cell r="CO53">
            <v>4</v>
          </cell>
          <cell r="CP53">
            <v>7</v>
          </cell>
          <cell r="CQ53">
            <v>3</v>
          </cell>
          <cell r="CR53">
            <v>0</v>
          </cell>
          <cell r="CS53">
            <v>135.1</v>
          </cell>
        </row>
        <row r="54">
          <cell r="H54">
            <v>50</v>
          </cell>
          <cell r="I54" t="str">
            <v>CABO PANTOJA - RÍO AMAZONAS</v>
          </cell>
          <cell r="J54">
            <v>1</v>
          </cell>
          <cell r="K54">
            <v>0</v>
          </cell>
          <cell r="L54">
            <v>1</v>
          </cell>
          <cell r="M54">
            <v>0</v>
          </cell>
          <cell r="N54">
            <v>0</v>
          </cell>
          <cell r="O54">
            <v>1</v>
          </cell>
          <cell r="P54">
            <v>0</v>
          </cell>
          <cell r="Q54">
            <v>1</v>
          </cell>
          <cell r="R54">
            <v>0</v>
          </cell>
          <cell r="S54">
            <v>0</v>
          </cell>
          <cell r="T54">
            <v>1</v>
          </cell>
          <cell r="U54">
            <v>0</v>
          </cell>
          <cell r="V54">
            <v>5</v>
          </cell>
          <cell r="W54">
            <v>60</v>
          </cell>
          <cell r="X54">
            <v>69</v>
          </cell>
          <cell r="Y54">
            <v>9</v>
          </cell>
          <cell r="Z54">
            <v>4</v>
          </cell>
          <cell r="AA54">
            <v>7</v>
          </cell>
          <cell r="AB54">
            <v>3</v>
          </cell>
          <cell r="AC54">
            <v>2</v>
          </cell>
          <cell r="AD54">
            <v>2</v>
          </cell>
          <cell r="AE54">
            <v>6</v>
          </cell>
          <cell r="AF54">
            <v>3</v>
          </cell>
          <cell r="AG54">
            <v>5</v>
          </cell>
          <cell r="AH54">
            <v>0</v>
          </cell>
          <cell r="AI54">
            <v>4</v>
          </cell>
          <cell r="AJ54">
            <v>2</v>
          </cell>
          <cell r="AK54">
            <v>47</v>
          </cell>
          <cell r="AL54">
            <v>60.45</v>
          </cell>
          <cell r="AM54">
            <v>141.44999999999999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10</v>
          </cell>
          <cell r="CH54">
            <v>4</v>
          </cell>
          <cell r="CI54">
            <v>8</v>
          </cell>
          <cell r="CJ54">
            <v>3</v>
          </cell>
          <cell r="CK54">
            <v>2</v>
          </cell>
          <cell r="CL54">
            <v>3</v>
          </cell>
          <cell r="CM54">
            <v>6</v>
          </cell>
          <cell r="CN54">
            <v>4</v>
          </cell>
          <cell r="CO54">
            <v>5</v>
          </cell>
          <cell r="CP54">
            <v>0</v>
          </cell>
          <cell r="CQ54">
            <v>5</v>
          </cell>
          <cell r="CR54">
            <v>2</v>
          </cell>
          <cell r="CS54">
            <v>120.45</v>
          </cell>
        </row>
        <row r="55">
          <cell r="H55">
            <v>51</v>
          </cell>
          <cell r="I55" t="str">
            <v>6 DE OCTUBRE</v>
          </cell>
          <cell r="J55">
            <v>14</v>
          </cell>
          <cell r="K55">
            <v>8</v>
          </cell>
          <cell r="L55">
            <v>16</v>
          </cell>
          <cell r="M55">
            <v>14</v>
          </cell>
          <cell r="N55">
            <v>16</v>
          </cell>
          <cell r="O55">
            <v>10</v>
          </cell>
          <cell r="P55">
            <v>4</v>
          </cell>
          <cell r="Q55">
            <v>8</v>
          </cell>
          <cell r="R55">
            <v>21</v>
          </cell>
          <cell r="S55">
            <v>34</v>
          </cell>
          <cell r="T55">
            <v>32</v>
          </cell>
          <cell r="U55">
            <v>19</v>
          </cell>
          <cell r="V55">
            <v>196</v>
          </cell>
          <cell r="W55">
            <v>152.1</v>
          </cell>
          <cell r="X55">
            <v>522.1</v>
          </cell>
          <cell r="Y55">
            <v>15</v>
          </cell>
          <cell r="Z55">
            <v>19</v>
          </cell>
          <cell r="AA55">
            <v>33</v>
          </cell>
          <cell r="AB55">
            <v>26</v>
          </cell>
          <cell r="AC55">
            <v>28</v>
          </cell>
          <cell r="AD55">
            <v>39</v>
          </cell>
          <cell r="AE55">
            <v>23</v>
          </cell>
          <cell r="AF55">
            <v>15</v>
          </cell>
          <cell r="AG55">
            <v>28</v>
          </cell>
          <cell r="AH55">
            <v>45</v>
          </cell>
          <cell r="AI55">
            <v>44</v>
          </cell>
          <cell r="AJ55">
            <v>25</v>
          </cell>
          <cell r="AK55">
            <v>340</v>
          </cell>
          <cell r="AL55">
            <v>319.79999999999995</v>
          </cell>
          <cell r="AM55">
            <v>965.8</v>
          </cell>
          <cell r="AN55">
            <v>1</v>
          </cell>
          <cell r="AO55">
            <v>0</v>
          </cell>
          <cell r="AP55">
            <v>1</v>
          </cell>
          <cell r="AQ55">
            <v>1</v>
          </cell>
          <cell r="AR55">
            <v>1</v>
          </cell>
          <cell r="AS55">
            <v>1</v>
          </cell>
          <cell r="AT55">
            <v>2</v>
          </cell>
          <cell r="AU55">
            <v>0</v>
          </cell>
          <cell r="AV55">
            <v>0</v>
          </cell>
          <cell r="AW55">
            <v>3</v>
          </cell>
          <cell r="AX55">
            <v>1</v>
          </cell>
          <cell r="AY55">
            <v>0</v>
          </cell>
          <cell r="AZ55">
            <v>11</v>
          </cell>
          <cell r="BA55">
            <v>9.9499999999999993</v>
          </cell>
          <cell r="BB55">
            <v>30.95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2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1</v>
          </cell>
          <cell r="CB55">
            <v>3</v>
          </cell>
          <cell r="CC55">
            <v>2</v>
          </cell>
          <cell r="CD55">
            <v>8</v>
          </cell>
          <cell r="CE55">
            <v>4</v>
          </cell>
          <cell r="CF55">
            <v>20</v>
          </cell>
          <cell r="CG55">
            <v>30</v>
          </cell>
          <cell r="CH55">
            <v>27</v>
          </cell>
          <cell r="CI55">
            <v>50</v>
          </cell>
          <cell r="CJ55">
            <v>41</v>
          </cell>
          <cell r="CK55">
            <v>47</v>
          </cell>
          <cell r="CL55">
            <v>50</v>
          </cell>
          <cell r="CM55">
            <v>29</v>
          </cell>
          <cell r="CN55">
            <v>23</v>
          </cell>
          <cell r="CO55">
            <v>49</v>
          </cell>
          <cell r="CP55">
            <v>83</v>
          </cell>
          <cell r="CQ55">
            <v>80</v>
          </cell>
          <cell r="CR55">
            <v>46</v>
          </cell>
          <cell r="CS55">
            <v>485.84999999999997</v>
          </cell>
        </row>
        <row r="56">
          <cell r="H56">
            <v>52</v>
          </cell>
          <cell r="I56" t="str">
            <v>SOLEDAD DE VILLA BELEN</v>
          </cell>
          <cell r="J56">
            <v>1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2</v>
          </cell>
          <cell r="W56">
            <v>40</v>
          </cell>
          <cell r="X56">
            <v>43</v>
          </cell>
          <cell r="Y56">
            <v>0</v>
          </cell>
          <cell r="Z56">
            <v>3</v>
          </cell>
          <cell r="AA56">
            <v>2</v>
          </cell>
          <cell r="AB56">
            <v>1</v>
          </cell>
          <cell r="AC56">
            <v>1</v>
          </cell>
          <cell r="AD56">
            <v>4</v>
          </cell>
          <cell r="AE56">
            <v>5</v>
          </cell>
          <cell r="AF56">
            <v>1</v>
          </cell>
          <cell r="AG56">
            <v>2</v>
          </cell>
          <cell r="AH56">
            <v>0</v>
          </cell>
          <cell r="AI56">
            <v>1</v>
          </cell>
          <cell r="AJ56">
            <v>1</v>
          </cell>
          <cell r="AK56">
            <v>21</v>
          </cell>
          <cell r="AL56">
            <v>21.45</v>
          </cell>
          <cell r="AM56">
            <v>60.45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</v>
          </cell>
          <cell r="AZ56">
            <v>1</v>
          </cell>
          <cell r="BA56">
            <v>0</v>
          </cell>
          <cell r="BB56">
            <v>2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1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1</v>
          </cell>
          <cell r="CE56">
            <v>2</v>
          </cell>
          <cell r="CF56">
            <v>4</v>
          </cell>
          <cell r="CG56">
            <v>1</v>
          </cell>
          <cell r="CH56">
            <v>3</v>
          </cell>
          <cell r="CI56">
            <v>2</v>
          </cell>
          <cell r="CJ56">
            <v>1</v>
          </cell>
          <cell r="CK56">
            <v>3</v>
          </cell>
          <cell r="CL56">
            <v>4</v>
          </cell>
          <cell r="CM56">
            <v>5</v>
          </cell>
          <cell r="CN56">
            <v>1</v>
          </cell>
          <cell r="CO56">
            <v>2</v>
          </cell>
          <cell r="CP56">
            <v>0</v>
          </cell>
          <cell r="CQ56">
            <v>1</v>
          </cell>
          <cell r="CR56">
            <v>2</v>
          </cell>
          <cell r="CS56">
            <v>63.45</v>
          </cell>
        </row>
        <row r="57">
          <cell r="H57">
            <v>53</v>
          </cell>
          <cell r="I57" t="str">
            <v>ANGAMOS</v>
          </cell>
          <cell r="J57">
            <v>3</v>
          </cell>
          <cell r="K57">
            <v>3</v>
          </cell>
          <cell r="L57">
            <v>8</v>
          </cell>
          <cell r="M57">
            <v>1</v>
          </cell>
          <cell r="N57">
            <v>5</v>
          </cell>
          <cell r="O57">
            <v>2</v>
          </cell>
          <cell r="P57">
            <v>1</v>
          </cell>
          <cell r="Q57">
            <v>5</v>
          </cell>
          <cell r="R57">
            <v>4</v>
          </cell>
          <cell r="S57">
            <v>7</v>
          </cell>
          <cell r="T57">
            <v>5</v>
          </cell>
          <cell r="U57">
            <v>2</v>
          </cell>
          <cell r="V57">
            <v>46</v>
          </cell>
          <cell r="W57">
            <v>39</v>
          </cell>
          <cell r="X57">
            <v>125</v>
          </cell>
          <cell r="Y57">
            <v>28</v>
          </cell>
          <cell r="Z57">
            <v>15</v>
          </cell>
          <cell r="AA57">
            <v>58</v>
          </cell>
          <cell r="AB57">
            <v>47</v>
          </cell>
          <cell r="AC57">
            <v>90</v>
          </cell>
          <cell r="AD57">
            <v>21</v>
          </cell>
          <cell r="AE57">
            <v>39</v>
          </cell>
          <cell r="AF57">
            <v>39</v>
          </cell>
          <cell r="AG57">
            <v>22</v>
          </cell>
          <cell r="AH57">
            <v>64</v>
          </cell>
          <cell r="AI57">
            <v>31</v>
          </cell>
          <cell r="AJ57">
            <v>49</v>
          </cell>
          <cell r="AK57">
            <v>503</v>
          </cell>
          <cell r="AL57">
            <v>471.9</v>
          </cell>
          <cell r="AM57">
            <v>1434.9</v>
          </cell>
          <cell r="AN57">
            <v>0</v>
          </cell>
          <cell r="AO57">
            <v>0</v>
          </cell>
          <cell r="AP57">
            <v>1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</v>
          </cell>
          <cell r="BA57">
            <v>1.99</v>
          </cell>
          <cell r="BB57">
            <v>3.99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1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</v>
          </cell>
          <cell r="BP57">
            <v>0</v>
          </cell>
          <cell r="BQ57">
            <v>2</v>
          </cell>
          <cell r="BR57">
            <v>3</v>
          </cell>
          <cell r="BS57">
            <v>1</v>
          </cell>
          <cell r="BT57">
            <v>7</v>
          </cell>
          <cell r="BU57">
            <v>9</v>
          </cell>
          <cell r="BV57">
            <v>0</v>
          </cell>
          <cell r="BW57">
            <v>1</v>
          </cell>
          <cell r="BX57">
            <v>0</v>
          </cell>
          <cell r="BY57">
            <v>1</v>
          </cell>
          <cell r="BZ57">
            <v>4</v>
          </cell>
          <cell r="CA57">
            <v>4</v>
          </cell>
          <cell r="CB57">
            <v>2</v>
          </cell>
          <cell r="CC57">
            <v>4</v>
          </cell>
          <cell r="CD57">
            <v>36</v>
          </cell>
          <cell r="CE57">
            <v>40</v>
          </cell>
          <cell r="CF57">
            <v>108</v>
          </cell>
          <cell r="CG57">
            <v>34</v>
          </cell>
          <cell r="CH57">
            <v>19</v>
          </cell>
          <cell r="CI57">
            <v>74</v>
          </cell>
          <cell r="CJ57">
            <v>57</v>
          </cell>
          <cell r="CK57">
            <v>95</v>
          </cell>
          <cell r="CL57">
            <v>24</v>
          </cell>
          <cell r="CM57">
            <v>41</v>
          </cell>
          <cell r="CN57">
            <v>45</v>
          </cell>
          <cell r="CO57">
            <v>30</v>
          </cell>
          <cell r="CP57">
            <v>75</v>
          </cell>
          <cell r="CQ57">
            <v>38</v>
          </cell>
          <cell r="CR57">
            <v>55</v>
          </cell>
          <cell r="CS57">
            <v>552.89</v>
          </cell>
        </row>
        <row r="58">
          <cell r="H58">
            <v>54</v>
          </cell>
          <cell r="I58" t="str">
            <v>INDIANA</v>
          </cell>
          <cell r="J58">
            <v>0</v>
          </cell>
          <cell r="K58">
            <v>4</v>
          </cell>
          <cell r="L58">
            <v>2</v>
          </cell>
          <cell r="M58">
            <v>0</v>
          </cell>
          <cell r="N58">
            <v>18</v>
          </cell>
          <cell r="O58">
            <v>8</v>
          </cell>
          <cell r="P58">
            <v>3</v>
          </cell>
          <cell r="Q58">
            <v>12</v>
          </cell>
          <cell r="R58">
            <v>9</v>
          </cell>
          <cell r="S58">
            <v>5</v>
          </cell>
          <cell r="T58">
            <v>12</v>
          </cell>
          <cell r="U58">
            <v>1</v>
          </cell>
          <cell r="V58">
            <v>74</v>
          </cell>
          <cell r="W58">
            <v>62.4</v>
          </cell>
          <cell r="X58">
            <v>206.4</v>
          </cell>
          <cell r="Y58">
            <v>0</v>
          </cell>
          <cell r="Z58">
            <v>2</v>
          </cell>
          <cell r="AA58">
            <v>3</v>
          </cell>
          <cell r="AB58">
            <v>1</v>
          </cell>
          <cell r="AC58">
            <v>11</v>
          </cell>
          <cell r="AD58">
            <v>7</v>
          </cell>
          <cell r="AE58">
            <v>7</v>
          </cell>
          <cell r="AF58">
            <v>7</v>
          </cell>
          <cell r="AG58">
            <v>11</v>
          </cell>
          <cell r="AH58">
            <v>9</v>
          </cell>
          <cell r="AI58">
            <v>9</v>
          </cell>
          <cell r="AJ58">
            <v>7</v>
          </cell>
          <cell r="AK58">
            <v>74</v>
          </cell>
          <cell r="AL58">
            <v>46.8</v>
          </cell>
          <cell r="AM58">
            <v>192.8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1</v>
          </cell>
          <cell r="AU58">
            <v>1</v>
          </cell>
          <cell r="AV58">
            <v>1</v>
          </cell>
          <cell r="AW58">
            <v>1</v>
          </cell>
          <cell r="AX58">
            <v>0</v>
          </cell>
          <cell r="AY58">
            <v>0</v>
          </cell>
          <cell r="AZ58">
            <v>4</v>
          </cell>
          <cell r="BA58">
            <v>0</v>
          </cell>
          <cell r="BB58">
            <v>8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8</v>
          </cell>
          <cell r="BW58">
            <v>3</v>
          </cell>
          <cell r="BX58">
            <v>2</v>
          </cell>
          <cell r="BY58">
            <v>1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14</v>
          </cell>
          <cell r="CE58">
            <v>22</v>
          </cell>
          <cell r="CF58">
            <v>50</v>
          </cell>
          <cell r="CG58">
            <v>0</v>
          </cell>
          <cell r="CH58">
            <v>6</v>
          </cell>
          <cell r="CI58">
            <v>5</v>
          </cell>
          <cell r="CJ58">
            <v>1</v>
          </cell>
          <cell r="CK58">
            <v>37</v>
          </cell>
          <cell r="CL58">
            <v>18</v>
          </cell>
          <cell r="CM58">
            <v>13</v>
          </cell>
          <cell r="CN58">
            <v>21</v>
          </cell>
          <cell r="CO58">
            <v>21</v>
          </cell>
          <cell r="CP58">
            <v>15</v>
          </cell>
          <cell r="CQ58">
            <v>21</v>
          </cell>
          <cell r="CR58">
            <v>8</v>
          </cell>
          <cell r="CS58">
            <v>131.19999999999999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0</v>
          </cell>
          <cell r="M59">
            <v>4</v>
          </cell>
          <cell r="N59">
            <v>4</v>
          </cell>
          <cell r="O59">
            <v>1</v>
          </cell>
          <cell r="P59">
            <v>1</v>
          </cell>
          <cell r="Q59">
            <v>1</v>
          </cell>
          <cell r="R59">
            <v>0</v>
          </cell>
          <cell r="S59">
            <v>2</v>
          </cell>
          <cell r="T59">
            <v>2</v>
          </cell>
          <cell r="U59">
            <v>3</v>
          </cell>
          <cell r="V59">
            <v>19</v>
          </cell>
          <cell r="W59">
            <v>19.5</v>
          </cell>
          <cell r="X59">
            <v>56.5</v>
          </cell>
          <cell r="Y59">
            <v>3</v>
          </cell>
          <cell r="Z59">
            <v>2</v>
          </cell>
          <cell r="AA59">
            <v>6</v>
          </cell>
          <cell r="AB59">
            <v>17</v>
          </cell>
          <cell r="AC59">
            <v>11</v>
          </cell>
          <cell r="AD59">
            <v>7</v>
          </cell>
          <cell r="AE59">
            <v>6</v>
          </cell>
          <cell r="AF59">
            <v>6</v>
          </cell>
          <cell r="AG59">
            <v>9</v>
          </cell>
          <cell r="AH59">
            <v>8</v>
          </cell>
          <cell r="AI59">
            <v>3</v>
          </cell>
          <cell r="AJ59">
            <v>0</v>
          </cell>
          <cell r="AK59">
            <v>78</v>
          </cell>
          <cell r="AL59">
            <v>89.699999999999989</v>
          </cell>
          <cell r="AM59">
            <v>240.7</v>
          </cell>
          <cell r="AN59">
            <v>0</v>
          </cell>
          <cell r="AO59">
            <v>0</v>
          </cell>
          <cell r="AP59">
            <v>1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2</v>
          </cell>
          <cell r="AW59">
            <v>0</v>
          </cell>
          <cell r="AX59">
            <v>0</v>
          </cell>
          <cell r="AY59">
            <v>0</v>
          </cell>
          <cell r="AZ59">
            <v>3</v>
          </cell>
          <cell r="BA59">
            <v>1.99</v>
          </cell>
          <cell r="BB59">
            <v>7.99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4</v>
          </cell>
          <cell r="CH59">
            <v>2</v>
          </cell>
          <cell r="CI59">
            <v>7</v>
          </cell>
          <cell r="CJ59">
            <v>21</v>
          </cell>
          <cell r="CK59">
            <v>15</v>
          </cell>
          <cell r="CL59">
            <v>8</v>
          </cell>
          <cell r="CM59">
            <v>7</v>
          </cell>
          <cell r="CN59">
            <v>7</v>
          </cell>
          <cell r="CO59">
            <v>11</v>
          </cell>
          <cell r="CP59">
            <v>10</v>
          </cell>
          <cell r="CQ59">
            <v>5</v>
          </cell>
          <cell r="CR59">
            <v>3</v>
          </cell>
          <cell r="CS59">
            <v>111.18999999999998</v>
          </cell>
        </row>
        <row r="60">
          <cell r="H60">
            <v>56</v>
          </cell>
          <cell r="I60" t="str">
            <v>SANTA CECILIA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1</v>
          </cell>
          <cell r="O60">
            <v>0</v>
          </cell>
          <cell r="P60">
            <v>2</v>
          </cell>
          <cell r="Q60">
            <v>1</v>
          </cell>
          <cell r="R60">
            <v>0</v>
          </cell>
          <cell r="S60">
            <v>4</v>
          </cell>
          <cell r="T60">
            <v>1</v>
          </cell>
          <cell r="U60">
            <v>3</v>
          </cell>
          <cell r="V60">
            <v>12</v>
          </cell>
          <cell r="W60">
            <v>25</v>
          </cell>
          <cell r="X60">
            <v>49</v>
          </cell>
          <cell r="Y60">
            <v>2</v>
          </cell>
          <cell r="Z60">
            <v>1</v>
          </cell>
          <cell r="AA60">
            <v>9</v>
          </cell>
          <cell r="AB60">
            <v>14</v>
          </cell>
          <cell r="AC60">
            <v>13</v>
          </cell>
          <cell r="AD60">
            <v>6</v>
          </cell>
          <cell r="AE60">
            <v>3</v>
          </cell>
          <cell r="AF60">
            <v>9</v>
          </cell>
          <cell r="AG60">
            <v>1</v>
          </cell>
          <cell r="AH60">
            <v>4</v>
          </cell>
          <cell r="AI60">
            <v>4</v>
          </cell>
          <cell r="AJ60">
            <v>6</v>
          </cell>
          <cell r="AK60">
            <v>72</v>
          </cell>
          <cell r="AL60">
            <v>87.75</v>
          </cell>
          <cell r="AM60">
            <v>228.75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2</v>
          </cell>
          <cell r="CH60">
            <v>1</v>
          </cell>
          <cell r="CI60">
            <v>9</v>
          </cell>
          <cell r="CJ60">
            <v>14</v>
          </cell>
          <cell r="CK60">
            <v>14</v>
          </cell>
          <cell r="CL60">
            <v>6</v>
          </cell>
          <cell r="CM60">
            <v>5</v>
          </cell>
          <cell r="CN60">
            <v>10</v>
          </cell>
          <cell r="CO60">
            <v>1</v>
          </cell>
          <cell r="CP60">
            <v>8</v>
          </cell>
          <cell r="CQ60">
            <v>5</v>
          </cell>
          <cell r="CR60">
            <v>9</v>
          </cell>
          <cell r="CS60">
            <v>112.75</v>
          </cell>
        </row>
        <row r="61">
          <cell r="H61">
            <v>57</v>
          </cell>
          <cell r="I61" t="str">
            <v>YANAYACU BOMBONAJE</v>
          </cell>
          <cell r="J61">
            <v>2</v>
          </cell>
          <cell r="K61">
            <v>0</v>
          </cell>
          <cell r="L61">
            <v>4</v>
          </cell>
          <cell r="M61">
            <v>3</v>
          </cell>
          <cell r="N61">
            <v>2</v>
          </cell>
          <cell r="O61">
            <v>3</v>
          </cell>
          <cell r="P61">
            <v>2</v>
          </cell>
          <cell r="Q61">
            <v>0</v>
          </cell>
          <cell r="R61">
            <v>2</v>
          </cell>
          <cell r="S61">
            <v>9</v>
          </cell>
          <cell r="T61">
            <v>6</v>
          </cell>
          <cell r="U61">
            <v>2</v>
          </cell>
          <cell r="V61">
            <v>35</v>
          </cell>
          <cell r="W61">
            <v>27.299999999999997</v>
          </cell>
          <cell r="X61">
            <v>95.3</v>
          </cell>
          <cell r="Y61">
            <v>9</v>
          </cell>
          <cell r="Z61">
            <v>0</v>
          </cell>
          <cell r="AA61">
            <v>15</v>
          </cell>
          <cell r="AB61">
            <v>9</v>
          </cell>
          <cell r="AC61">
            <v>13</v>
          </cell>
          <cell r="AD61">
            <v>3</v>
          </cell>
          <cell r="AE61">
            <v>5</v>
          </cell>
          <cell r="AF61">
            <v>0</v>
          </cell>
          <cell r="AG61">
            <v>5</v>
          </cell>
          <cell r="AH61">
            <v>9</v>
          </cell>
          <cell r="AI61">
            <v>11</v>
          </cell>
          <cell r="AJ61">
            <v>6</v>
          </cell>
          <cell r="AK61">
            <v>85</v>
          </cell>
          <cell r="AL61">
            <v>99.449999999999989</v>
          </cell>
          <cell r="AM61">
            <v>260.45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11</v>
          </cell>
          <cell r="CH61">
            <v>0</v>
          </cell>
          <cell r="CI61">
            <v>19</v>
          </cell>
          <cell r="CJ61">
            <v>12</v>
          </cell>
          <cell r="CK61">
            <v>15</v>
          </cell>
          <cell r="CL61">
            <v>6</v>
          </cell>
          <cell r="CM61">
            <v>7</v>
          </cell>
          <cell r="CN61">
            <v>0</v>
          </cell>
          <cell r="CO61">
            <v>7</v>
          </cell>
          <cell r="CP61">
            <v>18</v>
          </cell>
          <cell r="CQ61">
            <v>17</v>
          </cell>
          <cell r="CR61">
            <v>8</v>
          </cell>
          <cell r="CS61">
            <v>126.74999999999999</v>
          </cell>
        </row>
        <row r="62">
          <cell r="H62">
            <v>58</v>
          </cell>
          <cell r="I62" t="str">
            <v>VAINILLA</v>
          </cell>
          <cell r="J62">
            <v>6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1</v>
          </cell>
          <cell r="Q62">
            <v>0</v>
          </cell>
          <cell r="R62">
            <v>0</v>
          </cell>
          <cell r="S62">
            <v>1</v>
          </cell>
          <cell r="T62">
            <v>2</v>
          </cell>
          <cell r="U62">
            <v>0</v>
          </cell>
          <cell r="V62">
            <v>10</v>
          </cell>
          <cell r="W62">
            <v>11.7</v>
          </cell>
          <cell r="X62">
            <v>25.7</v>
          </cell>
          <cell r="Y62">
            <v>7</v>
          </cell>
          <cell r="Z62">
            <v>1</v>
          </cell>
          <cell r="AA62">
            <v>8</v>
          </cell>
          <cell r="AB62">
            <v>4</v>
          </cell>
          <cell r="AC62">
            <v>0</v>
          </cell>
          <cell r="AD62">
            <v>0</v>
          </cell>
          <cell r="AE62">
            <v>1</v>
          </cell>
          <cell r="AF62">
            <v>2</v>
          </cell>
          <cell r="AG62">
            <v>1</v>
          </cell>
          <cell r="AH62">
            <v>1</v>
          </cell>
          <cell r="AI62">
            <v>2</v>
          </cell>
          <cell r="AJ62">
            <v>5</v>
          </cell>
          <cell r="AK62">
            <v>32</v>
          </cell>
          <cell r="AL62">
            <v>39</v>
          </cell>
          <cell r="AM62">
            <v>95</v>
          </cell>
          <cell r="AN62">
            <v>1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1</v>
          </cell>
          <cell r="BA62">
            <v>1.99</v>
          </cell>
          <cell r="BB62">
            <v>2.99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14</v>
          </cell>
          <cell r="CH62">
            <v>1</v>
          </cell>
          <cell r="CI62">
            <v>8</v>
          </cell>
          <cell r="CJ62">
            <v>4</v>
          </cell>
          <cell r="CK62">
            <v>0</v>
          </cell>
          <cell r="CL62">
            <v>0</v>
          </cell>
          <cell r="CM62">
            <v>2</v>
          </cell>
          <cell r="CN62">
            <v>2</v>
          </cell>
          <cell r="CO62">
            <v>1</v>
          </cell>
          <cell r="CP62">
            <v>2</v>
          </cell>
          <cell r="CQ62">
            <v>4</v>
          </cell>
          <cell r="CR62">
            <v>5</v>
          </cell>
          <cell r="CS62">
            <v>52.690000000000005</v>
          </cell>
        </row>
        <row r="63">
          <cell r="H63">
            <v>59</v>
          </cell>
          <cell r="I63" t="str">
            <v>SINCHICUY</v>
          </cell>
          <cell r="J63">
            <v>2</v>
          </cell>
          <cell r="K63">
            <v>0</v>
          </cell>
          <cell r="L63">
            <v>2</v>
          </cell>
          <cell r="M63">
            <v>6</v>
          </cell>
          <cell r="N63">
            <v>9</v>
          </cell>
          <cell r="O63">
            <v>9</v>
          </cell>
          <cell r="P63">
            <v>10</v>
          </cell>
          <cell r="Q63">
            <v>7</v>
          </cell>
          <cell r="R63">
            <v>1</v>
          </cell>
          <cell r="S63">
            <v>1</v>
          </cell>
          <cell r="T63">
            <v>2</v>
          </cell>
          <cell r="U63">
            <v>3</v>
          </cell>
          <cell r="V63">
            <v>52</v>
          </cell>
          <cell r="W63">
            <v>68.25</v>
          </cell>
          <cell r="X63">
            <v>170.25</v>
          </cell>
          <cell r="Y63">
            <v>0</v>
          </cell>
          <cell r="Z63">
            <v>0</v>
          </cell>
          <cell r="AA63">
            <v>1</v>
          </cell>
          <cell r="AB63">
            <v>2</v>
          </cell>
          <cell r="AC63">
            <v>1</v>
          </cell>
          <cell r="AD63">
            <v>2</v>
          </cell>
          <cell r="AE63">
            <v>5</v>
          </cell>
          <cell r="AF63">
            <v>1</v>
          </cell>
          <cell r="AG63">
            <v>2</v>
          </cell>
          <cell r="AH63">
            <v>2</v>
          </cell>
          <cell r="AI63">
            <v>6</v>
          </cell>
          <cell r="AJ63">
            <v>1</v>
          </cell>
          <cell r="AK63">
            <v>23</v>
          </cell>
          <cell r="AL63">
            <v>11.7</v>
          </cell>
          <cell r="AM63">
            <v>57.7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1</v>
          </cell>
          <cell r="CC63">
            <v>0</v>
          </cell>
          <cell r="CD63">
            <v>1</v>
          </cell>
          <cell r="CE63">
            <v>0</v>
          </cell>
          <cell r="CF63">
            <v>2</v>
          </cell>
          <cell r="CG63">
            <v>2</v>
          </cell>
          <cell r="CH63">
            <v>0</v>
          </cell>
          <cell r="CI63">
            <v>3</v>
          </cell>
          <cell r="CJ63">
            <v>8</v>
          </cell>
          <cell r="CK63">
            <v>10</v>
          </cell>
          <cell r="CL63">
            <v>11</v>
          </cell>
          <cell r="CM63">
            <v>15</v>
          </cell>
          <cell r="CN63">
            <v>8</v>
          </cell>
          <cell r="CO63">
            <v>3</v>
          </cell>
          <cell r="CP63">
            <v>3</v>
          </cell>
          <cell r="CQ63">
            <v>9</v>
          </cell>
          <cell r="CR63">
            <v>4</v>
          </cell>
          <cell r="CS63">
            <v>79.95</v>
          </cell>
        </row>
        <row r="64">
          <cell r="H64">
            <v>60</v>
          </cell>
          <cell r="I64" t="str">
            <v>FRANCISCO DE ORELLANA</v>
          </cell>
          <cell r="J64">
            <v>4</v>
          </cell>
          <cell r="K64">
            <v>6</v>
          </cell>
          <cell r="L64">
            <v>4</v>
          </cell>
          <cell r="M64">
            <v>1</v>
          </cell>
          <cell r="N64">
            <v>2</v>
          </cell>
          <cell r="O64">
            <v>8</v>
          </cell>
          <cell r="P64">
            <v>7</v>
          </cell>
          <cell r="Q64">
            <v>1</v>
          </cell>
          <cell r="R64">
            <v>2</v>
          </cell>
          <cell r="S64">
            <v>6</v>
          </cell>
          <cell r="T64">
            <v>2</v>
          </cell>
          <cell r="U64">
            <v>4</v>
          </cell>
          <cell r="V64">
            <v>47</v>
          </cell>
          <cell r="W64">
            <v>54.599999999999994</v>
          </cell>
          <cell r="X64">
            <v>138.6</v>
          </cell>
          <cell r="Y64">
            <v>2</v>
          </cell>
          <cell r="Z64">
            <v>3</v>
          </cell>
          <cell r="AA64">
            <v>3</v>
          </cell>
          <cell r="AB64">
            <v>9</v>
          </cell>
          <cell r="AC64">
            <v>5</v>
          </cell>
          <cell r="AD64">
            <v>7</v>
          </cell>
          <cell r="AE64">
            <v>5</v>
          </cell>
          <cell r="AF64">
            <v>0</v>
          </cell>
          <cell r="AG64">
            <v>2</v>
          </cell>
          <cell r="AH64">
            <v>4</v>
          </cell>
          <cell r="AI64">
            <v>4</v>
          </cell>
          <cell r="AJ64">
            <v>3</v>
          </cell>
          <cell r="AK64">
            <v>47</v>
          </cell>
          <cell r="AL64">
            <v>52.65</v>
          </cell>
          <cell r="AM64">
            <v>141.65</v>
          </cell>
          <cell r="AN64">
            <v>1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3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1</v>
          </cell>
          <cell r="AY64">
            <v>0</v>
          </cell>
          <cell r="AZ64">
            <v>5</v>
          </cell>
          <cell r="BA64">
            <v>7.96</v>
          </cell>
          <cell r="BB64">
            <v>16.96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7</v>
          </cell>
          <cell r="CH64">
            <v>9</v>
          </cell>
          <cell r="CI64">
            <v>7</v>
          </cell>
          <cell r="CJ64">
            <v>10</v>
          </cell>
          <cell r="CK64">
            <v>7</v>
          </cell>
          <cell r="CL64">
            <v>18</v>
          </cell>
          <cell r="CM64">
            <v>12</v>
          </cell>
          <cell r="CN64">
            <v>1</v>
          </cell>
          <cell r="CO64">
            <v>4</v>
          </cell>
          <cell r="CP64">
            <v>10</v>
          </cell>
          <cell r="CQ64">
            <v>7</v>
          </cell>
          <cell r="CR64">
            <v>7</v>
          </cell>
          <cell r="CS64">
            <v>115.21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4</v>
          </cell>
          <cell r="L65">
            <v>2</v>
          </cell>
          <cell r="M65">
            <v>1</v>
          </cell>
          <cell r="N65">
            <v>0</v>
          </cell>
          <cell r="O65">
            <v>0</v>
          </cell>
          <cell r="P65">
            <v>1</v>
          </cell>
          <cell r="Q65">
            <v>0</v>
          </cell>
          <cell r="R65">
            <v>0</v>
          </cell>
          <cell r="S65">
            <v>0</v>
          </cell>
          <cell r="T65">
            <v>5</v>
          </cell>
          <cell r="U65">
            <v>2</v>
          </cell>
          <cell r="V65">
            <v>15</v>
          </cell>
          <cell r="W65">
            <v>15.6</v>
          </cell>
          <cell r="X65">
            <v>41.6</v>
          </cell>
          <cell r="Y65">
            <v>6</v>
          </cell>
          <cell r="Z65">
            <v>8</v>
          </cell>
          <cell r="AA65">
            <v>7</v>
          </cell>
          <cell r="AB65">
            <v>5</v>
          </cell>
          <cell r="AC65">
            <v>5</v>
          </cell>
          <cell r="AD65">
            <v>3</v>
          </cell>
          <cell r="AE65">
            <v>3</v>
          </cell>
          <cell r="AF65">
            <v>3</v>
          </cell>
          <cell r="AG65">
            <v>8</v>
          </cell>
          <cell r="AH65">
            <v>6</v>
          </cell>
          <cell r="AI65">
            <v>11</v>
          </cell>
          <cell r="AJ65">
            <v>1</v>
          </cell>
          <cell r="AK65">
            <v>66</v>
          </cell>
          <cell r="AL65">
            <v>72.150000000000006</v>
          </cell>
          <cell r="AM65">
            <v>190.15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6</v>
          </cell>
          <cell r="CH65">
            <v>12</v>
          </cell>
          <cell r="CI65">
            <v>9</v>
          </cell>
          <cell r="CJ65">
            <v>6</v>
          </cell>
          <cell r="CK65">
            <v>5</v>
          </cell>
          <cell r="CL65">
            <v>3</v>
          </cell>
          <cell r="CM65">
            <v>4</v>
          </cell>
          <cell r="CN65">
            <v>3</v>
          </cell>
          <cell r="CO65">
            <v>8</v>
          </cell>
          <cell r="CP65">
            <v>6</v>
          </cell>
          <cell r="CQ65">
            <v>16</v>
          </cell>
          <cell r="CR65">
            <v>3</v>
          </cell>
          <cell r="CS65">
            <v>87.75</v>
          </cell>
        </row>
        <row r="66">
          <cell r="H66">
            <v>62</v>
          </cell>
          <cell r="I66" t="str">
            <v>ORAN</v>
          </cell>
          <cell r="J66">
            <v>14</v>
          </cell>
          <cell r="K66">
            <v>13</v>
          </cell>
          <cell r="L66">
            <v>7</v>
          </cell>
          <cell r="M66">
            <v>16</v>
          </cell>
          <cell r="N66">
            <v>6</v>
          </cell>
          <cell r="O66">
            <v>21</v>
          </cell>
          <cell r="P66">
            <v>11</v>
          </cell>
          <cell r="Q66">
            <v>8</v>
          </cell>
          <cell r="R66">
            <v>17</v>
          </cell>
          <cell r="S66">
            <v>13</v>
          </cell>
          <cell r="T66">
            <v>27</v>
          </cell>
          <cell r="U66">
            <v>16</v>
          </cell>
          <cell r="V66">
            <v>169</v>
          </cell>
          <cell r="W66">
            <v>150.14999999999998</v>
          </cell>
          <cell r="X66">
            <v>461.15</v>
          </cell>
          <cell r="Y66">
            <v>12</v>
          </cell>
          <cell r="Z66">
            <v>5</v>
          </cell>
          <cell r="AA66">
            <v>17</v>
          </cell>
          <cell r="AB66">
            <v>7</v>
          </cell>
          <cell r="AC66">
            <v>2</v>
          </cell>
          <cell r="AD66">
            <v>0</v>
          </cell>
          <cell r="AE66">
            <v>1</v>
          </cell>
          <cell r="AF66">
            <v>0</v>
          </cell>
          <cell r="AG66">
            <v>2</v>
          </cell>
          <cell r="AH66">
            <v>1</v>
          </cell>
          <cell r="AI66">
            <v>0</v>
          </cell>
          <cell r="AJ66">
            <v>4</v>
          </cell>
          <cell r="AK66">
            <v>51</v>
          </cell>
          <cell r="AL66">
            <v>83.85</v>
          </cell>
          <cell r="AM66">
            <v>168.85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1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1</v>
          </cell>
          <cell r="BP66">
            <v>4</v>
          </cell>
          <cell r="BQ66">
            <v>6</v>
          </cell>
          <cell r="BR66">
            <v>0</v>
          </cell>
          <cell r="BS66">
            <v>0</v>
          </cell>
          <cell r="BT66">
            <v>0</v>
          </cell>
          <cell r="BU66">
            <v>2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2</v>
          </cell>
          <cell r="CE66">
            <v>4</v>
          </cell>
          <cell r="CF66">
            <v>8</v>
          </cell>
          <cell r="CG66">
            <v>26</v>
          </cell>
          <cell r="CH66">
            <v>18</v>
          </cell>
          <cell r="CI66">
            <v>24</v>
          </cell>
          <cell r="CJ66">
            <v>26</v>
          </cell>
          <cell r="CK66">
            <v>8</v>
          </cell>
          <cell r="CL66">
            <v>21</v>
          </cell>
          <cell r="CM66">
            <v>12</v>
          </cell>
          <cell r="CN66">
            <v>8</v>
          </cell>
          <cell r="CO66">
            <v>19</v>
          </cell>
          <cell r="CP66">
            <v>14</v>
          </cell>
          <cell r="CQ66">
            <v>27</v>
          </cell>
          <cell r="CR66">
            <v>20</v>
          </cell>
          <cell r="CS66">
            <v>241.99999999999997</v>
          </cell>
        </row>
        <row r="67">
          <cell r="H67">
            <v>63</v>
          </cell>
          <cell r="I67" t="str">
            <v>YANASHI</v>
          </cell>
          <cell r="J67">
            <v>2</v>
          </cell>
          <cell r="K67">
            <v>2</v>
          </cell>
          <cell r="L67">
            <v>3</v>
          </cell>
          <cell r="M67">
            <v>8</v>
          </cell>
          <cell r="N67">
            <v>4</v>
          </cell>
          <cell r="O67">
            <v>2</v>
          </cell>
          <cell r="P67">
            <v>9</v>
          </cell>
          <cell r="Q67">
            <v>2</v>
          </cell>
          <cell r="R67">
            <v>4</v>
          </cell>
          <cell r="S67">
            <v>3</v>
          </cell>
          <cell r="T67">
            <v>2</v>
          </cell>
          <cell r="U67">
            <v>0</v>
          </cell>
          <cell r="V67">
            <v>41</v>
          </cell>
          <cell r="W67">
            <v>40.950000000000003</v>
          </cell>
          <cell r="X67">
            <v>118.95</v>
          </cell>
          <cell r="Y67">
            <v>11</v>
          </cell>
          <cell r="Z67">
            <v>13</v>
          </cell>
          <cell r="AA67">
            <v>12</v>
          </cell>
          <cell r="AB67">
            <v>22</v>
          </cell>
          <cell r="AC67">
            <v>12</v>
          </cell>
          <cell r="AD67">
            <v>7</v>
          </cell>
          <cell r="AE67">
            <v>19</v>
          </cell>
          <cell r="AF67">
            <v>18</v>
          </cell>
          <cell r="AG67">
            <v>24</v>
          </cell>
          <cell r="AH67">
            <v>32</v>
          </cell>
          <cell r="AI67">
            <v>37</v>
          </cell>
          <cell r="AJ67">
            <v>27</v>
          </cell>
          <cell r="AK67">
            <v>234</v>
          </cell>
          <cell r="AL67">
            <v>150.14999999999998</v>
          </cell>
          <cell r="AM67">
            <v>594.15</v>
          </cell>
          <cell r="AN67">
            <v>0</v>
          </cell>
          <cell r="AO67">
            <v>1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1</v>
          </cell>
          <cell r="BA67">
            <v>1.99</v>
          </cell>
          <cell r="BB67">
            <v>2.99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1</v>
          </cell>
          <cell r="BL67">
            <v>0</v>
          </cell>
          <cell r="BM67">
            <v>0</v>
          </cell>
          <cell r="BN67">
            <v>0</v>
          </cell>
          <cell r="BO67">
            <v>1</v>
          </cell>
          <cell r="BP67">
            <v>0</v>
          </cell>
          <cell r="BQ67">
            <v>2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13</v>
          </cell>
          <cell r="CH67">
            <v>16</v>
          </cell>
          <cell r="CI67">
            <v>15</v>
          </cell>
          <cell r="CJ67">
            <v>30</v>
          </cell>
          <cell r="CK67">
            <v>16</v>
          </cell>
          <cell r="CL67">
            <v>9</v>
          </cell>
          <cell r="CM67">
            <v>28</v>
          </cell>
          <cell r="CN67">
            <v>20</v>
          </cell>
          <cell r="CO67">
            <v>29</v>
          </cell>
          <cell r="CP67">
            <v>35</v>
          </cell>
          <cell r="CQ67">
            <v>39</v>
          </cell>
          <cell r="CR67">
            <v>27</v>
          </cell>
          <cell r="CS67">
            <v>193.08999999999997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26</v>
          </cell>
          <cell r="L68">
            <v>51</v>
          </cell>
          <cell r="M68">
            <v>56</v>
          </cell>
          <cell r="N68">
            <v>12</v>
          </cell>
          <cell r="O68">
            <v>19</v>
          </cell>
          <cell r="P68">
            <v>14</v>
          </cell>
          <cell r="Q68">
            <v>13</v>
          </cell>
          <cell r="R68">
            <v>13</v>
          </cell>
          <cell r="S68">
            <v>5</v>
          </cell>
          <cell r="T68">
            <v>18</v>
          </cell>
          <cell r="U68">
            <v>11</v>
          </cell>
          <cell r="V68">
            <v>264</v>
          </cell>
          <cell r="W68">
            <v>358.79999999999995</v>
          </cell>
          <cell r="X68">
            <v>834.8</v>
          </cell>
          <cell r="Y68">
            <v>8</v>
          </cell>
          <cell r="Z68">
            <v>7</v>
          </cell>
          <cell r="AA68">
            <v>23</v>
          </cell>
          <cell r="AB68">
            <v>23</v>
          </cell>
          <cell r="AC68">
            <v>5</v>
          </cell>
          <cell r="AD68">
            <v>8</v>
          </cell>
          <cell r="AE68">
            <v>16</v>
          </cell>
          <cell r="AF68">
            <v>12</v>
          </cell>
          <cell r="AG68">
            <v>9</v>
          </cell>
          <cell r="AH68">
            <v>7</v>
          </cell>
          <cell r="AI68">
            <v>9</v>
          </cell>
          <cell r="AJ68">
            <v>0</v>
          </cell>
          <cell r="AK68">
            <v>127</v>
          </cell>
          <cell r="AL68">
            <v>136.5</v>
          </cell>
          <cell r="AM68">
            <v>375.5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1</v>
          </cell>
          <cell r="AW68">
            <v>0</v>
          </cell>
          <cell r="AX68">
            <v>2</v>
          </cell>
          <cell r="AY68">
            <v>0</v>
          </cell>
          <cell r="AZ68">
            <v>3</v>
          </cell>
          <cell r="BA68">
            <v>0</v>
          </cell>
          <cell r="BB68">
            <v>6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1</v>
          </cell>
          <cell r="BT68">
            <v>5</v>
          </cell>
          <cell r="BU68">
            <v>2</v>
          </cell>
          <cell r="BV68">
            <v>0</v>
          </cell>
          <cell r="BW68">
            <v>2</v>
          </cell>
          <cell r="BX68">
            <v>3</v>
          </cell>
          <cell r="BY68">
            <v>2</v>
          </cell>
          <cell r="BZ68">
            <v>1</v>
          </cell>
          <cell r="CA68">
            <v>4</v>
          </cell>
          <cell r="CB68">
            <v>1</v>
          </cell>
          <cell r="CC68">
            <v>0</v>
          </cell>
          <cell r="CD68">
            <v>21</v>
          </cell>
          <cell r="CE68">
            <v>20</v>
          </cell>
          <cell r="CF68">
            <v>61</v>
          </cell>
          <cell r="CG68">
            <v>34</v>
          </cell>
          <cell r="CH68">
            <v>34</v>
          </cell>
          <cell r="CI68">
            <v>79</v>
          </cell>
          <cell r="CJ68">
            <v>81</v>
          </cell>
          <cell r="CK68">
            <v>17</v>
          </cell>
          <cell r="CL68">
            <v>29</v>
          </cell>
          <cell r="CM68">
            <v>33</v>
          </cell>
          <cell r="CN68">
            <v>27</v>
          </cell>
          <cell r="CO68">
            <v>24</v>
          </cell>
          <cell r="CP68">
            <v>16</v>
          </cell>
          <cell r="CQ68">
            <v>30</v>
          </cell>
          <cell r="CR68">
            <v>11</v>
          </cell>
          <cell r="CS68">
            <v>515.29999999999995</v>
          </cell>
        </row>
        <row r="69">
          <cell r="H69">
            <v>65</v>
          </cell>
          <cell r="I69" t="str">
            <v>TAMANCO</v>
          </cell>
          <cell r="J69">
            <v>4</v>
          </cell>
          <cell r="K69">
            <v>1</v>
          </cell>
          <cell r="L69">
            <v>2</v>
          </cell>
          <cell r="M69">
            <v>3</v>
          </cell>
          <cell r="N69">
            <v>1</v>
          </cell>
          <cell r="O69">
            <v>13</v>
          </cell>
          <cell r="P69">
            <v>2</v>
          </cell>
          <cell r="Q69">
            <v>3</v>
          </cell>
          <cell r="R69">
            <v>2</v>
          </cell>
          <cell r="S69">
            <v>0</v>
          </cell>
          <cell r="T69">
            <v>2</v>
          </cell>
          <cell r="U69">
            <v>1</v>
          </cell>
          <cell r="V69">
            <v>34</v>
          </cell>
          <cell r="W69">
            <v>150</v>
          </cell>
          <cell r="X69">
            <v>213</v>
          </cell>
          <cell r="Y69">
            <v>0</v>
          </cell>
          <cell r="Z69">
            <v>0</v>
          </cell>
          <cell r="AA69">
            <v>0</v>
          </cell>
          <cell r="AB69">
            <v>23</v>
          </cell>
          <cell r="AC69">
            <v>2</v>
          </cell>
          <cell r="AD69">
            <v>6</v>
          </cell>
          <cell r="AE69">
            <v>2</v>
          </cell>
          <cell r="AF69">
            <v>10</v>
          </cell>
          <cell r="AG69">
            <v>5</v>
          </cell>
          <cell r="AH69">
            <v>12</v>
          </cell>
          <cell r="AI69">
            <v>28</v>
          </cell>
          <cell r="AJ69">
            <v>15</v>
          </cell>
          <cell r="AK69">
            <v>103</v>
          </cell>
          <cell r="AL69">
            <v>60.45</v>
          </cell>
          <cell r="AM69">
            <v>266.45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</v>
          </cell>
          <cell r="AS69">
            <v>1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2</v>
          </cell>
          <cell r="BA69">
            <v>3.98</v>
          </cell>
          <cell r="BB69">
            <v>7.98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4</v>
          </cell>
          <cell r="CH69">
            <v>1</v>
          </cell>
          <cell r="CI69">
            <v>2</v>
          </cell>
          <cell r="CJ69">
            <v>26</v>
          </cell>
          <cell r="CK69">
            <v>4</v>
          </cell>
          <cell r="CL69">
            <v>20</v>
          </cell>
          <cell r="CM69">
            <v>4</v>
          </cell>
          <cell r="CN69">
            <v>13</v>
          </cell>
          <cell r="CO69">
            <v>7</v>
          </cell>
          <cell r="CP69">
            <v>12</v>
          </cell>
          <cell r="CQ69">
            <v>30</v>
          </cell>
          <cell r="CR69">
            <v>16</v>
          </cell>
          <cell r="CS69">
            <v>214.42999999999998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1</v>
          </cell>
          <cell r="L70">
            <v>6</v>
          </cell>
          <cell r="M70">
            <v>5</v>
          </cell>
          <cell r="N70">
            <v>4</v>
          </cell>
          <cell r="O70">
            <v>3</v>
          </cell>
          <cell r="P70">
            <v>0</v>
          </cell>
          <cell r="Q70">
            <v>15</v>
          </cell>
          <cell r="R70">
            <v>4</v>
          </cell>
          <cell r="S70">
            <v>1</v>
          </cell>
          <cell r="T70">
            <v>6</v>
          </cell>
          <cell r="U70">
            <v>0</v>
          </cell>
          <cell r="V70">
            <v>50</v>
          </cell>
          <cell r="W70">
            <v>46.8</v>
          </cell>
          <cell r="X70">
            <v>140.80000000000001</v>
          </cell>
          <cell r="Y70">
            <v>19</v>
          </cell>
          <cell r="Z70">
            <v>5</v>
          </cell>
          <cell r="AA70">
            <v>35</v>
          </cell>
          <cell r="AB70">
            <v>48</v>
          </cell>
          <cell r="AC70">
            <v>36</v>
          </cell>
          <cell r="AD70">
            <v>28</v>
          </cell>
          <cell r="AE70">
            <v>32</v>
          </cell>
          <cell r="AF70">
            <v>26</v>
          </cell>
          <cell r="AG70">
            <v>12</v>
          </cell>
          <cell r="AH70">
            <v>12</v>
          </cell>
          <cell r="AI70">
            <v>28</v>
          </cell>
          <cell r="AJ70">
            <v>18</v>
          </cell>
          <cell r="AK70">
            <v>299</v>
          </cell>
          <cell r="AL70">
            <v>327.60000000000002</v>
          </cell>
          <cell r="AM70">
            <v>901.6</v>
          </cell>
          <cell r="AN70">
            <v>6</v>
          </cell>
          <cell r="AO70">
            <v>3</v>
          </cell>
          <cell r="AP70">
            <v>3</v>
          </cell>
          <cell r="AQ70">
            <v>12</v>
          </cell>
          <cell r="AR70">
            <v>7</v>
          </cell>
          <cell r="AS70">
            <v>1</v>
          </cell>
          <cell r="AT70">
            <v>3</v>
          </cell>
          <cell r="AU70">
            <v>1</v>
          </cell>
          <cell r="AV70">
            <v>1</v>
          </cell>
          <cell r="AW70">
            <v>0</v>
          </cell>
          <cell r="AX70">
            <v>4</v>
          </cell>
          <cell r="AY70">
            <v>0</v>
          </cell>
          <cell r="AZ70">
            <v>41</v>
          </cell>
          <cell r="BA70">
            <v>63.68</v>
          </cell>
          <cell r="BB70">
            <v>136.68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4</v>
          </cell>
          <cell r="BS70">
            <v>1</v>
          </cell>
          <cell r="BT70">
            <v>1</v>
          </cell>
          <cell r="BU70">
            <v>0</v>
          </cell>
          <cell r="BV70">
            <v>3</v>
          </cell>
          <cell r="BW70">
            <v>1</v>
          </cell>
          <cell r="BX70">
            <v>2</v>
          </cell>
          <cell r="BY70">
            <v>3</v>
          </cell>
          <cell r="BZ70">
            <v>3</v>
          </cell>
          <cell r="CA70">
            <v>5</v>
          </cell>
          <cell r="CB70">
            <v>6</v>
          </cell>
          <cell r="CC70">
            <v>1</v>
          </cell>
          <cell r="CD70">
            <v>30</v>
          </cell>
          <cell r="CE70">
            <v>20</v>
          </cell>
          <cell r="CF70">
            <v>75</v>
          </cell>
          <cell r="CG70">
            <v>34</v>
          </cell>
          <cell r="CH70">
            <v>10</v>
          </cell>
          <cell r="CI70">
            <v>45</v>
          </cell>
          <cell r="CJ70">
            <v>65</v>
          </cell>
          <cell r="CK70">
            <v>50</v>
          </cell>
          <cell r="CL70">
            <v>33</v>
          </cell>
          <cell r="CM70">
            <v>37</v>
          </cell>
          <cell r="CN70">
            <v>45</v>
          </cell>
          <cell r="CO70">
            <v>20</v>
          </cell>
          <cell r="CP70">
            <v>18</v>
          </cell>
          <cell r="CQ70">
            <v>44</v>
          </cell>
          <cell r="CR70">
            <v>19</v>
          </cell>
          <cell r="CS70">
            <v>458.08000000000004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2</v>
          </cell>
          <cell r="L71">
            <v>4</v>
          </cell>
          <cell r="M71">
            <v>4</v>
          </cell>
          <cell r="N71">
            <v>3</v>
          </cell>
          <cell r="O71">
            <v>0</v>
          </cell>
          <cell r="P71">
            <v>2</v>
          </cell>
          <cell r="Q71">
            <v>2</v>
          </cell>
          <cell r="R71">
            <v>2</v>
          </cell>
          <cell r="S71">
            <v>4</v>
          </cell>
          <cell r="T71">
            <v>6</v>
          </cell>
          <cell r="U71">
            <v>0</v>
          </cell>
          <cell r="V71">
            <v>30</v>
          </cell>
          <cell r="W71">
            <v>27.299999999999997</v>
          </cell>
          <cell r="X71">
            <v>84.3</v>
          </cell>
          <cell r="Y71">
            <v>6</v>
          </cell>
          <cell r="Z71">
            <v>3</v>
          </cell>
          <cell r="AA71">
            <v>2</v>
          </cell>
          <cell r="AB71">
            <v>7</v>
          </cell>
          <cell r="AC71">
            <v>1</v>
          </cell>
          <cell r="AD71">
            <v>1</v>
          </cell>
          <cell r="AE71">
            <v>1</v>
          </cell>
          <cell r="AF71">
            <v>7</v>
          </cell>
          <cell r="AG71">
            <v>3</v>
          </cell>
          <cell r="AH71">
            <v>2</v>
          </cell>
          <cell r="AI71">
            <v>7</v>
          </cell>
          <cell r="AJ71">
            <v>3</v>
          </cell>
          <cell r="AK71">
            <v>43</v>
          </cell>
          <cell r="AL71">
            <v>39</v>
          </cell>
          <cell r="AM71">
            <v>116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7</v>
          </cell>
          <cell r="CH71">
            <v>5</v>
          </cell>
          <cell r="CI71">
            <v>6</v>
          </cell>
          <cell r="CJ71">
            <v>11</v>
          </cell>
          <cell r="CK71">
            <v>4</v>
          </cell>
          <cell r="CL71">
            <v>1</v>
          </cell>
          <cell r="CM71">
            <v>3</v>
          </cell>
          <cell r="CN71">
            <v>9</v>
          </cell>
          <cell r="CO71">
            <v>5</v>
          </cell>
          <cell r="CP71">
            <v>6</v>
          </cell>
          <cell r="CQ71">
            <v>13</v>
          </cell>
          <cell r="CR71">
            <v>3</v>
          </cell>
          <cell r="CS71">
            <v>66.3</v>
          </cell>
        </row>
        <row r="72">
          <cell r="H72">
            <v>68</v>
          </cell>
          <cell r="I72" t="str">
            <v>NEGRO URCO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1</v>
          </cell>
          <cell r="O72">
            <v>2</v>
          </cell>
          <cell r="P72">
            <v>0</v>
          </cell>
          <cell r="Q72">
            <v>0</v>
          </cell>
          <cell r="R72">
            <v>0</v>
          </cell>
          <cell r="S72">
            <v>1</v>
          </cell>
          <cell r="T72">
            <v>6</v>
          </cell>
          <cell r="U72">
            <v>1</v>
          </cell>
          <cell r="V72">
            <v>11</v>
          </cell>
          <cell r="W72">
            <v>60</v>
          </cell>
          <cell r="X72">
            <v>82</v>
          </cell>
          <cell r="Y72">
            <v>1</v>
          </cell>
          <cell r="Z72">
            <v>0</v>
          </cell>
          <cell r="AA72">
            <v>0</v>
          </cell>
          <cell r="AB72">
            <v>32</v>
          </cell>
          <cell r="AC72">
            <v>0</v>
          </cell>
          <cell r="AD72">
            <v>0</v>
          </cell>
          <cell r="AE72">
            <v>1</v>
          </cell>
          <cell r="AF72">
            <v>13</v>
          </cell>
          <cell r="AG72">
            <v>4</v>
          </cell>
          <cell r="AH72">
            <v>2</v>
          </cell>
          <cell r="AI72">
            <v>12</v>
          </cell>
          <cell r="AJ72">
            <v>0</v>
          </cell>
          <cell r="AK72">
            <v>65</v>
          </cell>
          <cell r="AL72">
            <v>64.349999999999994</v>
          </cell>
          <cell r="AM72">
            <v>193.35</v>
          </cell>
          <cell r="AN72">
            <v>0</v>
          </cell>
          <cell r="AO72">
            <v>0</v>
          </cell>
          <cell r="AP72">
            <v>0</v>
          </cell>
          <cell r="AQ72">
            <v>1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</v>
          </cell>
          <cell r="AZ72">
            <v>2</v>
          </cell>
          <cell r="BA72">
            <v>1.99</v>
          </cell>
          <cell r="BB72">
            <v>5.99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1</v>
          </cell>
          <cell r="BS72">
            <v>1</v>
          </cell>
          <cell r="BT72">
            <v>0</v>
          </cell>
          <cell r="BU72">
            <v>1</v>
          </cell>
          <cell r="BV72">
            <v>3</v>
          </cell>
          <cell r="BW72">
            <v>1</v>
          </cell>
          <cell r="BX72">
            <v>2</v>
          </cell>
          <cell r="BY72">
            <v>0</v>
          </cell>
          <cell r="BZ72">
            <v>2</v>
          </cell>
          <cell r="CA72">
            <v>0</v>
          </cell>
          <cell r="CB72">
            <v>0</v>
          </cell>
          <cell r="CC72">
            <v>1</v>
          </cell>
          <cell r="CD72">
            <v>12</v>
          </cell>
          <cell r="CE72">
            <v>14</v>
          </cell>
          <cell r="CF72">
            <v>36</v>
          </cell>
          <cell r="CG72">
            <v>2</v>
          </cell>
          <cell r="CH72">
            <v>1</v>
          </cell>
          <cell r="CI72">
            <v>0</v>
          </cell>
          <cell r="CJ72">
            <v>34</v>
          </cell>
          <cell r="CK72">
            <v>4</v>
          </cell>
          <cell r="CL72">
            <v>3</v>
          </cell>
          <cell r="CM72">
            <v>3</v>
          </cell>
          <cell r="CN72">
            <v>13</v>
          </cell>
          <cell r="CO72">
            <v>6</v>
          </cell>
          <cell r="CP72">
            <v>3</v>
          </cell>
          <cell r="CQ72">
            <v>18</v>
          </cell>
          <cell r="CR72">
            <v>3</v>
          </cell>
          <cell r="CS72">
            <v>140.33999999999997</v>
          </cell>
        </row>
        <row r="73">
          <cell r="H73">
            <v>69</v>
          </cell>
          <cell r="I73" t="str">
            <v>TACSHA CURARAY</v>
          </cell>
          <cell r="J73">
            <v>0</v>
          </cell>
          <cell r="K73">
            <v>0</v>
          </cell>
          <cell r="L73">
            <v>8</v>
          </cell>
          <cell r="M73">
            <v>8</v>
          </cell>
          <cell r="N73">
            <v>9</v>
          </cell>
          <cell r="O73">
            <v>9</v>
          </cell>
          <cell r="P73">
            <v>2</v>
          </cell>
          <cell r="Q73">
            <v>2</v>
          </cell>
          <cell r="R73">
            <v>8</v>
          </cell>
          <cell r="S73">
            <v>5</v>
          </cell>
          <cell r="T73">
            <v>7</v>
          </cell>
          <cell r="U73">
            <v>5</v>
          </cell>
          <cell r="V73">
            <v>63</v>
          </cell>
          <cell r="W73">
            <v>66.3</v>
          </cell>
          <cell r="X73">
            <v>192.3</v>
          </cell>
          <cell r="Y73">
            <v>2</v>
          </cell>
          <cell r="Z73">
            <v>3</v>
          </cell>
          <cell r="AA73">
            <v>3</v>
          </cell>
          <cell r="AB73">
            <v>9</v>
          </cell>
          <cell r="AC73">
            <v>1</v>
          </cell>
          <cell r="AD73">
            <v>16</v>
          </cell>
          <cell r="AE73">
            <v>8</v>
          </cell>
          <cell r="AF73">
            <v>7</v>
          </cell>
          <cell r="AG73">
            <v>2</v>
          </cell>
          <cell r="AH73">
            <v>9</v>
          </cell>
          <cell r="AI73">
            <v>10</v>
          </cell>
          <cell r="AJ73">
            <v>2</v>
          </cell>
          <cell r="AK73">
            <v>72</v>
          </cell>
          <cell r="AL73">
            <v>66.3</v>
          </cell>
          <cell r="AM73">
            <v>205.3</v>
          </cell>
          <cell r="AN73">
            <v>1</v>
          </cell>
          <cell r="AO73">
            <v>1</v>
          </cell>
          <cell r="AP73">
            <v>0</v>
          </cell>
          <cell r="AQ73">
            <v>0</v>
          </cell>
          <cell r="AR73">
            <v>0</v>
          </cell>
          <cell r="AS73">
            <v>1</v>
          </cell>
          <cell r="AT73">
            <v>0</v>
          </cell>
          <cell r="AU73">
            <v>1</v>
          </cell>
          <cell r="AV73">
            <v>0</v>
          </cell>
          <cell r="AW73">
            <v>0</v>
          </cell>
          <cell r="AX73">
            <v>0</v>
          </cell>
          <cell r="AY73">
            <v>1</v>
          </cell>
          <cell r="AZ73">
            <v>5</v>
          </cell>
          <cell r="BA73">
            <v>5.97</v>
          </cell>
          <cell r="BB73">
            <v>13.969999999999999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</v>
          </cell>
          <cell r="BT73">
            <v>1</v>
          </cell>
          <cell r="BU73">
            <v>3</v>
          </cell>
          <cell r="BV73">
            <v>0</v>
          </cell>
          <cell r="BW73">
            <v>1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8</v>
          </cell>
          <cell r="CE73">
            <v>16</v>
          </cell>
          <cell r="CF73">
            <v>29</v>
          </cell>
          <cell r="CG73">
            <v>3</v>
          </cell>
          <cell r="CH73">
            <v>7</v>
          </cell>
          <cell r="CI73">
            <v>12</v>
          </cell>
          <cell r="CJ73">
            <v>20</v>
          </cell>
          <cell r="CK73">
            <v>10</v>
          </cell>
          <cell r="CL73">
            <v>27</v>
          </cell>
          <cell r="CM73">
            <v>10</v>
          </cell>
          <cell r="CN73">
            <v>10</v>
          </cell>
          <cell r="CO73">
            <v>10</v>
          </cell>
          <cell r="CP73">
            <v>14</v>
          </cell>
          <cell r="CQ73">
            <v>17</v>
          </cell>
          <cell r="CR73">
            <v>8</v>
          </cell>
          <cell r="CS73">
            <v>154.57</v>
          </cell>
        </row>
        <row r="74">
          <cell r="H74">
            <v>70</v>
          </cell>
          <cell r="I74" t="str">
            <v>CAMPO SERIO</v>
          </cell>
          <cell r="J74">
            <v>1</v>
          </cell>
          <cell r="K74">
            <v>3</v>
          </cell>
          <cell r="L74">
            <v>6</v>
          </cell>
          <cell r="M74">
            <v>2</v>
          </cell>
          <cell r="N74">
            <v>0</v>
          </cell>
          <cell r="O74">
            <v>3</v>
          </cell>
          <cell r="P74">
            <v>7</v>
          </cell>
          <cell r="Q74">
            <v>21</v>
          </cell>
          <cell r="R74">
            <v>3</v>
          </cell>
          <cell r="S74">
            <v>2</v>
          </cell>
          <cell r="T74">
            <v>3</v>
          </cell>
          <cell r="U74">
            <v>2</v>
          </cell>
          <cell r="V74">
            <v>53</v>
          </cell>
          <cell r="W74">
            <v>29.25</v>
          </cell>
          <cell r="X74">
            <v>131.25</v>
          </cell>
          <cell r="Y74">
            <v>1</v>
          </cell>
          <cell r="Z74">
            <v>1</v>
          </cell>
          <cell r="AA74">
            <v>26</v>
          </cell>
          <cell r="AB74">
            <v>2</v>
          </cell>
          <cell r="AC74">
            <v>4</v>
          </cell>
          <cell r="AD74">
            <v>9</v>
          </cell>
          <cell r="AE74">
            <v>0</v>
          </cell>
          <cell r="AF74">
            <v>10</v>
          </cell>
          <cell r="AG74">
            <v>0</v>
          </cell>
          <cell r="AH74">
            <v>0</v>
          </cell>
          <cell r="AI74">
            <v>1</v>
          </cell>
          <cell r="AJ74">
            <v>1</v>
          </cell>
          <cell r="AK74">
            <v>55</v>
          </cell>
          <cell r="AL74">
            <v>83.85</v>
          </cell>
          <cell r="AM74">
            <v>191.85</v>
          </cell>
          <cell r="AN74">
            <v>0</v>
          </cell>
          <cell r="AO74">
            <v>0</v>
          </cell>
          <cell r="AP74">
            <v>1</v>
          </cell>
          <cell r="AQ74">
            <v>0</v>
          </cell>
          <cell r="AR74">
            <v>0</v>
          </cell>
          <cell r="AS74">
            <v>1</v>
          </cell>
          <cell r="AT74">
            <v>0</v>
          </cell>
          <cell r="AU74">
            <v>2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4</v>
          </cell>
          <cell r="BA74">
            <v>3.98</v>
          </cell>
          <cell r="BB74">
            <v>11.98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1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1</v>
          </cell>
          <cell r="CE74">
            <v>2</v>
          </cell>
          <cell r="CF74">
            <v>4</v>
          </cell>
          <cell r="CG74">
            <v>2</v>
          </cell>
          <cell r="CH74">
            <v>4</v>
          </cell>
          <cell r="CI74">
            <v>34</v>
          </cell>
          <cell r="CJ74">
            <v>4</v>
          </cell>
          <cell r="CK74">
            <v>4</v>
          </cell>
          <cell r="CL74">
            <v>13</v>
          </cell>
          <cell r="CM74">
            <v>7</v>
          </cell>
          <cell r="CN74">
            <v>33</v>
          </cell>
          <cell r="CO74">
            <v>3</v>
          </cell>
          <cell r="CP74">
            <v>2</v>
          </cell>
          <cell r="CQ74">
            <v>4</v>
          </cell>
          <cell r="CR74">
            <v>3</v>
          </cell>
          <cell r="CS74">
            <v>119.08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4</v>
          </cell>
          <cell r="L75">
            <v>4</v>
          </cell>
          <cell r="M75">
            <v>3</v>
          </cell>
          <cell r="N75">
            <v>3</v>
          </cell>
          <cell r="O75">
            <v>2</v>
          </cell>
          <cell r="P75">
            <v>0</v>
          </cell>
          <cell r="Q75">
            <v>2</v>
          </cell>
          <cell r="R75">
            <v>0</v>
          </cell>
          <cell r="S75">
            <v>0</v>
          </cell>
          <cell r="T75">
            <v>1</v>
          </cell>
          <cell r="U75">
            <v>0</v>
          </cell>
          <cell r="V75">
            <v>20</v>
          </cell>
          <cell r="W75">
            <v>33.15</v>
          </cell>
          <cell r="X75">
            <v>68.150000000000006</v>
          </cell>
          <cell r="Y75">
            <v>2</v>
          </cell>
          <cell r="Z75">
            <v>4</v>
          </cell>
          <cell r="AA75">
            <v>26</v>
          </cell>
          <cell r="AB75">
            <v>11</v>
          </cell>
          <cell r="AC75">
            <v>16</v>
          </cell>
          <cell r="AD75">
            <v>7</v>
          </cell>
          <cell r="AE75">
            <v>1</v>
          </cell>
          <cell r="AF75">
            <v>0</v>
          </cell>
          <cell r="AG75">
            <v>0</v>
          </cell>
          <cell r="AH75">
            <v>3</v>
          </cell>
          <cell r="AI75">
            <v>20</v>
          </cell>
          <cell r="AJ75">
            <v>1</v>
          </cell>
          <cell r="AK75">
            <v>91</v>
          </cell>
          <cell r="AL75">
            <v>128.69999999999999</v>
          </cell>
          <cell r="AM75">
            <v>304.7</v>
          </cell>
          <cell r="AN75">
            <v>0</v>
          </cell>
          <cell r="AO75">
            <v>1</v>
          </cell>
          <cell r="AP75">
            <v>0</v>
          </cell>
          <cell r="AQ75">
            <v>0</v>
          </cell>
          <cell r="AR75">
            <v>0</v>
          </cell>
          <cell r="AS75">
            <v>1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2</v>
          </cell>
          <cell r="BA75">
            <v>3.98</v>
          </cell>
          <cell r="BB75">
            <v>6.98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3</v>
          </cell>
          <cell r="BT75">
            <v>3</v>
          </cell>
          <cell r="BU75">
            <v>2</v>
          </cell>
          <cell r="BV75">
            <v>0</v>
          </cell>
          <cell r="BW75">
            <v>5</v>
          </cell>
          <cell r="BX75">
            <v>1</v>
          </cell>
          <cell r="BY75">
            <v>0</v>
          </cell>
          <cell r="BZ75">
            <v>0</v>
          </cell>
          <cell r="CA75">
            <v>0</v>
          </cell>
          <cell r="CB75">
            <v>1</v>
          </cell>
          <cell r="CC75">
            <v>0</v>
          </cell>
          <cell r="CD75">
            <v>15</v>
          </cell>
          <cell r="CE75">
            <v>26</v>
          </cell>
          <cell r="CF75">
            <v>53</v>
          </cell>
          <cell r="CG75">
            <v>3</v>
          </cell>
          <cell r="CH75">
            <v>12</v>
          </cell>
          <cell r="CI75">
            <v>33</v>
          </cell>
          <cell r="CJ75">
            <v>16</v>
          </cell>
          <cell r="CK75">
            <v>19</v>
          </cell>
          <cell r="CL75">
            <v>15</v>
          </cell>
          <cell r="CM75">
            <v>2</v>
          </cell>
          <cell r="CN75">
            <v>2</v>
          </cell>
          <cell r="CO75">
            <v>0</v>
          </cell>
          <cell r="CP75">
            <v>3</v>
          </cell>
          <cell r="CQ75">
            <v>22</v>
          </cell>
          <cell r="CR75">
            <v>1</v>
          </cell>
          <cell r="CS75">
            <v>191.82999999999998</v>
          </cell>
        </row>
        <row r="76">
          <cell r="H76">
            <v>72</v>
          </cell>
          <cell r="I76" t="str">
            <v>TEMPESTAD</v>
          </cell>
          <cell r="J76">
            <v>2</v>
          </cell>
          <cell r="K76">
            <v>0</v>
          </cell>
          <cell r="L76">
            <v>4</v>
          </cell>
          <cell r="M76">
            <v>1</v>
          </cell>
          <cell r="N76">
            <v>12</v>
          </cell>
          <cell r="O76">
            <v>2</v>
          </cell>
          <cell r="P76">
            <v>2</v>
          </cell>
          <cell r="Q76">
            <v>0</v>
          </cell>
          <cell r="R76">
            <v>8</v>
          </cell>
          <cell r="S76">
            <v>6</v>
          </cell>
          <cell r="T76">
            <v>5</v>
          </cell>
          <cell r="U76">
            <v>2</v>
          </cell>
          <cell r="V76">
            <v>44</v>
          </cell>
          <cell r="W76">
            <v>40.950000000000003</v>
          </cell>
          <cell r="X76">
            <v>126.95</v>
          </cell>
          <cell r="Y76">
            <v>2</v>
          </cell>
          <cell r="Z76">
            <v>0</v>
          </cell>
          <cell r="AA76">
            <v>10</v>
          </cell>
          <cell r="AB76">
            <v>6</v>
          </cell>
          <cell r="AC76">
            <v>6</v>
          </cell>
          <cell r="AD76">
            <v>2</v>
          </cell>
          <cell r="AE76">
            <v>0</v>
          </cell>
          <cell r="AF76">
            <v>1</v>
          </cell>
          <cell r="AG76">
            <v>4</v>
          </cell>
          <cell r="AH76">
            <v>21</v>
          </cell>
          <cell r="AI76">
            <v>1</v>
          </cell>
          <cell r="AJ76">
            <v>1</v>
          </cell>
          <cell r="AK76">
            <v>54</v>
          </cell>
          <cell r="AL76">
            <v>50.7</v>
          </cell>
          <cell r="AM76">
            <v>156.69999999999999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4</v>
          </cell>
          <cell r="CH76">
            <v>0</v>
          </cell>
          <cell r="CI76">
            <v>14</v>
          </cell>
          <cell r="CJ76">
            <v>7</v>
          </cell>
          <cell r="CK76">
            <v>18</v>
          </cell>
          <cell r="CL76">
            <v>4</v>
          </cell>
          <cell r="CM76">
            <v>2</v>
          </cell>
          <cell r="CN76">
            <v>1</v>
          </cell>
          <cell r="CO76">
            <v>12</v>
          </cell>
          <cell r="CP76">
            <v>27</v>
          </cell>
          <cell r="CQ76">
            <v>6</v>
          </cell>
          <cell r="CR76">
            <v>3</v>
          </cell>
          <cell r="CS76">
            <v>91.65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1</v>
          </cell>
          <cell r="M77">
            <v>0</v>
          </cell>
          <cell r="N77">
            <v>3</v>
          </cell>
          <cell r="O77">
            <v>4</v>
          </cell>
          <cell r="P77">
            <v>3</v>
          </cell>
          <cell r="Q77">
            <v>2</v>
          </cell>
          <cell r="R77">
            <v>1</v>
          </cell>
          <cell r="S77">
            <v>0</v>
          </cell>
          <cell r="T77">
            <v>1</v>
          </cell>
          <cell r="U77">
            <v>0</v>
          </cell>
          <cell r="V77">
            <v>15</v>
          </cell>
          <cell r="W77">
            <v>13.649999999999999</v>
          </cell>
          <cell r="X77">
            <v>43.65</v>
          </cell>
          <cell r="Y77">
            <v>1</v>
          </cell>
          <cell r="Z77">
            <v>2</v>
          </cell>
          <cell r="AA77">
            <v>5</v>
          </cell>
          <cell r="AB77">
            <v>6</v>
          </cell>
          <cell r="AC77">
            <v>8</v>
          </cell>
          <cell r="AD77">
            <v>6</v>
          </cell>
          <cell r="AE77">
            <v>17</v>
          </cell>
          <cell r="AF77">
            <v>8</v>
          </cell>
          <cell r="AG77">
            <v>19</v>
          </cell>
          <cell r="AH77">
            <v>10</v>
          </cell>
          <cell r="AI77">
            <v>4</v>
          </cell>
          <cell r="AJ77">
            <v>5</v>
          </cell>
          <cell r="AK77">
            <v>91</v>
          </cell>
          <cell r="AL77">
            <v>50.7</v>
          </cell>
          <cell r="AM77">
            <v>229.7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1</v>
          </cell>
          <cell r="AV77">
            <v>0</v>
          </cell>
          <cell r="AW77">
            <v>0</v>
          </cell>
          <cell r="AX77">
            <v>0</v>
          </cell>
          <cell r="AY77">
            <v>3</v>
          </cell>
          <cell r="AZ77">
            <v>5</v>
          </cell>
          <cell r="BA77">
            <v>1.99</v>
          </cell>
          <cell r="BB77">
            <v>11.99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3</v>
          </cell>
          <cell r="BU77">
            <v>4</v>
          </cell>
          <cell r="BV77">
            <v>1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8</v>
          </cell>
          <cell r="CE77">
            <v>16</v>
          </cell>
          <cell r="CF77">
            <v>32</v>
          </cell>
          <cell r="CG77">
            <v>1</v>
          </cell>
          <cell r="CH77">
            <v>2</v>
          </cell>
          <cell r="CI77">
            <v>9</v>
          </cell>
          <cell r="CJ77">
            <v>10</v>
          </cell>
          <cell r="CK77">
            <v>13</v>
          </cell>
          <cell r="CL77">
            <v>10</v>
          </cell>
          <cell r="CM77">
            <v>20</v>
          </cell>
          <cell r="CN77">
            <v>11</v>
          </cell>
          <cell r="CO77">
            <v>20</v>
          </cell>
          <cell r="CP77">
            <v>10</v>
          </cell>
          <cell r="CQ77">
            <v>5</v>
          </cell>
          <cell r="CR77">
            <v>8</v>
          </cell>
          <cell r="CS77">
            <v>82.339999999999989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0</v>
          </cell>
          <cell r="L78">
            <v>0</v>
          </cell>
          <cell r="M78">
            <v>1</v>
          </cell>
          <cell r="N78">
            <v>2</v>
          </cell>
          <cell r="O78">
            <v>1</v>
          </cell>
          <cell r="P78">
            <v>1</v>
          </cell>
          <cell r="Q78">
            <v>2</v>
          </cell>
          <cell r="R78">
            <v>2</v>
          </cell>
          <cell r="S78">
            <v>1</v>
          </cell>
          <cell r="T78">
            <v>1</v>
          </cell>
          <cell r="U78">
            <v>1</v>
          </cell>
          <cell r="V78">
            <v>12</v>
          </cell>
          <cell r="W78">
            <v>150</v>
          </cell>
          <cell r="X78">
            <v>174</v>
          </cell>
          <cell r="Y78">
            <v>4</v>
          </cell>
          <cell r="Z78">
            <v>2</v>
          </cell>
          <cell r="AA78">
            <v>37</v>
          </cell>
          <cell r="AB78">
            <v>9</v>
          </cell>
          <cell r="AC78">
            <v>0</v>
          </cell>
          <cell r="AD78">
            <v>1</v>
          </cell>
          <cell r="AE78">
            <v>1</v>
          </cell>
          <cell r="AF78">
            <v>2</v>
          </cell>
          <cell r="AG78">
            <v>0</v>
          </cell>
          <cell r="AH78">
            <v>1</v>
          </cell>
          <cell r="AI78">
            <v>5</v>
          </cell>
          <cell r="AJ78">
            <v>2</v>
          </cell>
          <cell r="AK78">
            <v>64</v>
          </cell>
          <cell r="AL78">
            <v>103.35</v>
          </cell>
          <cell r="AM78">
            <v>225.35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1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1</v>
          </cell>
          <cell r="CE78">
            <v>2</v>
          </cell>
          <cell r="CF78">
            <v>4</v>
          </cell>
          <cell r="CG78">
            <v>4</v>
          </cell>
          <cell r="CH78">
            <v>2</v>
          </cell>
          <cell r="CI78">
            <v>38</v>
          </cell>
          <cell r="CJ78">
            <v>10</v>
          </cell>
          <cell r="CK78">
            <v>2</v>
          </cell>
          <cell r="CL78">
            <v>2</v>
          </cell>
          <cell r="CM78">
            <v>2</v>
          </cell>
          <cell r="CN78">
            <v>4</v>
          </cell>
          <cell r="CO78">
            <v>2</v>
          </cell>
          <cell r="CP78">
            <v>2</v>
          </cell>
          <cell r="CQ78">
            <v>6</v>
          </cell>
          <cell r="CR78">
            <v>3</v>
          </cell>
          <cell r="CS78">
            <v>255.35</v>
          </cell>
        </row>
        <row r="79">
          <cell r="H79">
            <v>76</v>
          </cell>
          <cell r="I79" t="str">
            <v>SAN ANTONIO DE CACAO</v>
          </cell>
          <cell r="J79">
            <v>11</v>
          </cell>
          <cell r="K79">
            <v>15</v>
          </cell>
          <cell r="L79">
            <v>17</v>
          </cell>
          <cell r="M79">
            <v>21</v>
          </cell>
          <cell r="N79">
            <v>13</v>
          </cell>
          <cell r="O79">
            <v>12</v>
          </cell>
          <cell r="P79">
            <v>5</v>
          </cell>
          <cell r="Q79">
            <v>18</v>
          </cell>
          <cell r="R79">
            <v>9</v>
          </cell>
          <cell r="S79">
            <v>12</v>
          </cell>
          <cell r="T79">
            <v>29</v>
          </cell>
          <cell r="U79">
            <v>26</v>
          </cell>
          <cell r="V79">
            <v>188</v>
          </cell>
          <cell r="W79">
            <v>150.14999999999998</v>
          </cell>
          <cell r="X79">
            <v>500.15</v>
          </cell>
          <cell r="Y79">
            <v>10</v>
          </cell>
          <cell r="Z79">
            <v>8</v>
          </cell>
          <cell r="AA79">
            <v>10</v>
          </cell>
          <cell r="AB79">
            <v>10</v>
          </cell>
          <cell r="AC79">
            <v>13</v>
          </cell>
          <cell r="AD79">
            <v>15</v>
          </cell>
          <cell r="AE79">
            <v>4</v>
          </cell>
          <cell r="AF79">
            <v>12</v>
          </cell>
          <cell r="AG79">
            <v>11</v>
          </cell>
          <cell r="AH79">
            <v>8</v>
          </cell>
          <cell r="AI79">
            <v>9</v>
          </cell>
          <cell r="AJ79">
            <v>17</v>
          </cell>
          <cell r="AK79">
            <v>127</v>
          </cell>
          <cell r="AL79">
            <v>99.449999999999989</v>
          </cell>
          <cell r="AM79">
            <v>335.45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1</v>
          </cell>
          <cell r="AY79">
            <v>0</v>
          </cell>
          <cell r="AZ79">
            <v>1</v>
          </cell>
          <cell r="BA79">
            <v>0</v>
          </cell>
          <cell r="BB79">
            <v>2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21</v>
          </cell>
          <cell r="CH79">
            <v>23</v>
          </cell>
          <cell r="CI79">
            <v>27</v>
          </cell>
          <cell r="CJ79">
            <v>31</v>
          </cell>
          <cell r="CK79">
            <v>26</v>
          </cell>
          <cell r="CL79">
            <v>27</v>
          </cell>
          <cell r="CM79">
            <v>9</v>
          </cell>
          <cell r="CN79">
            <v>30</v>
          </cell>
          <cell r="CO79">
            <v>20</v>
          </cell>
          <cell r="CP79">
            <v>20</v>
          </cell>
          <cell r="CQ79">
            <v>39</v>
          </cell>
          <cell r="CR79">
            <v>43</v>
          </cell>
          <cell r="CS79">
            <v>249.59999999999997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1</v>
          </cell>
          <cell r="L80">
            <v>1</v>
          </cell>
          <cell r="M80">
            <v>1</v>
          </cell>
          <cell r="N80">
            <v>4</v>
          </cell>
          <cell r="O80">
            <v>8</v>
          </cell>
          <cell r="P80">
            <v>6</v>
          </cell>
          <cell r="Q80">
            <v>3</v>
          </cell>
          <cell r="R80">
            <v>4</v>
          </cell>
          <cell r="S80">
            <v>5</v>
          </cell>
          <cell r="T80">
            <v>1</v>
          </cell>
          <cell r="U80">
            <v>3</v>
          </cell>
          <cell r="V80">
            <v>38</v>
          </cell>
          <cell r="W80">
            <v>25.35</v>
          </cell>
          <cell r="X80">
            <v>99.35</v>
          </cell>
          <cell r="Y80">
            <v>25</v>
          </cell>
          <cell r="Z80">
            <v>7</v>
          </cell>
          <cell r="AA80">
            <v>29</v>
          </cell>
          <cell r="AB80">
            <v>21</v>
          </cell>
          <cell r="AC80">
            <v>21</v>
          </cell>
          <cell r="AD80">
            <v>21</v>
          </cell>
          <cell r="AE80">
            <v>29</v>
          </cell>
          <cell r="AF80">
            <v>26</v>
          </cell>
          <cell r="AG80">
            <v>26</v>
          </cell>
          <cell r="AH80">
            <v>16</v>
          </cell>
          <cell r="AI80">
            <v>34</v>
          </cell>
          <cell r="AJ80">
            <v>36</v>
          </cell>
          <cell r="AK80">
            <v>291</v>
          </cell>
          <cell r="AL80">
            <v>232.05</v>
          </cell>
          <cell r="AM80">
            <v>782.05</v>
          </cell>
          <cell r="AN80">
            <v>0</v>
          </cell>
          <cell r="AO80">
            <v>0</v>
          </cell>
          <cell r="AP80">
            <v>0</v>
          </cell>
          <cell r="AQ80">
            <v>3</v>
          </cell>
          <cell r="AR80">
            <v>1</v>
          </cell>
          <cell r="AS80">
            <v>0</v>
          </cell>
          <cell r="AT80">
            <v>2</v>
          </cell>
          <cell r="AU80">
            <v>2</v>
          </cell>
          <cell r="AV80">
            <v>1</v>
          </cell>
          <cell r="AW80">
            <v>2</v>
          </cell>
          <cell r="AX80">
            <v>0</v>
          </cell>
          <cell r="AY80">
            <v>0</v>
          </cell>
          <cell r="AZ80">
            <v>11</v>
          </cell>
          <cell r="BA80">
            <v>7.96</v>
          </cell>
          <cell r="BB80">
            <v>29.96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2</v>
          </cell>
          <cell r="BS80">
            <v>0</v>
          </cell>
          <cell r="BT80">
            <v>1</v>
          </cell>
          <cell r="BU80">
            <v>0</v>
          </cell>
          <cell r="BV80">
            <v>0</v>
          </cell>
          <cell r="BW80">
            <v>0</v>
          </cell>
          <cell r="BX80">
            <v>2</v>
          </cell>
          <cell r="BY80">
            <v>1</v>
          </cell>
          <cell r="BZ80">
            <v>1</v>
          </cell>
          <cell r="CA80">
            <v>0</v>
          </cell>
          <cell r="CB80">
            <v>1</v>
          </cell>
          <cell r="CC80">
            <v>0</v>
          </cell>
          <cell r="CD80">
            <v>8</v>
          </cell>
          <cell r="CE80">
            <v>6</v>
          </cell>
          <cell r="CF80">
            <v>20</v>
          </cell>
          <cell r="CG80">
            <v>28</v>
          </cell>
          <cell r="CH80">
            <v>8</v>
          </cell>
          <cell r="CI80">
            <v>31</v>
          </cell>
          <cell r="CJ80">
            <v>25</v>
          </cell>
          <cell r="CK80">
            <v>26</v>
          </cell>
          <cell r="CL80">
            <v>29</v>
          </cell>
          <cell r="CM80">
            <v>39</v>
          </cell>
          <cell r="CN80">
            <v>32</v>
          </cell>
          <cell r="CO80">
            <v>32</v>
          </cell>
          <cell r="CP80">
            <v>23</v>
          </cell>
          <cell r="CQ80">
            <v>36</v>
          </cell>
          <cell r="CR80">
            <v>39</v>
          </cell>
          <cell r="CS80">
            <v>271.36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1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1</v>
          </cell>
          <cell r="U81">
            <v>0</v>
          </cell>
          <cell r="V81">
            <v>3</v>
          </cell>
          <cell r="W81">
            <v>60</v>
          </cell>
          <cell r="X81">
            <v>65</v>
          </cell>
          <cell r="Y81">
            <v>2</v>
          </cell>
          <cell r="Z81">
            <v>1</v>
          </cell>
          <cell r="AA81">
            <v>7</v>
          </cell>
          <cell r="AB81">
            <v>12</v>
          </cell>
          <cell r="AC81">
            <v>5</v>
          </cell>
          <cell r="AD81">
            <v>5</v>
          </cell>
          <cell r="AE81">
            <v>0</v>
          </cell>
          <cell r="AF81">
            <v>2</v>
          </cell>
          <cell r="AG81">
            <v>0</v>
          </cell>
          <cell r="AH81">
            <v>2</v>
          </cell>
          <cell r="AI81">
            <v>8</v>
          </cell>
          <cell r="AJ81">
            <v>0</v>
          </cell>
          <cell r="AK81">
            <v>44</v>
          </cell>
          <cell r="AL81">
            <v>52.65</v>
          </cell>
          <cell r="AM81">
            <v>137.65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1</v>
          </cell>
          <cell r="CI81">
            <v>8</v>
          </cell>
          <cell r="CJ81">
            <v>12</v>
          </cell>
          <cell r="CK81">
            <v>5</v>
          </cell>
          <cell r="CL81">
            <v>5</v>
          </cell>
          <cell r="CM81">
            <v>0</v>
          </cell>
          <cell r="CN81">
            <v>2</v>
          </cell>
          <cell r="CO81">
            <v>0</v>
          </cell>
          <cell r="CP81">
            <v>2</v>
          </cell>
          <cell r="CQ81">
            <v>9</v>
          </cell>
          <cell r="CR81">
            <v>0</v>
          </cell>
          <cell r="CS81">
            <v>112.65</v>
          </cell>
        </row>
        <row r="82">
          <cell r="H82">
            <v>79</v>
          </cell>
          <cell r="I82" t="str">
            <v>P.S. I-1 HUAPAPA</v>
          </cell>
          <cell r="J82">
            <v>2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2</v>
          </cell>
          <cell r="U82">
            <v>12</v>
          </cell>
          <cell r="V82">
            <v>16</v>
          </cell>
          <cell r="W82">
            <v>60</v>
          </cell>
          <cell r="X82">
            <v>90</v>
          </cell>
          <cell r="Y82">
            <v>12</v>
          </cell>
          <cell r="Z82">
            <v>6</v>
          </cell>
          <cell r="AA82">
            <v>4</v>
          </cell>
          <cell r="AB82">
            <v>19</v>
          </cell>
          <cell r="AC82">
            <v>14</v>
          </cell>
          <cell r="AD82">
            <v>8</v>
          </cell>
          <cell r="AE82">
            <v>20</v>
          </cell>
          <cell r="AF82">
            <v>25</v>
          </cell>
          <cell r="AG82">
            <v>28</v>
          </cell>
          <cell r="AH82">
            <v>20</v>
          </cell>
          <cell r="AI82">
            <v>10</v>
          </cell>
          <cell r="AJ82">
            <v>1</v>
          </cell>
          <cell r="AK82">
            <v>167</v>
          </cell>
          <cell r="AL82">
            <v>120.9</v>
          </cell>
          <cell r="AM82">
            <v>436.9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1</v>
          </cell>
          <cell r="AU82">
            <v>0</v>
          </cell>
          <cell r="AV82">
            <v>0</v>
          </cell>
          <cell r="AW82">
            <v>0</v>
          </cell>
          <cell r="AX82">
            <v>2</v>
          </cell>
          <cell r="AY82">
            <v>1</v>
          </cell>
          <cell r="AZ82">
            <v>4</v>
          </cell>
          <cell r="BA82">
            <v>0</v>
          </cell>
          <cell r="BB82">
            <v>8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2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2</v>
          </cell>
          <cell r="CE82">
            <v>0</v>
          </cell>
          <cell r="CF82">
            <v>4</v>
          </cell>
          <cell r="CG82">
            <v>14</v>
          </cell>
          <cell r="CH82">
            <v>6</v>
          </cell>
          <cell r="CI82">
            <v>4</v>
          </cell>
          <cell r="CJ82">
            <v>19</v>
          </cell>
          <cell r="CK82">
            <v>14</v>
          </cell>
          <cell r="CL82">
            <v>8</v>
          </cell>
          <cell r="CM82">
            <v>21</v>
          </cell>
          <cell r="CN82">
            <v>27</v>
          </cell>
          <cell r="CO82">
            <v>28</v>
          </cell>
          <cell r="CP82">
            <v>20</v>
          </cell>
          <cell r="CQ82">
            <v>14</v>
          </cell>
          <cell r="CR82">
            <v>14</v>
          </cell>
          <cell r="CS82">
            <v>180.9</v>
          </cell>
        </row>
        <row r="83">
          <cell r="H83">
            <v>80</v>
          </cell>
          <cell r="I83" t="str">
            <v>REMANSO</v>
          </cell>
          <cell r="J83">
            <v>5</v>
          </cell>
          <cell r="K83">
            <v>3</v>
          </cell>
          <cell r="L83">
            <v>0</v>
          </cell>
          <cell r="M83">
            <v>2</v>
          </cell>
          <cell r="N83">
            <v>6</v>
          </cell>
          <cell r="O83">
            <v>0</v>
          </cell>
          <cell r="P83">
            <v>1</v>
          </cell>
          <cell r="Q83">
            <v>1</v>
          </cell>
          <cell r="R83">
            <v>0</v>
          </cell>
          <cell r="S83">
            <v>0</v>
          </cell>
          <cell r="T83">
            <v>1</v>
          </cell>
          <cell r="U83">
            <v>0</v>
          </cell>
          <cell r="V83">
            <v>19</v>
          </cell>
          <cell r="W83">
            <v>23.4</v>
          </cell>
          <cell r="X83">
            <v>53.4</v>
          </cell>
          <cell r="Y83">
            <v>6</v>
          </cell>
          <cell r="Z83">
            <v>1</v>
          </cell>
          <cell r="AA83">
            <v>2</v>
          </cell>
          <cell r="AB83">
            <v>8</v>
          </cell>
          <cell r="AC83">
            <v>1</v>
          </cell>
          <cell r="AD83">
            <v>8</v>
          </cell>
          <cell r="AE83">
            <v>10</v>
          </cell>
          <cell r="AF83">
            <v>5</v>
          </cell>
          <cell r="AG83">
            <v>0</v>
          </cell>
          <cell r="AH83">
            <v>12</v>
          </cell>
          <cell r="AI83">
            <v>10</v>
          </cell>
          <cell r="AJ83">
            <v>3</v>
          </cell>
          <cell r="AK83">
            <v>66</v>
          </cell>
          <cell r="AL83">
            <v>21.45</v>
          </cell>
          <cell r="AM83">
            <v>146.44999999999999</v>
          </cell>
          <cell r="AN83">
            <v>0</v>
          </cell>
          <cell r="AO83">
            <v>0</v>
          </cell>
          <cell r="AP83">
            <v>0</v>
          </cell>
          <cell r="AQ83">
            <v>1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1</v>
          </cell>
          <cell r="BA83">
            <v>1.99</v>
          </cell>
          <cell r="BB83">
            <v>3.99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1</v>
          </cell>
          <cell r="CE83">
            <v>2</v>
          </cell>
          <cell r="CF83">
            <v>3</v>
          </cell>
          <cell r="CG83">
            <v>12</v>
          </cell>
          <cell r="CH83">
            <v>4</v>
          </cell>
          <cell r="CI83">
            <v>2</v>
          </cell>
          <cell r="CJ83">
            <v>11</v>
          </cell>
          <cell r="CK83">
            <v>7</v>
          </cell>
          <cell r="CL83">
            <v>8</v>
          </cell>
          <cell r="CM83">
            <v>11</v>
          </cell>
          <cell r="CN83">
            <v>6</v>
          </cell>
          <cell r="CO83">
            <v>0</v>
          </cell>
          <cell r="CP83">
            <v>12</v>
          </cell>
          <cell r="CQ83">
            <v>11</v>
          </cell>
          <cell r="CR83">
            <v>3</v>
          </cell>
          <cell r="CS83">
            <v>48.839999999999996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18</v>
          </cell>
          <cell r="X84">
            <v>18</v>
          </cell>
          <cell r="Y84">
            <v>0</v>
          </cell>
          <cell r="Z84">
            <v>0</v>
          </cell>
          <cell r="AA84">
            <v>0</v>
          </cell>
          <cell r="AB84">
            <v>4</v>
          </cell>
          <cell r="AC84">
            <v>1</v>
          </cell>
          <cell r="AD84">
            <v>3</v>
          </cell>
          <cell r="AE84">
            <v>0</v>
          </cell>
          <cell r="AF84">
            <v>1</v>
          </cell>
          <cell r="AG84">
            <v>3</v>
          </cell>
          <cell r="AH84">
            <v>0</v>
          </cell>
          <cell r="AI84">
            <v>1</v>
          </cell>
          <cell r="AJ84">
            <v>0</v>
          </cell>
          <cell r="AK84">
            <v>13</v>
          </cell>
          <cell r="AL84">
            <v>11.7</v>
          </cell>
          <cell r="AM84">
            <v>37.700000000000003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4</v>
          </cell>
          <cell r="CK84">
            <v>1</v>
          </cell>
          <cell r="CL84">
            <v>3</v>
          </cell>
          <cell r="CM84">
            <v>0</v>
          </cell>
          <cell r="CN84">
            <v>1</v>
          </cell>
          <cell r="CO84">
            <v>3</v>
          </cell>
          <cell r="CP84">
            <v>0</v>
          </cell>
          <cell r="CQ84">
            <v>1</v>
          </cell>
          <cell r="CR84">
            <v>0</v>
          </cell>
          <cell r="CS84">
            <v>29.7</v>
          </cell>
        </row>
        <row r="85">
          <cell r="H85">
            <v>82</v>
          </cell>
          <cell r="I85" t="str">
            <v>LA FLORIDA</v>
          </cell>
          <cell r="J85">
            <v>1</v>
          </cell>
          <cell r="K85">
            <v>0</v>
          </cell>
          <cell r="L85">
            <v>0</v>
          </cell>
          <cell r="M85">
            <v>1</v>
          </cell>
          <cell r="N85">
            <v>0</v>
          </cell>
          <cell r="O85">
            <v>0</v>
          </cell>
          <cell r="P85">
            <v>1</v>
          </cell>
          <cell r="Q85">
            <v>1</v>
          </cell>
          <cell r="R85">
            <v>0</v>
          </cell>
          <cell r="S85">
            <v>1</v>
          </cell>
          <cell r="T85">
            <v>0</v>
          </cell>
          <cell r="U85">
            <v>0</v>
          </cell>
          <cell r="V85">
            <v>5</v>
          </cell>
          <cell r="W85">
            <v>56</v>
          </cell>
          <cell r="X85">
            <v>65</v>
          </cell>
          <cell r="Y85">
            <v>6</v>
          </cell>
          <cell r="Z85">
            <v>0</v>
          </cell>
          <cell r="AA85">
            <v>0</v>
          </cell>
          <cell r="AB85">
            <v>1</v>
          </cell>
          <cell r="AC85">
            <v>0</v>
          </cell>
          <cell r="AD85">
            <v>4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3</v>
          </cell>
          <cell r="AJ85">
            <v>2</v>
          </cell>
          <cell r="AK85">
            <v>16</v>
          </cell>
          <cell r="AL85">
            <v>13.649999999999999</v>
          </cell>
          <cell r="AM85">
            <v>39.65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1</v>
          </cell>
          <cell r="AY85">
            <v>0</v>
          </cell>
          <cell r="AZ85">
            <v>1</v>
          </cell>
          <cell r="BA85">
            <v>0</v>
          </cell>
          <cell r="BB85">
            <v>2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7</v>
          </cell>
          <cell r="CH85">
            <v>0</v>
          </cell>
          <cell r="CI85">
            <v>0</v>
          </cell>
          <cell r="CJ85">
            <v>2</v>
          </cell>
          <cell r="CK85">
            <v>0</v>
          </cell>
          <cell r="CL85">
            <v>4</v>
          </cell>
          <cell r="CM85">
            <v>1</v>
          </cell>
          <cell r="CN85">
            <v>1</v>
          </cell>
          <cell r="CO85">
            <v>0</v>
          </cell>
          <cell r="CP85">
            <v>1</v>
          </cell>
          <cell r="CQ85">
            <v>4</v>
          </cell>
          <cell r="CR85">
            <v>2</v>
          </cell>
          <cell r="CS85">
            <v>69.650000000000006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10</v>
          </cell>
          <cell r="X86">
            <v>10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1</v>
          </cell>
          <cell r="AJ86">
            <v>0</v>
          </cell>
          <cell r="AK86">
            <v>1</v>
          </cell>
          <cell r="AL86">
            <v>0</v>
          </cell>
          <cell r="AM86">
            <v>2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1</v>
          </cell>
          <cell r="CR86">
            <v>0</v>
          </cell>
          <cell r="CS86">
            <v>10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7</v>
          </cell>
          <cell r="Z87">
            <v>2</v>
          </cell>
          <cell r="AA87">
            <v>5</v>
          </cell>
          <cell r="AB87">
            <v>1</v>
          </cell>
          <cell r="AC87">
            <v>4</v>
          </cell>
          <cell r="AD87">
            <v>1</v>
          </cell>
          <cell r="AE87">
            <v>2</v>
          </cell>
          <cell r="AF87">
            <v>4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26</v>
          </cell>
          <cell r="AL87">
            <v>39</v>
          </cell>
          <cell r="AM87">
            <v>82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7</v>
          </cell>
          <cell r="CH87">
            <v>2</v>
          </cell>
          <cell r="CI87">
            <v>5</v>
          </cell>
          <cell r="CJ87">
            <v>1</v>
          </cell>
          <cell r="CK87">
            <v>4</v>
          </cell>
          <cell r="CL87">
            <v>1</v>
          </cell>
          <cell r="CM87">
            <v>2</v>
          </cell>
          <cell r="CN87">
            <v>4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39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125</v>
          </cell>
          <cell r="X88">
            <v>125</v>
          </cell>
          <cell r="Y88">
            <v>1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4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4</v>
          </cell>
          <cell r="AJ88">
            <v>0</v>
          </cell>
          <cell r="AK88">
            <v>9</v>
          </cell>
          <cell r="AL88">
            <v>9.75</v>
          </cell>
          <cell r="AM88">
            <v>26.75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1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4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4</v>
          </cell>
          <cell r="CR88">
            <v>0</v>
          </cell>
          <cell r="CS88">
            <v>134.75</v>
          </cell>
        </row>
        <row r="89">
          <cell r="H89">
            <v>86</v>
          </cell>
          <cell r="I89" t="str">
            <v>SANTA MERCEDES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1</v>
          </cell>
          <cell r="W89">
            <v>10</v>
          </cell>
          <cell r="X89">
            <v>11</v>
          </cell>
          <cell r="Y89">
            <v>8</v>
          </cell>
          <cell r="Z89">
            <v>4</v>
          </cell>
          <cell r="AA89">
            <v>3</v>
          </cell>
          <cell r="AB89">
            <v>9</v>
          </cell>
          <cell r="AC89">
            <v>0</v>
          </cell>
          <cell r="AD89">
            <v>11</v>
          </cell>
          <cell r="AE89">
            <v>2</v>
          </cell>
          <cell r="AF89">
            <v>7</v>
          </cell>
          <cell r="AG89">
            <v>8</v>
          </cell>
          <cell r="AH89">
            <v>0</v>
          </cell>
          <cell r="AI89">
            <v>4</v>
          </cell>
          <cell r="AJ89">
            <v>0</v>
          </cell>
          <cell r="AK89">
            <v>56</v>
          </cell>
          <cell r="AL89">
            <v>60.45</v>
          </cell>
          <cell r="AM89">
            <v>160.44999999999999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9</v>
          </cell>
          <cell r="CH89">
            <v>4</v>
          </cell>
          <cell r="CI89">
            <v>3</v>
          </cell>
          <cell r="CJ89">
            <v>9</v>
          </cell>
          <cell r="CK89">
            <v>0</v>
          </cell>
          <cell r="CL89">
            <v>11</v>
          </cell>
          <cell r="CM89">
            <v>2</v>
          </cell>
          <cell r="CN89">
            <v>7</v>
          </cell>
          <cell r="CO89">
            <v>8</v>
          </cell>
          <cell r="CP89">
            <v>0</v>
          </cell>
          <cell r="CQ89">
            <v>4</v>
          </cell>
          <cell r="CR89">
            <v>0</v>
          </cell>
          <cell r="CS89">
            <v>70.45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2</v>
          </cell>
          <cell r="M90">
            <v>2</v>
          </cell>
          <cell r="N90">
            <v>2</v>
          </cell>
          <cell r="O90">
            <v>3</v>
          </cell>
          <cell r="P90">
            <v>4</v>
          </cell>
          <cell r="Q90">
            <v>4</v>
          </cell>
          <cell r="R90">
            <v>3</v>
          </cell>
          <cell r="S90">
            <v>2</v>
          </cell>
          <cell r="T90">
            <v>0</v>
          </cell>
          <cell r="U90">
            <v>0</v>
          </cell>
          <cell r="V90">
            <v>22</v>
          </cell>
          <cell r="W90">
            <v>15.6</v>
          </cell>
          <cell r="X90">
            <v>59.6</v>
          </cell>
          <cell r="Y90">
            <v>6</v>
          </cell>
          <cell r="Z90">
            <v>5</v>
          </cell>
          <cell r="AA90">
            <v>7</v>
          </cell>
          <cell r="AB90">
            <v>4</v>
          </cell>
          <cell r="AC90">
            <v>11</v>
          </cell>
          <cell r="AD90">
            <v>9</v>
          </cell>
          <cell r="AE90">
            <v>6</v>
          </cell>
          <cell r="AF90">
            <v>12</v>
          </cell>
          <cell r="AG90">
            <v>6</v>
          </cell>
          <cell r="AH90">
            <v>25</v>
          </cell>
          <cell r="AI90">
            <v>11</v>
          </cell>
          <cell r="AJ90">
            <v>11</v>
          </cell>
          <cell r="AK90">
            <v>113</v>
          </cell>
          <cell r="AL90">
            <v>81.900000000000006</v>
          </cell>
          <cell r="AM90">
            <v>296.89999999999998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1</v>
          </cell>
          <cell r="AY90">
            <v>0</v>
          </cell>
          <cell r="AZ90">
            <v>1</v>
          </cell>
          <cell r="BA90">
            <v>0</v>
          </cell>
          <cell r="BB90">
            <v>2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6</v>
          </cell>
          <cell r="CH90">
            <v>5</v>
          </cell>
          <cell r="CI90">
            <v>9</v>
          </cell>
          <cell r="CJ90">
            <v>6</v>
          </cell>
          <cell r="CK90">
            <v>13</v>
          </cell>
          <cell r="CL90">
            <v>12</v>
          </cell>
          <cell r="CM90">
            <v>10</v>
          </cell>
          <cell r="CN90">
            <v>16</v>
          </cell>
          <cell r="CO90">
            <v>9</v>
          </cell>
          <cell r="CP90">
            <v>27</v>
          </cell>
          <cell r="CQ90">
            <v>12</v>
          </cell>
          <cell r="CR90">
            <v>11</v>
          </cell>
          <cell r="CS90">
            <v>97.5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6</v>
          </cell>
          <cell r="R91">
            <v>7</v>
          </cell>
          <cell r="S91">
            <v>0</v>
          </cell>
          <cell r="T91">
            <v>1</v>
          </cell>
          <cell r="U91">
            <v>0</v>
          </cell>
          <cell r="V91">
            <v>17</v>
          </cell>
          <cell r="W91">
            <v>36</v>
          </cell>
          <cell r="X91">
            <v>67</v>
          </cell>
          <cell r="Y91">
            <v>4</v>
          </cell>
          <cell r="Z91">
            <v>1</v>
          </cell>
          <cell r="AA91">
            <v>1</v>
          </cell>
          <cell r="AB91">
            <v>0</v>
          </cell>
          <cell r="AC91">
            <v>1</v>
          </cell>
          <cell r="AD91">
            <v>1</v>
          </cell>
          <cell r="AE91">
            <v>4</v>
          </cell>
          <cell r="AF91">
            <v>1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13</v>
          </cell>
          <cell r="AL91">
            <v>15.6</v>
          </cell>
          <cell r="AM91">
            <v>36.6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1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1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2</v>
          </cell>
          <cell r="CE91">
            <v>2</v>
          </cell>
          <cell r="CF91">
            <v>5</v>
          </cell>
          <cell r="CG91">
            <v>8</v>
          </cell>
          <cell r="CH91">
            <v>1</v>
          </cell>
          <cell r="CI91">
            <v>1</v>
          </cell>
          <cell r="CJ91">
            <v>0</v>
          </cell>
          <cell r="CK91">
            <v>1</v>
          </cell>
          <cell r="CL91">
            <v>1</v>
          </cell>
          <cell r="CM91">
            <v>4</v>
          </cell>
          <cell r="CN91">
            <v>8</v>
          </cell>
          <cell r="CO91">
            <v>7</v>
          </cell>
          <cell r="CP91">
            <v>0</v>
          </cell>
          <cell r="CQ91">
            <v>1</v>
          </cell>
          <cell r="CR91">
            <v>0</v>
          </cell>
          <cell r="CS91">
            <v>53.6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1</v>
          </cell>
          <cell r="N92">
            <v>0</v>
          </cell>
          <cell r="O92">
            <v>0</v>
          </cell>
          <cell r="P92">
            <v>1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2</v>
          </cell>
          <cell r="W92">
            <v>10</v>
          </cell>
          <cell r="X92">
            <v>14</v>
          </cell>
          <cell r="Y92">
            <v>0</v>
          </cell>
          <cell r="Z92">
            <v>0</v>
          </cell>
          <cell r="AA92">
            <v>0</v>
          </cell>
          <cell r="AB92">
            <v>4</v>
          </cell>
          <cell r="AC92">
            <v>0</v>
          </cell>
          <cell r="AD92">
            <v>2</v>
          </cell>
          <cell r="AE92">
            <v>0</v>
          </cell>
          <cell r="AF92">
            <v>5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11</v>
          </cell>
          <cell r="AL92">
            <v>7.8</v>
          </cell>
          <cell r="AM92">
            <v>29.8</v>
          </cell>
          <cell r="AN92">
            <v>0</v>
          </cell>
          <cell r="AO92">
            <v>0</v>
          </cell>
          <cell r="AP92">
            <v>1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1</v>
          </cell>
          <cell r="BA92">
            <v>1.99</v>
          </cell>
          <cell r="BB92">
            <v>3.99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1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1</v>
          </cell>
          <cell r="CE92">
            <v>0</v>
          </cell>
          <cell r="CF92">
            <v>2</v>
          </cell>
          <cell r="CG92">
            <v>0</v>
          </cell>
          <cell r="CH92">
            <v>0</v>
          </cell>
          <cell r="CI92">
            <v>1</v>
          </cell>
          <cell r="CJ92">
            <v>5</v>
          </cell>
          <cell r="CK92">
            <v>0</v>
          </cell>
          <cell r="CL92">
            <v>2</v>
          </cell>
          <cell r="CM92">
            <v>2</v>
          </cell>
          <cell r="CN92">
            <v>5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19.79</v>
          </cell>
        </row>
        <row r="93">
          <cell r="H93">
            <v>90</v>
          </cell>
          <cell r="I93" t="str">
            <v>NUEVA ESPERANZA DE TENIENTE MANUEL CLAVERO</v>
          </cell>
          <cell r="J93">
            <v>6</v>
          </cell>
          <cell r="K93">
            <v>2</v>
          </cell>
          <cell r="L93">
            <v>13</v>
          </cell>
          <cell r="M93">
            <v>5</v>
          </cell>
          <cell r="N93">
            <v>2</v>
          </cell>
          <cell r="O93">
            <v>4</v>
          </cell>
          <cell r="P93">
            <v>3</v>
          </cell>
          <cell r="Q93">
            <v>5</v>
          </cell>
          <cell r="R93">
            <v>6</v>
          </cell>
          <cell r="S93">
            <v>2</v>
          </cell>
          <cell r="T93">
            <v>0</v>
          </cell>
          <cell r="U93">
            <v>0</v>
          </cell>
          <cell r="V93">
            <v>48</v>
          </cell>
          <cell r="W93">
            <v>62.4</v>
          </cell>
          <cell r="X93">
            <v>150.4</v>
          </cell>
          <cell r="Y93">
            <v>3</v>
          </cell>
          <cell r="Z93">
            <v>0</v>
          </cell>
          <cell r="AA93">
            <v>5</v>
          </cell>
          <cell r="AB93">
            <v>3</v>
          </cell>
          <cell r="AC93">
            <v>5</v>
          </cell>
          <cell r="AD93">
            <v>1</v>
          </cell>
          <cell r="AE93">
            <v>0</v>
          </cell>
          <cell r="AF93">
            <v>4</v>
          </cell>
          <cell r="AG93">
            <v>17</v>
          </cell>
          <cell r="AH93">
            <v>6</v>
          </cell>
          <cell r="AI93">
            <v>6</v>
          </cell>
          <cell r="AJ93">
            <v>2</v>
          </cell>
          <cell r="AK93">
            <v>52</v>
          </cell>
          <cell r="AL93">
            <v>33.15</v>
          </cell>
          <cell r="AM93">
            <v>134.15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1</v>
          </cell>
          <cell r="BT93">
            <v>1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2</v>
          </cell>
          <cell r="CE93">
            <v>4</v>
          </cell>
          <cell r="CF93">
            <v>7</v>
          </cell>
          <cell r="CG93">
            <v>9</v>
          </cell>
          <cell r="CH93">
            <v>3</v>
          </cell>
          <cell r="CI93">
            <v>19</v>
          </cell>
          <cell r="CJ93">
            <v>8</v>
          </cell>
          <cell r="CK93">
            <v>7</v>
          </cell>
          <cell r="CL93">
            <v>5</v>
          </cell>
          <cell r="CM93">
            <v>3</v>
          </cell>
          <cell r="CN93">
            <v>9</v>
          </cell>
          <cell r="CO93">
            <v>23</v>
          </cell>
          <cell r="CP93">
            <v>8</v>
          </cell>
          <cell r="CQ93">
            <v>6</v>
          </cell>
          <cell r="CR93">
            <v>2</v>
          </cell>
          <cell r="CS93">
            <v>99.55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15</v>
          </cell>
          <cell r="L94">
            <v>44</v>
          </cell>
          <cell r="M94">
            <v>18</v>
          </cell>
          <cell r="N94">
            <v>15</v>
          </cell>
          <cell r="O94">
            <v>8</v>
          </cell>
          <cell r="P94">
            <v>7</v>
          </cell>
          <cell r="Q94">
            <v>3</v>
          </cell>
          <cell r="R94">
            <v>8</v>
          </cell>
          <cell r="S94">
            <v>19</v>
          </cell>
          <cell r="T94">
            <v>27</v>
          </cell>
          <cell r="U94">
            <v>12</v>
          </cell>
          <cell r="V94">
            <v>180</v>
          </cell>
          <cell r="W94">
            <v>191.1</v>
          </cell>
          <cell r="X94">
            <v>532.1</v>
          </cell>
          <cell r="Y94">
            <v>14</v>
          </cell>
          <cell r="Z94">
            <v>32</v>
          </cell>
          <cell r="AA94">
            <v>90</v>
          </cell>
          <cell r="AB94">
            <v>34</v>
          </cell>
          <cell r="AC94">
            <v>13</v>
          </cell>
          <cell r="AD94">
            <v>10</v>
          </cell>
          <cell r="AE94">
            <v>29</v>
          </cell>
          <cell r="AF94">
            <v>23</v>
          </cell>
          <cell r="AG94">
            <v>56</v>
          </cell>
          <cell r="AH94">
            <v>95</v>
          </cell>
          <cell r="AI94">
            <v>65</v>
          </cell>
          <cell r="AJ94">
            <v>37</v>
          </cell>
          <cell r="AK94">
            <v>498</v>
          </cell>
          <cell r="AL94">
            <v>331.5</v>
          </cell>
          <cell r="AM94">
            <v>1281.5</v>
          </cell>
          <cell r="AN94">
            <v>1</v>
          </cell>
          <cell r="AO94">
            <v>0</v>
          </cell>
          <cell r="AP94">
            <v>5</v>
          </cell>
          <cell r="AQ94">
            <v>5</v>
          </cell>
          <cell r="AR94">
            <v>1</v>
          </cell>
          <cell r="AS94">
            <v>1</v>
          </cell>
          <cell r="AT94">
            <v>3</v>
          </cell>
          <cell r="AU94">
            <v>3</v>
          </cell>
          <cell r="AV94">
            <v>9</v>
          </cell>
          <cell r="AW94">
            <v>0</v>
          </cell>
          <cell r="AX94">
            <v>1</v>
          </cell>
          <cell r="AY94">
            <v>0</v>
          </cell>
          <cell r="AZ94">
            <v>29</v>
          </cell>
          <cell r="BA94">
            <v>17.91</v>
          </cell>
          <cell r="BB94">
            <v>74.91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11</v>
          </cell>
          <cell r="BS94">
            <v>13</v>
          </cell>
          <cell r="BT94">
            <v>36</v>
          </cell>
          <cell r="BU94">
            <v>19</v>
          </cell>
          <cell r="BV94">
            <v>7</v>
          </cell>
          <cell r="BW94">
            <v>4</v>
          </cell>
          <cell r="BX94">
            <v>12</v>
          </cell>
          <cell r="BY94">
            <v>5</v>
          </cell>
          <cell r="BZ94">
            <v>16</v>
          </cell>
          <cell r="CA94">
            <v>34</v>
          </cell>
          <cell r="CB94">
            <v>35</v>
          </cell>
          <cell r="CC94">
            <v>19</v>
          </cell>
          <cell r="CD94">
            <v>211</v>
          </cell>
          <cell r="CE94">
            <v>178</v>
          </cell>
          <cell r="CF94">
            <v>576</v>
          </cell>
          <cell r="CG94">
            <v>30</v>
          </cell>
          <cell r="CH94">
            <v>60</v>
          </cell>
          <cell r="CI94">
            <v>175</v>
          </cell>
          <cell r="CJ94">
            <v>76</v>
          </cell>
          <cell r="CK94">
            <v>36</v>
          </cell>
          <cell r="CL94">
            <v>23</v>
          </cell>
          <cell r="CM94">
            <v>51</v>
          </cell>
          <cell r="CN94">
            <v>34</v>
          </cell>
          <cell r="CO94">
            <v>89</v>
          </cell>
          <cell r="CP94">
            <v>148</v>
          </cell>
          <cell r="CQ94">
            <v>128</v>
          </cell>
          <cell r="CR94">
            <v>68</v>
          </cell>
          <cell r="CS94">
            <v>718.51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1</v>
          </cell>
          <cell r="V95">
            <v>2</v>
          </cell>
          <cell r="W95">
            <v>1.95</v>
          </cell>
          <cell r="X95">
            <v>4.95</v>
          </cell>
          <cell r="Y95">
            <v>13</v>
          </cell>
          <cell r="Z95">
            <v>13</v>
          </cell>
          <cell r="AA95">
            <v>9</v>
          </cell>
          <cell r="AB95">
            <v>15</v>
          </cell>
          <cell r="AC95">
            <v>9</v>
          </cell>
          <cell r="AD95">
            <v>16</v>
          </cell>
          <cell r="AE95">
            <v>13</v>
          </cell>
          <cell r="AF95">
            <v>8</v>
          </cell>
          <cell r="AG95">
            <v>8</v>
          </cell>
          <cell r="AH95">
            <v>1</v>
          </cell>
          <cell r="AI95">
            <v>1</v>
          </cell>
          <cell r="AJ95">
            <v>1</v>
          </cell>
          <cell r="AK95">
            <v>107</v>
          </cell>
          <cell r="AL95">
            <v>146.25</v>
          </cell>
          <cell r="AM95">
            <v>334.25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14</v>
          </cell>
          <cell r="CH95">
            <v>13</v>
          </cell>
          <cell r="CI95">
            <v>9</v>
          </cell>
          <cell r="CJ95">
            <v>15</v>
          </cell>
          <cell r="CK95">
            <v>9</v>
          </cell>
          <cell r="CL95">
            <v>16</v>
          </cell>
          <cell r="CM95">
            <v>13</v>
          </cell>
          <cell r="CN95">
            <v>8</v>
          </cell>
          <cell r="CO95">
            <v>8</v>
          </cell>
          <cell r="CP95">
            <v>1</v>
          </cell>
          <cell r="CQ95">
            <v>1</v>
          </cell>
          <cell r="CR95">
            <v>2</v>
          </cell>
          <cell r="CS95">
            <v>148.19999999999999</v>
          </cell>
        </row>
        <row r="96">
          <cell r="H96">
            <v>93</v>
          </cell>
          <cell r="I96" t="str">
            <v>P.S. I-2 MIRAFLORES DENAUTA</v>
          </cell>
          <cell r="J96">
            <v>0</v>
          </cell>
          <cell r="K96">
            <v>2</v>
          </cell>
          <cell r="L96">
            <v>1</v>
          </cell>
          <cell r="M96">
            <v>0</v>
          </cell>
          <cell r="N96">
            <v>2</v>
          </cell>
          <cell r="O96">
            <v>4</v>
          </cell>
          <cell r="P96">
            <v>3</v>
          </cell>
          <cell r="Q96">
            <v>2</v>
          </cell>
          <cell r="R96">
            <v>5</v>
          </cell>
          <cell r="S96">
            <v>4</v>
          </cell>
          <cell r="T96">
            <v>3</v>
          </cell>
          <cell r="U96">
            <v>2</v>
          </cell>
          <cell r="V96">
            <v>28</v>
          </cell>
          <cell r="W96">
            <v>17.549999999999997</v>
          </cell>
          <cell r="X96">
            <v>71.55</v>
          </cell>
          <cell r="Y96">
            <v>4</v>
          </cell>
          <cell r="Z96">
            <v>9</v>
          </cell>
          <cell r="AA96">
            <v>18</v>
          </cell>
          <cell r="AB96">
            <v>21</v>
          </cell>
          <cell r="AC96">
            <v>26</v>
          </cell>
          <cell r="AD96">
            <v>15</v>
          </cell>
          <cell r="AE96">
            <v>14</v>
          </cell>
          <cell r="AF96">
            <v>16</v>
          </cell>
          <cell r="AG96">
            <v>12</v>
          </cell>
          <cell r="AH96">
            <v>18</v>
          </cell>
          <cell r="AI96">
            <v>18</v>
          </cell>
          <cell r="AJ96">
            <v>20</v>
          </cell>
          <cell r="AK96">
            <v>191</v>
          </cell>
          <cell r="AL96">
            <v>181.35</v>
          </cell>
          <cell r="AM96">
            <v>550.35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2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2</v>
          </cell>
          <cell r="BA96">
            <v>3.98</v>
          </cell>
          <cell r="BB96">
            <v>7.98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1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1</v>
          </cell>
          <cell r="CE96">
            <v>0</v>
          </cell>
          <cell r="CF96">
            <v>2</v>
          </cell>
          <cell r="CG96">
            <v>4</v>
          </cell>
          <cell r="CH96">
            <v>11</v>
          </cell>
          <cell r="CI96">
            <v>19</v>
          </cell>
          <cell r="CJ96">
            <v>21</v>
          </cell>
          <cell r="CK96">
            <v>30</v>
          </cell>
          <cell r="CL96">
            <v>19</v>
          </cell>
          <cell r="CM96">
            <v>17</v>
          </cell>
          <cell r="CN96">
            <v>19</v>
          </cell>
          <cell r="CO96">
            <v>17</v>
          </cell>
          <cell r="CP96">
            <v>22</v>
          </cell>
          <cell r="CQ96">
            <v>21</v>
          </cell>
          <cell r="CR96">
            <v>22</v>
          </cell>
          <cell r="CS96">
            <v>202.87999999999997</v>
          </cell>
        </row>
        <row r="97">
          <cell r="H97">
            <v>94</v>
          </cell>
          <cell r="I97" t="str">
            <v>PALIZADA</v>
          </cell>
          <cell r="J97">
            <v>1</v>
          </cell>
          <cell r="K97">
            <v>0</v>
          </cell>
          <cell r="L97">
            <v>1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2</v>
          </cell>
          <cell r="W97">
            <v>3.9</v>
          </cell>
          <cell r="X97">
            <v>6.9</v>
          </cell>
          <cell r="Y97">
            <v>2</v>
          </cell>
          <cell r="Z97">
            <v>3</v>
          </cell>
          <cell r="AA97">
            <v>8</v>
          </cell>
          <cell r="AB97">
            <v>0</v>
          </cell>
          <cell r="AC97">
            <v>1</v>
          </cell>
          <cell r="AD97">
            <v>0</v>
          </cell>
          <cell r="AE97">
            <v>1</v>
          </cell>
          <cell r="AF97">
            <v>2</v>
          </cell>
          <cell r="AG97">
            <v>1</v>
          </cell>
          <cell r="AH97">
            <v>3</v>
          </cell>
          <cell r="AI97">
            <v>10</v>
          </cell>
          <cell r="AJ97">
            <v>1</v>
          </cell>
          <cell r="AK97">
            <v>32</v>
          </cell>
          <cell r="AL97">
            <v>27.299999999999997</v>
          </cell>
          <cell r="AM97">
            <v>86.3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1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1</v>
          </cell>
          <cell r="BA97">
            <v>1.99</v>
          </cell>
          <cell r="BB97">
            <v>3.99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3</v>
          </cell>
          <cell r="CH97">
            <v>3</v>
          </cell>
          <cell r="CI97">
            <v>9</v>
          </cell>
          <cell r="CJ97">
            <v>0</v>
          </cell>
          <cell r="CK97">
            <v>2</v>
          </cell>
          <cell r="CL97">
            <v>0</v>
          </cell>
          <cell r="CM97">
            <v>1</v>
          </cell>
          <cell r="CN97">
            <v>2</v>
          </cell>
          <cell r="CO97">
            <v>1</v>
          </cell>
          <cell r="CP97">
            <v>3</v>
          </cell>
          <cell r="CQ97">
            <v>10</v>
          </cell>
          <cell r="CR97">
            <v>1</v>
          </cell>
          <cell r="CS97">
            <v>33.19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5</v>
          </cell>
          <cell r="M98">
            <v>3</v>
          </cell>
          <cell r="N98">
            <v>1</v>
          </cell>
          <cell r="O98">
            <v>1</v>
          </cell>
          <cell r="P98">
            <v>2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2</v>
          </cell>
          <cell r="V98">
            <v>16</v>
          </cell>
          <cell r="W98">
            <v>23.4</v>
          </cell>
          <cell r="X98">
            <v>53.4</v>
          </cell>
          <cell r="Y98">
            <v>0</v>
          </cell>
          <cell r="Z98">
            <v>1</v>
          </cell>
          <cell r="AA98">
            <v>1</v>
          </cell>
          <cell r="AB98">
            <v>1</v>
          </cell>
          <cell r="AC98">
            <v>3</v>
          </cell>
          <cell r="AD98">
            <v>4</v>
          </cell>
          <cell r="AE98">
            <v>1</v>
          </cell>
          <cell r="AF98">
            <v>0</v>
          </cell>
          <cell r="AG98">
            <v>0</v>
          </cell>
          <cell r="AH98">
            <v>2</v>
          </cell>
          <cell r="AI98">
            <v>5</v>
          </cell>
          <cell r="AJ98">
            <v>2</v>
          </cell>
          <cell r="AK98">
            <v>20</v>
          </cell>
          <cell r="AL98">
            <v>19.5</v>
          </cell>
          <cell r="AM98">
            <v>58.5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2</v>
          </cell>
          <cell r="AS98">
            <v>1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3</v>
          </cell>
          <cell r="BA98">
            <v>5.97</v>
          </cell>
          <cell r="BB98">
            <v>11.969999999999999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3</v>
          </cell>
          <cell r="CI98">
            <v>6</v>
          </cell>
          <cell r="CJ98">
            <v>4</v>
          </cell>
          <cell r="CK98">
            <v>6</v>
          </cell>
          <cell r="CL98">
            <v>6</v>
          </cell>
          <cell r="CM98">
            <v>3</v>
          </cell>
          <cell r="CN98">
            <v>0</v>
          </cell>
          <cell r="CO98">
            <v>0</v>
          </cell>
          <cell r="CP98">
            <v>2</v>
          </cell>
          <cell r="CQ98">
            <v>5</v>
          </cell>
          <cell r="CR98">
            <v>4</v>
          </cell>
          <cell r="CS98">
            <v>48.87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1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1</v>
          </cell>
          <cell r="W99">
            <v>1.95</v>
          </cell>
          <cell r="X99">
            <v>3.95</v>
          </cell>
          <cell r="Y99">
            <v>1</v>
          </cell>
          <cell r="Z99">
            <v>2</v>
          </cell>
          <cell r="AA99">
            <v>0</v>
          </cell>
          <cell r="AB99">
            <v>1</v>
          </cell>
          <cell r="AC99">
            <v>12</v>
          </cell>
          <cell r="AD99">
            <v>5</v>
          </cell>
          <cell r="AE99">
            <v>8</v>
          </cell>
          <cell r="AF99">
            <v>1</v>
          </cell>
          <cell r="AG99">
            <v>7</v>
          </cell>
          <cell r="AH99">
            <v>0</v>
          </cell>
          <cell r="AI99">
            <v>0</v>
          </cell>
          <cell r="AJ99">
            <v>0</v>
          </cell>
          <cell r="AK99">
            <v>37</v>
          </cell>
          <cell r="AL99">
            <v>48.75</v>
          </cell>
          <cell r="AM99">
            <v>119.75</v>
          </cell>
          <cell r="AN99">
            <v>0</v>
          </cell>
          <cell r="AO99">
            <v>0</v>
          </cell>
          <cell r="AP99">
            <v>0</v>
          </cell>
          <cell r="AQ99">
            <v>1</v>
          </cell>
          <cell r="AR99">
            <v>0</v>
          </cell>
          <cell r="AS99">
            <v>0</v>
          </cell>
          <cell r="AT99">
            <v>2</v>
          </cell>
          <cell r="AU99">
            <v>1</v>
          </cell>
          <cell r="AV99">
            <v>1</v>
          </cell>
          <cell r="AW99">
            <v>0</v>
          </cell>
          <cell r="AX99">
            <v>0</v>
          </cell>
          <cell r="AY99">
            <v>0</v>
          </cell>
          <cell r="AZ99">
            <v>5</v>
          </cell>
          <cell r="BA99">
            <v>1.99</v>
          </cell>
          <cell r="BB99">
            <v>11.99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1</v>
          </cell>
          <cell r="CH99">
            <v>2</v>
          </cell>
          <cell r="CI99">
            <v>0</v>
          </cell>
          <cell r="CJ99">
            <v>2</v>
          </cell>
          <cell r="CK99">
            <v>12</v>
          </cell>
          <cell r="CL99">
            <v>6</v>
          </cell>
          <cell r="CM99">
            <v>10</v>
          </cell>
          <cell r="CN99">
            <v>2</v>
          </cell>
          <cell r="CO99">
            <v>8</v>
          </cell>
          <cell r="CP99">
            <v>0</v>
          </cell>
          <cell r="CQ99">
            <v>0</v>
          </cell>
          <cell r="CR99">
            <v>0</v>
          </cell>
          <cell r="CS99">
            <v>52.690000000000005</v>
          </cell>
        </row>
        <row r="100">
          <cell r="H100">
            <v>97</v>
          </cell>
          <cell r="I100" t="str">
            <v>IPRESS I-2 SAN REGIS</v>
          </cell>
          <cell r="J100">
            <v>2</v>
          </cell>
          <cell r="K100">
            <v>3</v>
          </cell>
          <cell r="L100">
            <v>0</v>
          </cell>
          <cell r="M100">
            <v>12</v>
          </cell>
          <cell r="N100">
            <v>4</v>
          </cell>
          <cell r="O100">
            <v>2</v>
          </cell>
          <cell r="P100">
            <v>0</v>
          </cell>
          <cell r="Q100">
            <v>7</v>
          </cell>
          <cell r="R100">
            <v>0</v>
          </cell>
          <cell r="S100">
            <v>2</v>
          </cell>
          <cell r="T100">
            <v>1</v>
          </cell>
          <cell r="U100">
            <v>0</v>
          </cell>
          <cell r="V100">
            <v>33</v>
          </cell>
          <cell r="W100">
            <v>44.849999999999994</v>
          </cell>
          <cell r="X100">
            <v>105.85</v>
          </cell>
          <cell r="Y100">
            <v>5</v>
          </cell>
          <cell r="Z100">
            <v>2</v>
          </cell>
          <cell r="AA100">
            <v>2</v>
          </cell>
          <cell r="AB100">
            <v>6</v>
          </cell>
          <cell r="AC100">
            <v>15</v>
          </cell>
          <cell r="AD100">
            <v>7</v>
          </cell>
          <cell r="AE100">
            <v>10</v>
          </cell>
          <cell r="AF100">
            <v>9</v>
          </cell>
          <cell r="AG100">
            <v>7</v>
          </cell>
          <cell r="AH100">
            <v>5</v>
          </cell>
          <cell r="AI100">
            <v>11</v>
          </cell>
          <cell r="AJ100">
            <v>5</v>
          </cell>
          <cell r="AK100">
            <v>84</v>
          </cell>
          <cell r="AL100">
            <v>72.150000000000006</v>
          </cell>
          <cell r="AM100">
            <v>233.15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1</v>
          </cell>
          <cell r="AT100">
            <v>0</v>
          </cell>
          <cell r="AU100">
            <v>0</v>
          </cell>
          <cell r="AV100">
            <v>0</v>
          </cell>
          <cell r="AW100">
            <v>1</v>
          </cell>
          <cell r="AX100">
            <v>1</v>
          </cell>
          <cell r="AY100">
            <v>3</v>
          </cell>
          <cell r="AZ100">
            <v>6</v>
          </cell>
          <cell r="BA100">
            <v>1.99</v>
          </cell>
          <cell r="BB100">
            <v>13.99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1</v>
          </cell>
          <cell r="BV100">
            <v>0</v>
          </cell>
          <cell r="BW100">
            <v>0</v>
          </cell>
          <cell r="BX100">
            <v>1</v>
          </cell>
          <cell r="BY100">
            <v>1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3</v>
          </cell>
          <cell r="CE100">
            <v>2</v>
          </cell>
          <cell r="CF100">
            <v>8</v>
          </cell>
          <cell r="CG100">
            <v>7</v>
          </cell>
          <cell r="CH100">
            <v>5</v>
          </cell>
          <cell r="CI100">
            <v>2</v>
          </cell>
          <cell r="CJ100">
            <v>19</v>
          </cell>
          <cell r="CK100">
            <v>19</v>
          </cell>
          <cell r="CL100">
            <v>10</v>
          </cell>
          <cell r="CM100">
            <v>11</v>
          </cell>
          <cell r="CN100">
            <v>17</v>
          </cell>
          <cell r="CO100">
            <v>7</v>
          </cell>
          <cell r="CP100">
            <v>8</v>
          </cell>
          <cell r="CQ100">
            <v>13</v>
          </cell>
          <cell r="CR100">
            <v>8</v>
          </cell>
          <cell r="CS100">
            <v>120.99</v>
          </cell>
        </row>
        <row r="101">
          <cell r="H101">
            <v>98</v>
          </cell>
          <cell r="I101" t="str">
            <v>SANTA RITA DE CASTILLA</v>
          </cell>
          <cell r="J101">
            <v>10</v>
          </cell>
          <cell r="K101">
            <v>6</v>
          </cell>
          <cell r="L101">
            <v>7</v>
          </cell>
          <cell r="M101">
            <v>5</v>
          </cell>
          <cell r="N101">
            <v>10</v>
          </cell>
          <cell r="O101">
            <v>6</v>
          </cell>
          <cell r="P101">
            <v>3</v>
          </cell>
          <cell r="Q101">
            <v>4</v>
          </cell>
          <cell r="R101">
            <v>1</v>
          </cell>
          <cell r="S101">
            <v>1</v>
          </cell>
          <cell r="T101">
            <v>0</v>
          </cell>
          <cell r="U101">
            <v>0</v>
          </cell>
          <cell r="V101">
            <v>53</v>
          </cell>
          <cell r="W101">
            <v>76.05</v>
          </cell>
          <cell r="X101">
            <v>166.05</v>
          </cell>
          <cell r="Y101">
            <v>21</v>
          </cell>
          <cell r="Z101">
            <v>16</v>
          </cell>
          <cell r="AA101">
            <v>5</v>
          </cell>
          <cell r="AB101">
            <v>9</v>
          </cell>
          <cell r="AC101">
            <v>10</v>
          </cell>
          <cell r="AD101">
            <v>12</v>
          </cell>
          <cell r="AE101">
            <v>5</v>
          </cell>
          <cell r="AF101">
            <v>12</v>
          </cell>
          <cell r="AG101">
            <v>5</v>
          </cell>
          <cell r="AH101">
            <v>1</v>
          </cell>
          <cell r="AI101">
            <v>3</v>
          </cell>
          <cell r="AJ101">
            <v>2</v>
          </cell>
          <cell r="AK101">
            <v>101</v>
          </cell>
          <cell r="AL101">
            <v>134.55000000000001</v>
          </cell>
          <cell r="AM101">
            <v>299.55</v>
          </cell>
          <cell r="AN101">
            <v>0</v>
          </cell>
          <cell r="AO101">
            <v>1</v>
          </cell>
          <cell r="AP101">
            <v>0</v>
          </cell>
          <cell r="AQ101">
            <v>1</v>
          </cell>
          <cell r="AR101">
            <v>0</v>
          </cell>
          <cell r="AS101">
            <v>1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3</v>
          </cell>
          <cell r="BA101">
            <v>5.97</v>
          </cell>
          <cell r="BB101">
            <v>10.969999999999999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1</v>
          </cell>
          <cell r="BS101">
            <v>0</v>
          </cell>
          <cell r="BT101">
            <v>1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1</v>
          </cell>
          <cell r="CB101">
            <v>1</v>
          </cell>
          <cell r="CC101">
            <v>0</v>
          </cell>
          <cell r="CD101">
            <v>4</v>
          </cell>
          <cell r="CE101">
            <v>4</v>
          </cell>
          <cell r="CF101">
            <v>11</v>
          </cell>
          <cell r="CG101">
            <v>32</v>
          </cell>
          <cell r="CH101">
            <v>23</v>
          </cell>
          <cell r="CI101">
            <v>13</v>
          </cell>
          <cell r="CJ101">
            <v>15</v>
          </cell>
          <cell r="CK101">
            <v>20</v>
          </cell>
          <cell r="CL101">
            <v>19</v>
          </cell>
          <cell r="CM101">
            <v>8</v>
          </cell>
          <cell r="CN101">
            <v>16</v>
          </cell>
          <cell r="CO101">
            <v>6</v>
          </cell>
          <cell r="CP101">
            <v>3</v>
          </cell>
          <cell r="CQ101">
            <v>4</v>
          </cell>
          <cell r="CR101">
            <v>2</v>
          </cell>
          <cell r="CS101">
            <v>220.57000000000002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2</v>
          </cell>
          <cell r="Z102">
            <v>0</v>
          </cell>
          <cell r="AA102">
            <v>1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3</v>
          </cell>
          <cell r="AL102">
            <v>5.85</v>
          </cell>
          <cell r="AM102">
            <v>9.85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0</v>
          </cell>
          <cell r="CI102">
            <v>1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5.85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2</v>
          </cell>
          <cell r="L103">
            <v>3</v>
          </cell>
          <cell r="M103">
            <v>3</v>
          </cell>
          <cell r="N103">
            <v>3</v>
          </cell>
          <cell r="O103">
            <v>0</v>
          </cell>
          <cell r="P103">
            <v>0</v>
          </cell>
          <cell r="Q103">
            <v>1</v>
          </cell>
          <cell r="R103">
            <v>2</v>
          </cell>
          <cell r="S103">
            <v>0</v>
          </cell>
          <cell r="T103">
            <v>0</v>
          </cell>
          <cell r="U103">
            <v>0</v>
          </cell>
          <cell r="V103">
            <v>15</v>
          </cell>
          <cell r="W103">
            <v>23.4</v>
          </cell>
          <cell r="X103">
            <v>50.4</v>
          </cell>
          <cell r="Y103">
            <v>11</v>
          </cell>
          <cell r="Z103">
            <v>6</v>
          </cell>
          <cell r="AA103">
            <v>8</v>
          </cell>
          <cell r="AB103">
            <v>5</v>
          </cell>
          <cell r="AC103">
            <v>6</v>
          </cell>
          <cell r="AD103">
            <v>8</v>
          </cell>
          <cell r="AE103">
            <v>16</v>
          </cell>
          <cell r="AF103">
            <v>6</v>
          </cell>
          <cell r="AG103">
            <v>5</v>
          </cell>
          <cell r="AH103">
            <v>0</v>
          </cell>
          <cell r="AI103">
            <v>0</v>
          </cell>
          <cell r="AJ103">
            <v>2</v>
          </cell>
          <cell r="AK103">
            <v>73</v>
          </cell>
          <cell r="AL103">
            <v>85.8</v>
          </cell>
          <cell r="AM103">
            <v>214.8</v>
          </cell>
          <cell r="AN103">
            <v>0</v>
          </cell>
          <cell r="AO103">
            <v>0</v>
          </cell>
          <cell r="AP103">
            <v>1</v>
          </cell>
          <cell r="AQ103">
            <v>2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>
            <v>2</v>
          </cell>
          <cell r="AW103">
            <v>0</v>
          </cell>
          <cell r="AX103">
            <v>0</v>
          </cell>
          <cell r="AY103">
            <v>0</v>
          </cell>
          <cell r="AZ103">
            <v>6</v>
          </cell>
          <cell r="BA103">
            <v>7.96</v>
          </cell>
          <cell r="BB103">
            <v>19.96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12</v>
          </cell>
          <cell r="CH103">
            <v>8</v>
          </cell>
          <cell r="CI103">
            <v>12</v>
          </cell>
          <cell r="CJ103">
            <v>10</v>
          </cell>
          <cell r="CK103">
            <v>9</v>
          </cell>
          <cell r="CL103">
            <v>9</v>
          </cell>
          <cell r="CM103">
            <v>16</v>
          </cell>
          <cell r="CN103">
            <v>7</v>
          </cell>
          <cell r="CO103">
            <v>9</v>
          </cell>
          <cell r="CP103">
            <v>0</v>
          </cell>
          <cell r="CQ103">
            <v>0</v>
          </cell>
          <cell r="CR103">
            <v>2</v>
          </cell>
          <cell r="CS103">
            <v>117.15999999999998</v>
          </cell>
        </row>
        <row r="104">
          <cell r="H104">
            <v>101</v>
          </cell>
          <cell r="I104" t="str">
            <v>INTUTO</v>
          </cell>
          <cell r="J104">
            <v>7</v>
          </cell>
          <cell r="K104">
            <v>7</v>
          </cell>
          <cell r="L104">
            <v>27</v>
          </cell>
          <cell r="M104">
            <v>14</v>
          </cell>
          <cell r="N104">
            <v>24</v>
          </cell>
          <cell r="O104">
            <v>6</v>
          </cell>
          <cell r="P104">
            <v>16</v>
          </cell>
          <cell r="Q104">
            <v>29</v>
          </cell>
          <cell r="R104">
            <v>8</v>
          </cell>
          <cell r="S104">
            <v>0</v>
          </cell>
          <cell r="T104">
            <v>9</v>
          </cell>
          <cell r="U104">
            <v>4</v>
          </cell>
          <cell r="V104">
            <v>151</v>
          </cell>
          <cell r="W104">
            <v>134.55000000000001</v>
          </cell>
          <cell r="X104">
            <v>422.55</v>
          </cell>
          <cell r="Y104">
            <v>69</v>
          </cell>
          <cell r="Z104">
            <v>26</v>
          </cell>
          <cell r="AA104">
            <v>30</v>
          </cell>
          <cell r="AB104">
            <v>43</v>
          </cell>
          <cell r="AC104">
            <v>50</v>
          </cell>
          <cell r="AD104">
            <v>25</v>
          </cell>
          <cell r="AE104">
            <v>54</v>
          </cell>
          <cell r="AF104">
            <v>33</v>
          </cell>
          <cell r="AG104">
            <v>28</v>
          </cell>
          <cell r="AH104">
            <v>41</v>
          </cell>
          <cell r="AI104">
            <v>95</v>
          </cell>
          <cell r="AJ104">
            <v>62</v>
          </cell>
          <cell r="AK104">
            <v>556</v>
          </cell>
          <cell r="AL104">
            <v>345.15</v>
          </cell>
          <cell r="AM104">
            <v>1362.15</v>
          </cell>
          <cell r="AN104">
            <v>1</v>
          </cell>
          <cell r="AO104">
            <v>0</v>
          </cell>
          <cell r="AP104">
            <v>1</v>
          </cell>
          <cell r="AQ104">
            <v>1</v>
          </cell>
          <cell r="AR104">
            <v>0</v>
          </cell>
          <cell r="AS104">
            <v>1</v>
          </cell>
          <cell r="AT104">
            <v>1</v>
          </cell>
          <cell r="AU104">
            <v>0</v>
          </cell>
          <cell r="AV104">
            <v>1</v>
          </cell>
          <cell r="AW104">
            <v>0</v>
          </cell>
          <cell r="AX104">
            <v>0</v>
          </cell>
          <cell r="AY104">
            <v>0</v>
          </cell>
          <cell r="AZ104">
            <v>6</v>
          </cell>
          <cell r="BA104">
            <v>5.97</v>
          </cell>
          <cell r="BB104">
            <v>16.97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1</v>
          </cell>
          <cell r="BS104">
            <v>3</v>
          </cell>
          <cell r="BT104">
            <v>12</v>
          </cell>
          <cell r="BU104">
            <v>0</v>
          </cell>
          <cell r="BV104">
            <v>6</v>
          </cell>
          <cell r="BW104">
            <v>8</v>
          </cell>
          <cell r="BX104">
            <v>4</v>
          </cell>
          <cell r="BY104">
            <v>3</v>
          </cell>
          <cell r="BZ104">
            <v>2</v>
          </cell>
          <cell r="CA104">
            <v>1</v>
          </cell>
          <cell r="CB104">
            <v>1</v>
          </cell>
          <cell r="CC104">
            <v>0</v>
          </cell>
          <cell r="CD104">
            <v>41</v>
          </cell>
          <cell r="CE104">
            <v>44</v>
          </cell>
          <cell r="CF104">
            <v>122</v>
          </cell>
          <cell r="CG104">
            <v>78</v>
          </cell>
          <cell r="CH104">
            <v>36</v>
          </cell>
          <cell r="CI104">
            <v>70</v>
          </cell>
          <cell r="CJ104">
            <v>58</v>
          </cell>
          <cell r="CK104">
            <v>80</v>
          </cell>
          <cell r="CL104">
            <v>40</v>
          </cell>
          <cell r="CM104">
            <v>75</v>
          </cell>
          <cell r="CN104">
            <v>65</v>
          </cell>
          <cell r="CO104">
            <v>39</v>
          </cell>
          <cell r="CP104">
            <v>42</v>
          </cell>
          <cell r="CQ104">
            <v>105</v>
          </cell>
          <cell r="CR104">
            <v>66</v>
          </cell>
          <cell r="CS104">
            <v>529.67000000000007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7</v>
          </cell>
          <cell r="L105">
            <v>1</v>
          </cell>
          <cell r="M105">
            <v>2</v>
          </cell>
          <cell r="N105">
            <v>1</v>
          </cell>
          <cell r="O105">
            <v>5</v>
          </cell>
          <cell r="P105">
            <v>2</v>
          </cell>
          <cell r="Q105">
            <v>6</v>
          </cell>
          <cell r="R105">
            <v>1</v>
          </cell>
          <cell r="S105">
            <v>6</v>
          </cell>
          <cell r="T105">
            <v>6</v>
          </cell>
          <cell r="U105">
            <v>7</v>
          </cell>
          <cell r="V105">
            <v>46</v>
          </cell>
          <cell r="W105">
            <v>33.15</v>
          </cell>
          <cell r="X105">
            <v>116.15</v>
          </cell>
          <cell r="Y105">
            <v>8</v>
          </cell>
          <cell r="Z105">
            <v>10</v>
          </cell>
          <cell r="AA105">
            <v>13</v>
          </cell>
          <cell r="AB105">
            <v>6</v>
          </cell>
          <cell r="AC105">
            <v>3</v>
          </cell>
          <cell r="AD105">
            <v>12</v>
          </cell>
          <cell r="AE105">
            <v>4</v>
          </cell>
          <cell r="AF105">
            <v>7</v>
          </cell>
          <cell r="AG105">
            <v>6</v>
          </cell>
          <cell r="AH105">
            <v>18</v>
          </cell>
          <cell r="AI105">
            <v>0</v>
          </cell>
          <cell r="AJ105">
            <v>3</v>
          </cell>
          <cell r="AK105">
            <v>90</v>
          </cell>
          <cell r="AL105">
            <v>72.150000000000006</v>
          </cell>
          <cell r="AM105">
            <v>234.15</v>
          </cell>
          <cell r="AN105">
            <v>0</v>
          </cell>
          <cell r="AO105">
            <v>0</v>
          </cell>
          <cell r="AP105">
            <v>0</v>
          </cell>
          <cell r="AQ105">
            <v>1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1</v>
          </cell>
          <cell r="AY105">
            <v>0</v>
          </cell>
          <cell r="AZ105">
            <v>2</v>
          </cell>
          <cell r="BA105">
            <v>1.99</v>
          </cell>
          <cell r="BB105">
            <v>5.99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8</v>
          </cell>
          <cell r="BT105">
            <v>2</v>
          </cell>
          <cell r="BU105">
            <v>7</v>
          </cell>
          <cell r="BV105">
            <v>2</v>
          </cell>
          <cell r="BW105">
            <v>3</v>
          </cell>
          <cell r="BX105">
            <v>1</v>
          </cell>
          <cell r="BY105">
            <v>0</v>
          </cell>
          <cell r="BZ105">
            <v>2</v>
          </cell>
          <cell r="CA105">
            <v>0</v>
          </cell>
          <cell r="CB105">
            <v>0</v>
          </cell>
          <cell r="CC105">
            <v>1</v>
          </cell>
          <cell r="CD105">
            <v>26</v>
          </cell>
          <cell r="CE105">
            <v>38</v>
          </cell>
          <cell r="CF105">
            <v>82</v>
          </cell>
          <cell r="CG105">
            <v>10</v>
          </cell>
          <cell r="CH105">
            <v>25</v>
          </cell>
          <cell r="CI105">
            <v>16</v>
          </cell>
          <cell r="CJ105">
            <v>16</v>
          </cell>
          <cell r="CK105">
            <v>6</v>
          </cell>
          <cell r="CL105">
            <v>20</v>
          </cell>
          <cell r="CM105">
            <v>7</v>
          </cell>
          <cell r="CN105">
            <v>13</v>
          </cell>
          <cell r="CO105">
            <v>9</v>
          </cell>
          <cell r="CP105">
            <v>24</v>
          </cell>
          <cell r="CQ105">
            <v>7</v>
          </cell>
          <cell r="CR105">
            <v>11</v>
          </cell>
          <cell r="CS105">
            <v>145.29000000000002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5</v>
          </cell>
          <cell r="R106">
            <v>0</v>
          </cell>
          <cell r="S106">
            <v>1</v>
          </cell>
          <cell r="T106">
            <v>0</v>
          </cell>
          <cell r="U106">
            <v>6</v>
          </cell>
          <cell r="V106">
            <v>13</v>
          </cell>
          <cell r="W106">
            <v>1.95</v>
          </cell>
          <cell r="X106">
            <v>26.95</v>
          </cell>
          <cell r="Y106">
            <v>2</v>
          </cell>
          <cell r="Z106">
            <v>6</v>
          </cell>
          <cell r="AA106">
            <v>0</v>
          </cell>
          <cell r="AB106">
            <v>0</v>
          </cell>
          <cell r="AC106">
            <v>1</v>
          </cell>
          <cell r="AD106">
            <v>3</v>
          </cell>
          <cell r="AE106">
            <v>0</v>
          </cell>
          <cell r="AF106">
            <v>6</v>
          </cell>
          <cell r="AG106">
            <v>8</v>
          </cell>
          <cell r="AH106">
            <v>6</v>
          </cell>
          <cell r="AI106">
            <v>0</v>
          </cell>
          <cell r="AJ106">
            <v>1</v>
          </cell>
          <cell r="AK106">
            <v>33</v>
          </cell>
          <cell r="AL106">
            <v>17.549999999999997</v>
          </cell>
          <cell r="AM106">
            <v>75.55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1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1</v>
          </cell>
          <cell r="CE106">
            <v>2</v>
          </cell>
          <cell r="CF106">
            <v>4</v>
          </cell>
          <cell r="CG106">
            <v>2</v>
          </cell>
          <cell r="CH106">
            <v>7</v>
          </cell>
          <cell r="CI106">
            <v>1</v>
          </cell>
          <cell r="CJ106">
            <v>0</v>
          </cell>
          <cell r="CK106">
            <v>1</v>
          </cell>
          <cell r="CL106">
            <v>3</v>
          </cell>
          <cell r="CM106">
            <v>0</v>
          </cell>
          <cell r="CN106">
            <v>11</v>
          </cell>
          <cell r="CO106">
            <v>8</v>
          </cell>
          <cell r="CP106">
            <v>7</v>
          </cell>
          <cell r="CQ106">
            <v>0</v>
          </cell>
          <cell r="CR106">
            <v>7</v>
          </cell>
          <cell r="CS106">
            <v>21.499999999999996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13</v>
          </cell>
          <cell r="N107">
            <v>0</v>
          </cell>
          <cell r="O107">
            <v>0</v>
          </cell>
          <cell r="P107">
            <v>16</v>
          </cell>
          <cell r="Q107">
            <v>4</v>
          </cell>
          <cell r="R107">
            <v>1</v>
          </cell>
          <cell r="S107">
            <v>0</v>
          </cell>
          <cell r="T107">
            <v>1</v>
          </cell>
          <cell r="U107">
            <v>0</v>
          </cell>
          <cell r="V107">
            <v>35</v>
          </cell>
          <cell r="W107">
            <v>25.35</v>
          </cell>
          <cell r="X107">
            <v>95.35</v>
          </cell>
          <cell r="Y107">
            <v>0</v>
          </cell>
          <cell r="Z107">
            <v>0</v>
          </cell>
          <cell r="AA107">
            <v>0</v>
          </cell>
          <cell r="AB107">
            <v>32</v>
          </cell>
          <cell r="AC107">
            <v>0</v>
          </cell>
          <cell r="AD107">
            <v>0</v>
          </cell>
          <cell r="AE107">
            <v>11</v>
          </cell>
          <cell r="AF107">
            <v>16</v>
          </cell>
          <cell r="AG107">
            <v>16</v>
          </cell>
          <cell r="AH107">
            <v>0</v>
          </cell>
          <cell r="AI107">
            <v>33</v>
          </cell>
          <cell r="AJ107">
            <v>0</v>
          </cell>
          <cell r="AK107">
            <v>108</v>
          </cell>
          <cell r="AL107">
            <v>62.4</v>
          </cell>
          <cell r="AM107">
            <v>278.39999999999998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1</v>
          </cell>
          <cell r="BA107">
            <v>1.99</v>
          </cell>
          <cell r="BB107">
            <v>3.99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2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2</v>
          </cell>
          <cell r="CE107">
            <v>4</v>
          </cell>
          <cell r="CF107">
            <v>8</v>
          </cell>
          <cell r="CG107">
            <v>0</v>
          </cell>
          <cell r="CH107">
            <v>0</v>
          </cell>
          <cell r="CI107">
            <v>0</v>
          </cell>
          <cell r="CJ107">
            <v>48</v>
          </cell>
          <cell r="CK107">
            <v>0</v>
          </cell>
          <cell r="CL107">
            <v>0</v>
          </cell>
          <cell r="CM107">
            <v>27</v>
          </cell>
          <cell r="CN107">
            <v>20</v>
          </cell>
          <cell r="CO107">
            <v>17</v>
          </cell>
          <cell r="CP107">
            <v>0</v>
          </cell>
          <cell r="CQ107">
            <v>34</v>
          </cell>
          <cell r="CR107">
            <v>0</v>
          </cell>
          <cell r="CS107">
            <v>93.74</v>
          </cell>
        </row>
        <row r="108">
          <cell r="H108">
            <v>105</v>
          </cell>
          <cell r="I108" t="str">
            <v>VILLA TROMPETEROS</v>
          </cell>
          <cell r="J108">
            <v>12</v>
          </cell>
          <cell r="K108">
            <v>9</v>
          </cell>
          <cell r="L108">
            <v>5</v>
          </cell>
          <cell r="M108">
            <v>24</v>
          </cell>
          <cell r="N108">
            <v>3</v>
          </cell>
          <cell r="O108">
            <v>1</v>
          </cell>
          <cell r="P108">
            <v>0</v>
          </cell>
          <cell r="Q108">
            <v>4</v>
          </cell>
          <cell r="R108">
            <v>0</v>
          </cell>
          <cell r="S108">
            <v>3</v>
          </cell>
          <cell r="T108">
            <v>4</v>
          </cell>
          <cell r="U108">
            <v>0</v>
          </cell>
          <cell r="V108">
            <v>65</v>
          </cell>
          <cell r="W108">
            <v>105.3</v>
          </cell>
          <cell r="X108">
            <v>214.3</v>
          </cell>
          <cell r="Y108">
            <v>1</v>
          </cell>
          <cell r="Z108">
            <v>12</v>
          </cell>
          <cell r="AA108">
            <v>5</v>
          </cell>
          <cell r="AB108">
            <v>7</v>
          </cell>
          <cell r="AC108">
            <v>5</v>
          </cell>
          <cell r="AD108">
            <v>24</v>
          </cell>
          <cell r="AE108">
            <v>34</v>
          </cell>
          <cell r="AF108">
            <v>19</v>
          </cell>
          <cell r="AG108">
            <v>27</v>
          </cell>
          <cell r="AH108">
            <v>9</v>
          </cell>
          <cell r="AI108">
            <v>15</v>
          </cell>
          <cell r="AJ108">
            <v>30</v>
          </cell>
          <cell r="AK108">
            <v>188</v>
          </cell>
          <cell r="AL108">
            <v>115.05</v>
          </cell>
          <cell r="AM108">
            <v>478.05</v>
          </cell>
          <cell r="AN108">
            <v>2</v>
          </cell>
          <cell r="AO108">
            <v>1</v>
          </cell>
          <cell r="AP108">
            <v>0</v>
          </cell>
          <cell r="AQ108">
            <v>1</v>
          </cell>
          <cell r="AR108">
            <v>1</v>
          </cell>
          <cell r="AS108">
            <v>1</v>
          </cell>
          <cell r="AT108">
            <v>1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7</v>
          </cell>
          <cell r="BA108">
            <v>11.94</v>
          </cell>
          <cell r="BB108">
            <v>22.939999999999998</v>
          </cell>
          <cell r="BC108">
            <v>0</v>
          </cell>
          <cell r="BD108">
            <v>0</v>
          </cell>
          <cell r="BE108">
            <v>0</v>
          </cell>
          <cell r="BF108">
            <v>1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1</v>
          </cell>
          <cell r="BP108">
            <v>4</v>
          </cell>
          <cell r="BQ108">
            <v>6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>
            <v>1</v>
          </cell>
          <cell r="BW108">
            <v>0</v>
          </cell>
          <cell r="BX108">
            <v>0</v>
          </cell>
          <cell r="BY108">
            <v>0</v>
          </cell>
          <cell r="BZ108">
            <v>1</v>
          </cell>
          <cell r="CA108">
            <v>0</v>
          </cell>
          <cell r="CB108">
            <v>1</v>
          </cell>
          <cell r="CC108">
            <v>0</v>
          </cell>
          <cell r="CD108">
            <v>4</v>
          </cell>
          <cell r="CE108">
            <v>4</v>
          </cell>
          <cell r="CF108">
            <v>11</v>
          </cell>
          <cell r="CG108">
            <v>16</v>
          </cell>
          <cell r="CH108">
            <v>22</v>
          </cell>
          <cell r="CI108">
            <v>10</v>
          </cell>
          <cell r="CJ108">
            <v>33</v>
          </cell>
          <cell r="CK108">
            <v>10</v>
          </cell>
          <cell r="CL108">
            <v>26</v>
          </cell>
          <cell r="CM108">
            <v>35</v>
          </cell>
          <cell r="CN108">
            <v>23</v>
          </cell>
          <cell r="CO108">
            <v>28</v>
          </cell>
          <cell r="CP108">
            <v>12</v>
          </cell>
          <cell r="CQ108">
            <v>20</v>
          </cell>
          <cell r="CR108">
            <v>30</v>
          </cell>
          <cell r="CS108">
            <v>240.29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4</v>
          </cell>
          <cell r="S109">
            <v>0</v>
          </cell>
          <cell r="T109">
            <v>0</v>
          </cell>
          <cell r="U109">
            <v>0</v>
          </cell>
          <cell r="V109">
            <v>4</v>
          </cell>
          <cell r="W109">
            <v>0</v>
          </cell>
          <cell r="X109">
            <v>8</v>
          </cell>
          <cell r="Y109">
            <v>0</v>
          </cell>
          <cell r="Z109">
            <v>7</v>
          </cell>
          <cell r="AA109">
            <v>2</v>
          </cell>
          <cell r="AB109">
            <v>0</v>
          </cell>
          <cell r="AC109">
            <v>11</v>
          </cell>
          <cell r="AD109">
            <v>0</v>
          </cell>
          <cell r="AE109">
            <v>0</v>
          </cell>
          <cell r="AF109">
            <v>3</v>
          </cell>
          <cell r="AG109">
            <v>7</v>
          </cell>
          <cell r="AH109">
            <v>0</v>
          </cell>
          <cell r="AI109">
            <v>0</v>
          </cell>
          <cell r="AJ109">
            <v>0</v>
          </cell>
          <cell r="AK109">
            <v>30</v>
          </cell>
          <cell r="AL109">
            <v>39</v>
          </cell>
          <cell r="AM109">
            <v>92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7</v>
          </cell>
          <cell r="CI109">
            <v>2</v>
          </cell>
          <cell r="CJ109">
            <v>0</v>
          </cell>
          <cell r="CK109">
            <v>11</v>
          </cell>
          <cell r="CL109">
            <v>0</v>
          </cell>
          <cell r="CM109">
            <v>0</v>
          </cell>
          <cell r="CN109">
            <v>3</v>
          </cell>
          <cell r="CO109">
            <v>11</v>
          </cell>
          <cell r="CP109">
            <v>0</v>
          </cell>
          <cell r="CQ109">
            <v>0</v>
          </cell>
          <cell r="CR109">
            <v>0</v>
          </cell>
          <cell r="CS109">
            <v>39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9</v>
          </cell>
          <cell r="N110">
            <v>1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10</v>
          </cell>
          <cell r="W110">
            <v>0</v>
          </cell>
          <cell r="X110">
            <v>20</v>
          </cell>
          <cell r="Y110">
            <v>14</v>
          </cell>
          <cell r="Z110">
            <v>0</v>
          </cell>
          <cell r="AA110">
            <v>0</v>
          </cell>
          <cell r="AB110">
            <v>30</v>
          </cell>
          <cell r="AC110">
            <v>8</v>
          </cell>
          <cell r="AD110">
            <v>5</v>
          </cell>
          <cell r="AE110">
            <v>1</v>
          </cell>
          <cell r="AF110">
            <v>18</v>
          </cell>
          <cell r="AG110">
            <v>0</v>
          </cell>
          <cell r="AH110">
            <v>0</v>
          </cell>
          <cell r="AI110">
            <v>12</v>
          </cell>
          <cell r="AJ110">
            <v>0</v>
          </cell>
          <cell r="AK110">
            <v>88</v>
          </cell>
          <cell r="AL110">
            <v>0</v>
          </cell>
          <cell r="AM110">
            <v>162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14</v>
          </cell>
          <cell r="CH110">
            <v>0</v>
          </cell>
          <cell r="CI110">
            <v>0</v>
          </cell>
          <cell r="CJ110">
            <v>39</v>
          </cell>
          <cell r="CK110">
            <v>9</v>
          </cell>
          <cell r="CL110">
            <v>5</v>
          </cell>
          <cell r="CM110">
            <v>1</v>
          </cell>
          <cell r="CN110">
            <v>18</v>
          </cell>
          <cell r="CO110">
            <v>0</v>
          </cell>
          <cell r="CP110">
            <v>0</v>
          </cell>
          <cell r="CQ110">
            <v>12</v>
          </cell>
          <cell r="CR110">
            <v>0</v>
          </cell>
          <cell r="CS110">
            <v>0</v>
          </cell>
        </row>
        <row r="111">
          <cell r="H111">
            <v>108</v>
          </cell>
          <cell r="I111" t="str">
            <v>PROVIDENCIA</v>
          </cell>
          <cell r="J111">
            <v>1</v>
          </cell>
          <cell r="K111">
            <v>1</v>
          </cell>
          <cell r="L111">
            <v>5</v>
          </cell>
          <cell r="M111">
            <v>0</v>
          </cell>
          <cell r="N111">
            <v>0</v>
          </cell>
          <cell r="O111">
            <v>1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8</v>
          </cell>
          <cell r="W111">
            <v>15.6</v>
          </cell>
          <cell r="X111">
            <v>29.6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</v>
          </cell>
          <cell r="AF111">
            <v>0</v>
          </cell>
          <cell r="AG111">
            <v>0</v>
          </cell>
          <cell r="AH111">
            <v>0</v>
          </cell>
          <cell r="AI111">
            <v>10</v>
          </cell>
          <cell r="AJ111">
            <v>0</v>
          </cell>
          <cell r="AK111">
            <v>12</v>
          </cell>
          <cell r="AL111">
            <v>0</v>
          </cell>
          <cell r="AM111">
            <v>24</v>
          </cell>
          <cell r="AN111">
            <v>0</v>
          </cell>
          <cell r="AO111">
            <v>0</v>
          </cell>
          <cell r="AP111">
            <v>1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</v>
          </cell>
          <cell r="BA111">
            <v>1.99</v>
          </cell>
          <cell r="BB111">
            <v>3.99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1</v>
          </cell>
          <cell r="BU111">
            <v>0</v>
          </cell>
          <cell r="BV111">
            <v>0</v>
          </cell>
          <cell r="BW111">
            <v>1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2</v>
          </cell>
          <cell r="CE111">
            <v>4</v>
          </cell>
          <cell r="CF111">
            <v>8</v>
          </cell>
          <cell r="CG111">
            <v>1</v>
          </cell>
          <cell r="CH111">
            <v>1</v>
          </cell>
          <cell r="CI111">
            <v>7</v>
          </cell>
          <cell r="CJ111">
            <v>0</v>
          </cell>
          <cell r="CK111">
            <v>0</v>
          </cell>
          <cell r="CL111">
            <v>2</v>
          </cell>
          <cell r="CM111">
            <v>2</v>
          </cell>
          <cell r="CN111">
            <v>0</v>
          </cell>
          <cell r="CO111">
            <v>0</v>
          </cell>
          <cell r="CP111">
            <v>0</v>
          </cell>
          <cell r="CQ111">
            <v>10</v>
          </cell>
          <cell r="CR111">
            <v>0</v>
          </cell>
          <cell r="CS111">
            <v>21.59</v>
          </cell>
        </row>
        <row r="112">
          <cell r="H112">
            <v>109</v>
          </cell>
          <cell r="I112" t="str">
            <v>MAYPUCO</v>
          </cell>
          <cell r="J112">
            <v>7</v>
          </cell>
          <cell r="K112">
            <v>4</v>
          </cell>
          <cell r="L112">
            <v>5</v>
          </cell>
          <cell r="M112">
            <v>1</v>
          </cell>
          <cell r="N112">
            <v>5</v>
          </cell>
          <cell r="O112">
            <v>1</v>
          </cell>
          <cell r="P112">
            <v>3</v>
          </cell>
          <cell r="Q112">
            <v>1</v>
          </cell>
          <cell r="R112">
            <v>7</v>
          </cell>
          <cell r="S112">
            <v>11</v>
          </cell>
          <cell r="T112">
            <v>4</v>
          </cell>
          <cell r="U112">
            <v>21</v>
          </cell>
          <cell r="V112">
            <v>70</v>
          </cell>
          <cell r="W112">
            <v>40.950000000000003</v>
          </cell>
          <cell r="X112">
            <v>169.95</v>
          </cell>
          <cell r="Y112">
            <v>23</v>
          </cell>
          <cell r="Z112">
            <v>12</v>
          </cell>
          <cell r="AA112">
            <v>14</v>
          </cell>
          <cell r="AB112">
            <v>3</v>
          </cell>
          <cell r="AC112">
            <v>3</v>
          </cell>
          <cell r="AD112">
            <v>16</v>
          </cell>
          <cell r="AE112">
            <v>11</v>
          </cell>
          <cell r="AF112">
            <v>7</v>
          </cell>
          <cell r="AG112">
            <v>3</v>
          </cell>
          <cell r="AH112">
            <v>4</v>
          </cell>
          <cell r="AI112">
            <v>11</v>
          </cell>
          <cell r="AJ112">
            <v>3</v>
          </cell>
          <cell r="AK112">
            <v>110</v>
          </cell>
          <cell r="AL112">
            <v>132.6</v>
          </cell>
          <cell r="AM112">
            <v>317.60000000000002</v>
          </cell>
          <cell r="AN112">
            <v>0</v>
          </cell>
          <cell r="AO112">
            <v>0</v>
          </cell>
          <cell r="AP112">
            <v>0</v>
          </cell>
          <cell r="AQ112">
            <v>1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1</v>
          </cell>
          <cell r="AX112">
            <v>0</v>
          </cell>
          <cell r="AY112">
            <v>0</v>
          </cell>
          <cell r="AZ112">
            <v>2</v>
          </cell>
          <cell r="BA112">
            <v>1.99</v>
          </cell>
          <cell r="BB112">
            <v>5.99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2</v>
          </cell>
          <cell r="BZ112">
            <v>0</v>
          </cell>
          <cell r="CA112">
            <v>4</v>
          </cell>
          <cell r="CB112">
            <v>0</v>
          </cell>
          <cell r="CC112">
            <v>2</v>
          </cell>
          <cell r="CD112">
            <v>8</v>
          </cell>
          <cell r="CE112">
            <v>0</v>
          </cell>
          <cell r="CF112">
            <v>16</v>
          </cell>
          <cell r="CG112">
            <v>30</v>
          </cell>
          <cell r="CH112">
            <v>16</v>
          </cell>
          <cell r="CI112">
            <v>19</v>
          </cell>
          <cell r="CJ112">
            <v>5</v>
          </cell>
          <cell r="CK112">
            <v>8</v>
          </cell>
          <cell r="CL112">
            <v>17</v>
          </cell>
          <cell r="CM112">
            <v>14</v>
          </cell>
          <cell r="CN112">
            <v>10</v>
          </cell>
          <cell r="CO112">
            <v>10</v>
          </cell>
          <cell r="CP112">
            <v>20</v>
          </cell>
          <cell r="CQ112">
            <v>15</v>
          </cell>
          <cell r="CR112">
            <v>26</v>
          </cell>
          <cell r="CS112">
            <v>175.54000000000002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11</v>
          </cell>
          <cell r="V113">
            <v>11</v>
          </cell>
          <cell r="W113">
            <v>0</v>
          </cell>
          <cell r="X113">
            <v>22</v>
          </cell>
          <cell r="Y113">
            <v>0</v>
          </cell>
          <cell r="Z113">
            <v>0</v>
          </cell>
          <cell r="AA113">
            <v>0</v>
          </cell>
          <cell r="AB113">
            <v>2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1</v>
          </cell>
          <cell r="AI113">
            <v>0</v>
          </cell>
          <cell r="AJ113">
            <v>3</v>
          </cell>
          <cell r="AK113">
            <v>6</v>
          </cell>
          <cell r="AL113">
            <v>3.9</v>
          </cell>
          <cell r="AM113">
            <v>15.9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2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1</v>
          </cell>
          <cell r="CQ113">
            <v>0</v>
          </cell>
          <cell r="CR113">
            <v>14</v>
          </cell>
          <cell r="CS113">
            <v>3.9</v>
          </cell>
        </row>
        <row r="114">
          <cell r="H114">
            <v>111</v>
          </cell>
          <cell r="I114" t="str">
            <v>CENTRO DE SALUD I-3 CONCORDIA</v>
          </cell>
          <cell r="J114">
            <v>0</v>
          </cell>
          <cell r="K114">
            <v>1</v>
          </cell>
          <cell r="L114">
            <v>1</v>
          </cell>
          <cell r="M114">
            <v>0</v>
          </cell>
          <cell r="N114">
            <v>0</v>
          </cell>
          <cell r="O114">
            <v>8</v>
          </cell>
          <cell r="P114">
            <v>0</v>
          </cell>
          <cell r="Q114">
            <v>0</v>
          </cell>
          <cell r="R114">
            <v>0</v>
          </cell>
          <cell r="S114">
            <v>1</v>
          </cell>
          <cell r="T114">
            <v>10</v>
          </cell>
          <cell r="U114">
            <v>4</v>
          </cell>
          <cell r="V114">
            <v>25</v>
          </cell>
          <cell r="W114">
            <v>17.549999999999997</v>
          </cell>
          <cell r="X114">
            <v>66.55</v>
          </cell>
          <cell r="Y114">
            <v>35</v>
          </cell>
          <cell r="Z114">
            <v>20</v>
          </cell>
          <cell r="AA114">
            <v>36</v>
          </cell>
          <cell r="AB114">
            <v>56</v>
          </cell>
          <cell r="AC114">
            <v>69</v>
          </cell>
          <cell r="AD114">
            <v>56</v>
          </cell>
          <cell r="AE114">
            <v>39</v>
          </cell>
          <cell r="AF114">
            <v>51</v>
          </cell>
          <cell r="AG114">
            <v>34</v>
          </cell>
          <cell r="AH114">
            <v>34</v>
          </cell>
          <cell r="AI114">
            <v>72</v>
          </cell>
          <cell r="AJ114">
            <v>13</v>
          </cell>
          <cell r="AK114">
            <v>515</v>
          </cell>
          <cell r="AL114">
            <v>495.29999999999995</v>
          </cell>
          <cell r="AM114">
            <v>1470.3</v>
          </cell>
          <cell r="AN114">
            <v>1</v>
          </cell>
          <cell r="AO114">
            <v>0</v>
          </cell>
          <cell r="AP114">
            <v>2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2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5</v>
          </cell>
          <cell r="BA114">
            <v>5.97</v>
          </cell>
          <cell r="BB114">
            <v>14.969999999999999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1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1</v>
          </cell>
          <cell r="CD114">
            <v>2</v>
          </cell>
          <cell r="CE114">
            <v>2</v>
          </cell>
          <cell r="CF114">
            <v>6</v>
          </cell>
          <cell r="CG114">
            <v>36</v>
          </cell>
          <cell r="CH114">
            <v>21</v>
          </cell>
          <cell r="CI114">
            <v>39</v>
          </cell>
          <cell r="CJ114">
            <v>56</v>
          </cell>
          <cell r="CK114">
            <v>69</v>
          </cell>
          <cell r="CL114">
            <v>65</v>
          </cell>
          <cell r="CM114">
            <v>39</v>
          </cell>
          <cell r="CN114">
            <v>53</v>
          </cell>
          <cell r="CO114">
            <v>34</v>
          </cell>
          <cell r="CP114">
            <v>35</v>
          </cell>
          <cell r="CQ114">
            <v>82</v>
          </cell>
          <cell r="CR114">
            <v>18</v>
          </cell>
          <cell r="CS114">
            <v>520.81999999999994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4</v>
          </cell>
          <cell r="Z115">
            <v>3</v>
          </cell>
          <cell r="AA115">
            <v>0</v>
          </cell>
          <cell r="AB115">
            <v>5</v>
          </cell>
          <cell r="AC115">
            <v>5</v>
          </cell>
          <cell r="AD115">
            <v>7</v>
          </cell>
          <cell r="AE115">
            <v>0</v>
          </cell>
          <cell r="AF115">
            <v>2</v>
          </cell>
          <cell r="AG115">
            <v>2</v>
          </cell>
          <cell r="AH115">
            <v>6</v>
          </cell>
          <cell r="AI115">
            <v>0</v>
          </cell>
          <cell r="AJ115">
            <v>2</v>
          </cell>
          <cell r="AK115">
            <v>36</v>
          </cell>
          <cell r="AL115">
            <v>23.4</v>
          </cell>
          <cell r="AM115">
            <v>88.4</v>
          </cell>
          <cell r="AN115">
            <v>0</v>
          </cell>
          <cell r="AO115">
            <v>0</v>
          </cell>
          <cell r="AP115">
            <v>0</v>
          </cell>
          <cell r="AQ115">
            <v>1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1</v>
          </cell>
          <cell r="BA115">
            <v>0</v>
          </cell>
          <cell r="BB115">
            <v>2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1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1</v>
          </cell>
          <cell r="CE115">
            <v>0</v>
          </cell>
          <cell r="CF115">
            <v>2</v>
          </cell>
          <cell r="CG115">
            <v>4</v>
          </cell>
          <cell r="CH115">
            <v>3</v>
          </cell>
          <cell r="CI115">
            <v>0</v>
          </cell>
          <cell r="CJ115">
            <v>6</v>
          </cell>
          <cell r="CK115">
            <v>5</v>
          </cell>
          <cell r="CL115">
            <v>7</v>
          </cell>
          <cell r="CM115">
            <v>1</v>
          </cell>
          <cell r="CN115">
            <v>2</v>
          </cell>
          <cell r="CO115">
            <v>2</v>
          </cell>
          <cell r="CP115">
            <v>6</v>
          </cell>
          <cell r="CQ115">
            <v>0</v>
          </cell>
          <cell r="CR115">
            <v>2</v>
          </cell>
          <cell r="CS115">
            <v>23.4</v>
          </cell>
        </row>
        <row r="116">
          <cell r="H116">
            <v>113</v>
          </cell>
          <cell r="I116" t="str">
            <v>CENTRO DE SALUD I-3 PEVAS</v>
          </cell>
          <cell r="J116">
            <v>28</v>
          </cell>
          <cell r="K116">
            <v>13</v>
          </cell>
          <cell r="L116">
            <v>44</v>
          </cell>
          <cell r="M116">
            <v>31</v>
          </cell>
          <cell r="N116">
            <v>23</v>
          </cell>
          <cell r="O116">
            <v>45</v>
          </cell>
          <cell r="P116">
            <v>34</v>
          </cell>
          <cell r="Q116">
            <v>21</v>
          </cell>
          <cell r="R116">
            <v>22</v>
          </cell>
          <cell r="S116">
            <v>23</v>
          </cell>
          <cell r="T116">
            <v>29</v>
          </cell>
          <cell r="U116">
            <v>33</v>
          </cell>
          <cell r="V116">
            <v>346</v>
          </cell>
          <cell r="W116">
            <v>356.85</v>
          </cell>
          <cell r="X116">
            <v>1007.85</v>
          </cell>
          <cell r="Y116">
            <v>22</v>
          </cell>
          <cell r="Z116">
            <v>6</v>
          </cell>
          <cell r="AA116">
            <v>7</v>
          </cell>
          <cell r="AB116">
            <v>12</v>
          </cell>
          <cell r="AC116">
            <v>19</v>
          </cell>
          <cell r="AD116">
            <v>21</v>
          </cell>
          <cell r="AE116">
            <v>11</v>
          </cell>
          <cell r="AF116">
            <v>11</v>
          </cell>
          <cell r="AG116">
            <v>10</v>
          </cell>
          <cell r="AH116">
            <v>38</v>
          </cell>
          <cell r="AI116">
            <v>71</v>
          </cell>
          <cell r="AJ116">
            <v>57</v>
          </cell>
          <cell r="AK116">
            <v>285</v>
          </cell>
          <cell r="AL116">
            <v>165.75</v>
          </cell>
          <cell r="AM116">
            <v>707.75</v>
          </cell>
          <cell r="AN116">
            <v>2</v>
          </cell>
          <cell r="AO116">
            <v>0</v>
          </cell>
          <cell r="AP116">
            <v>0</v>
          </cell>
          <cell r="AQ116">
            <v>2</v>
          </cell>
          <cell r="AR116">
            <v>2</v>
          </cell>
          <cell r="AS116">
            <v>0</v>
          </cell>
          <cell r="AT116">
            <v>0</v>
          </cell>
          <cell r="AU116">
            <v>0</v>
          </cell>
          <cell r="AV116">
            <v>1</v>
          </cell>
          <cell r="AW116">
            <v>0</v>
          </cell>
          <cell r="AX116">
            <v>2</v>
          </cell>
          <cell r="AY116">
            <v>0</v>
          </cell>
          <cell r="AZ116">
            <v>9</v>
          </cell>
          <cell r="BA116">
            <v>11.94</v>
          </cell>
          <cell r="BB116">
            <v>27.939999999999998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1</v>
          </cell>
          <cell r="BS116">
            <v>2</v>
          </cell>
          <cell r="BT116">
            <v>0</v>
          </cell>
          <cell r="BU116">
            <v>1</v>
          </cell>
          <cell r="BV116">
            <v>9</v>
          </cell>
          <cell r="BW116">
            <v>4</v>
          </cell>
          <cell r="BX116">
            <v>1</v>
          </cell>
          <cell r="BY116">
            <v>0</v>
          </cell>
          <cell r="BZ116">
            <v>1</v>
          </cell>
          <cell r="CA116">
            <v>0</v>
          </cell>
          <cell r="CB116">
            <v>0</v>
          </cell>
          <cell r="CC116">
            <v>4</v>
          </cell>
          <cell r="CD116">
            <v>23</v>
          </cell>
          <cell r="CE116">
            <v>34</v>
          </cell>
          <cell r="CF116">
            <v>77</v>
          </cell>
          <cell r="CG116">
            <v>53</v>
          </cell>
          <cell r="CH116">
            <v>21</v>
          </cell>
          <cell r="CI116">
            <v>51</v>
          </cell>
          <cell r="CJ116">
            <v>46</v>
          </cell>
          <cell r="CK116">
            <v>53</v>
          </cell>
          <cell r="CL116">
            <v>70</v>
          </cell>
          <cell r="CM116">
            <v>46</v>
          </cell>
          <cell r="CN116">
            <v>32</v>
          </cell>
          <cell r="CO116">
            <v>34</v>
          </cell>
          <cell r="CP116">
            <v>61</v>
          </cell>
          <cell r="CQ116">
            <v>102</v>
          </cell>
          <cell r="CR116">
            <v>94</v>
          </cell>
          <cell r="CS116">
            <v>568.54000000000008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1</v>
          </cell>
          <cell r="M117">
            <v>1</v>
          </cell>
          <cell r="N117">
            <v>4</v>
          </cell>
          <cell r="O117">
            <v>5</v>
          </cell>
          <cell r="P117">
            <v>2</v>
          </cell>
          <cell r="Q117">
            <v>2</v>
          </cell>
          <cell r="R117">
            <v>2</v>
          </cell>
          <cell r="S117">
            <v>2</v>
          </cell>
          <cell r="T117">
            <v>2</v>
          </cell>
          <cell r="U117">
            <v>4</v>
          </cell>
          <cell r="V117">
            <v>25</v>
          </cell>
          <cell r="W117">
            <v>21.45</v>
          </cell>
          <cell r="X117">
            <v>71.45</v>
          </cell>
          <cell r="Y117">
            <v>0</v>
          </cell>
          <cell r="Z117">
            <v>0</v>
          </cell>
          <cell r="AA117">
            <v>7</v>
          </cell>
          <cell r="AB117">
            <v>3</v>
          </cell>
          <cell r="AC117">
            <v>14</v>
          </cell>
          <cell r="AD117">
            <v>8</v>
          </cell>
          <cell r="AE117">
            <v>5</v>
          </cell>
          <cell r="AF117">
            <v>4</v>
          </cell>
          <cell r="AG117">
            <v>5</v>
          </cell>
          <cell r="AH117">
            <v>12</v>
          </cell>
          <cell r="AI117">
            <v>9</v>
          </cell>
          <cell r="AJ117">
            <v>6</v>
          </cell>
          <cell r="AK117">
            <v>73</v>
          </cell>
          <cell r="AL117">
            <v>62.4</v>
          </cell>
          <cell r="AM117">
            <v>208.4</v>
          </cell>
          <cell r="AN117">
            <v>0</v>
          </cell>
          <cell r="AO117">
            <v>0</v>
          </cell>
          <cell r="AP117">
            <v>1</v>
          </cell>
          <cell r="AQ117">
            <v>0</v>
          </cell>
          <cell r="AR117">
            <v>1</v>
          </cell>
          <cell r="AS117">
            <v>0</v>
          </cell>
          <cell r="AT117">
            <v>0</v>
          </cell>
          <cell r="AU117">
            <v>1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3</v>
          </cell>
          <cell r="BA117">
            <v>3.98</v>
          </cell>
          <cell r="BB117">
            <v>9.98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9</v>
          </cell>
          <cell r="CJ117">
            <v>4</v>
          </cell>
          <cell r="CK117">
            <v>19</v>
          </cell>
          <cell r="CL117">
            <v>13</v>
          </cell>
          <cell r="CM117">
            <v>7</v>
          </cell>
          <cell r="CN117">
            <v>7</v>
          </cell>
          <cell r="CO117">
            <v>7</v>
          </cell>
          <cell r="CP117">
            <v>14</v>
          </cell>
          <cell r="CQ117">
            <v>11</v>
          </cell>
          <cell r="CR117">
            <v>10</v>
          </cell>
          <cell r="CS117">
            <v>87.83</v>
          </cell>
        </row>
        <row r="118">
          <cell r="H118">
            <v>115</v>
          </cell>
          <cell r="I118" t="str">
            <v>PUCAURQUILLO</v>
          </cell>
          <cell r="J118">
            <v>2</v>
          </cell>
          <cell r="K118">
            <v>1</v>
          </cell>
          <cell r="L118">
            <v>7</v>
          </cell>
          <cell r="M118">
            <v>4</v>
          </cell>
          <cell r="N118">
            <v>3</v>
          </cell>
          <cell r="O118">
            <v>5</v>
          </cell>
          <cell r="P118">
            <v>5</v>
          </cell>
          <cell r="Q118">
            <v>10</v>
          </cell>
          <cell r="R118">
            <v>1</v>
          </cell>
          <cell r="S118">
            <v>7</v>
          </cell>
          <cell r="T118">
            <v>2</v>
          </cell>
          <cell r="U118">
            <v>1</v>
          </cell>
          <cell r="V118">
            <v>48</v>
          </cell>
          <cell r="W118">
            <v>33.15</v>
          </cell>
          <cell r="X118">
            <v>126.15</v>
          </cell>
          <cell r="Y118">
            <v>8</v>
          </cell>
          <cell r="Z118">
            <v>9</v>
          </cell>
          <cell r="AA118">
            <v>9</v>
          </cell>
          <cell r="AB118">
            <v>10</v>
          </cell>
          <cell r="AC118">
            <v>5</v>
          </cell>
          <cell r="AD118">
            <v>9</v>
          </cell>
          <cell r="AE118">
            <v>5</v>
          </cell>
          <cell r="AF118">
            <v>1</v>
          </cell>
          <cell r="AG118">
            <v>13</v>
          </cell>
          <cell r="AH118">
            <v>3</v>
          </cell>
          <cell r="AI118">
            <v>8</v>
          </cell>
          <cell r="AJ118">
            <v>3</v>
          </cell>
          <cell r="AK118">
            <v>83</v>
          </cell>
          <cell r="AL118">
            <v>81.900000000000006</v>
          </cell>
          <cell r="AM118">
            <v>230.9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10</v>
          </cell>
          <cell r="CH118">
            <v>10</v>
          </cell>
          <cell r="CI118">
            <v>16</v>
          </cell>
          <cell r="CJ118">
            <v>14</v>
          </cell>
          <cell r="CK118">
            <v>8</v>
          </cell>
          <cell r="CL118">
            <v>14</v>
          </cell>
          <cell r="CM118">
            <v>10</v>
          </cell>
          <cell r="CN118">
            <v>11</v>
          </cell>
          <cell r="CO118">
            <v>14</v>
          </cell>
          <cell r="CP118">
            <v>10</v>
          </cell>
          <cell r="CQ118">
            <v>10</v>
          </cell>
          <cell r="CR118">
            <v>4</v>
          </cell>
          <cell r="CS118">
            <v>115.05000000000001</v>
          </cell>
        </row>
        <row r="119">
          <cell r="H119">
            <v>116</v>
          </cell>
          <cell r="I119" t="str">
            <v>BRILLO NUEVO</v>
          </cell>
          <cell r="J119">
            <v>4</v>
          </cell>
          <cell r="K119">
            <v>1</v>
          </cell>
          <cell r="L119">
            <v>3</v>
          </cell>
          <cell r="M119">
            <v>3</v>
          </cell>
          <cell r="N119">
            <v>2</v>
          </cell>
          <cell r="O119">
            <v>1</v>
          </cell>
          <cell r="P119">
            <v>2</v>
          </cell>
          <cell r="Q119">
            <v>7</v>
          </cell>
          <cell r="R119">
            <v>2</v>
          </cell>
          <cell r="S119">
            <v>0</v>
          </cell>
          <cell r="T119">
            <v>0</v>
          </cell>
          <cell r="U119">
            <v>1</v>
          </cell>
          <cell r="V119">
            <v>26</v>
          </cell>
          <cell r="W119">
            <v>27.299999999999997</v>
          </cell>
          <cell r="X119">
            <v>74.3</v>
          </cell>
          <cell r="Y119">
            <v>15</v>
          </cell>
          <cell r="Z119">
            <v>1</v>
          </cell>
          <cell r="AA119">
            <v>4</v>
          </cell>
          <cell r="AB119">
            <v>10</v>
          </cell>
          <cell r="AC119">
            <v>9</v>
          </cell>
          <cell r="AD119">
            <v>5</v>
          </cell>
          <cell r="AE119">
            <v>12</v>
          </cell>
          <cell r="AF119">
            <v>9</v>
          </cell>
          <cell r="AG119">
            <v>14</v>
          </cell>
          <cell r="AH119">
            <v>10</v>
          </cell>
          <cell r="AI119">
            <v>11</v>
          </cell>
          <cell r="AJ119">
            <v>15</v>
          </cell>
          <cell r="AK119">
            <v>115</v>
          </cell>
          <cell r="AL119">
            <v>78</v>
          </cell>
          <cell r="AM119">
            <v>292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19</v>
          </cell>
          <cell r="CH119">
            <v>2</v>
          </cell>
          <cell r="CI119">
            <v>7</v>
          </cell>
          <cell r="CJ119">
            <v>13</v>
          </cell>
          <cell r="CK119">
            <v>11</v>
          </cell>
          <cell r="CL119">
            <v>6</v>
          </cell>
          <cell r="CM119">
            <v>14</v>
          </cell>
          <cell r="CN119">
            <v>16</v>
          </cell>
          <cell r="CO119">
            <v>16</v>
          </cell>
          <cell r="CP119">
            <v>10</v>
          </cell>
          <cell r="CQ119">
            <v>11</v>
          </cell>
          <cell r="CR119">
            <v>16</v>
          </cell>
          <cell r="CS119">
            <v>105.3</v>
          </cell>
        </row>
        <row r="120">
          <cell r="H120">
            <v>117</v>
          </cell>
          <cell r="I120" t="str">
            <v>SAN FRANCISCO DE PEVAS</v>
          </cell>
          <cell r="J120">
            <v>6</v>
          </cell>
          <cell r="K120">
            <v>3</v>
          </cell>
          <cell r="L120">
            <v>12</v>
          </cell>
          <cell r="M120">
            <v>3</v>
          </cell>
          <cell r="N120">
            <v>3</v>
          </cell>
          <cell r="O120">
            <v>5</v>
          </cell>
          <cell r="P120">
            <v>8</v>
          </cell>
          <cell r="Q120">
            <v>1</v>
          </cell>
          <cell r="R120">
            <v>6</v>
          </cell>
          <cell r="S120">
            <v>7</v>
          </cell>
          <cell r="T120">
            <v>3</v>
          </cell>
          <cell r="U120">
            <v>2</v>
          </cell>
          <cell r="V120">
            <v>59</v>
          </cell>
          <cell r="W120">
            <v>52.65</v>
          </cell>
          <cell r="X120">
            <v>161.65</v>
          </cell>
          <cell r="Y120">
            <v>8</v>
          </cell>
          <cell r="Z120">
            <v>3</v>
          </cell>
          <cell r="AA120">
            <v>12</v>
          </cell>
          <cell r="AB120">
            <v>2</v>
          </cell>
          <cell r="AC120">
            <v>27</v>
          </cell>
          <cell r="AD120">
            <v>24</v>
          </cell>
          <cell r="AE120">
            <v>19</v>
          </cell>
          <cell r="AF120">
            <v>13</v>
          </cell>
          <cell r="AG120">
            <v>14</v>
          </cell>
          <cell r="AH120">
            <v>20</v>
          </cell>
          <cell r="AI120">
            <v>22</v>
          </cell>
          <cell r="AJ120">
            <v>9</v>
          </cell>
          <cell r="AK120">
            <v>173</v>
          </cell>
          <cell r="AL120">
            <v>109.19999999999999</v>
          </cell>
          <cell r="AM120">
            <v>444.2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1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</v>
          </cell>
          <cell r="BA120">
            <v>0</v>
          </cell>
          <cell r="BB120">
            <v>2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14</v>
          </cell>
          <cell r="CH120">
            <v>6</v>
          </cell>
          <cell r="CI120">
            <v>24</v>
          </cell>
          <cell r="CJ120">
            <v>5</v>
          </cell>
          <cell r="CK120">
            <v>30</v>
          </cell>
          <cell r="CL120">
            <v>29</v>
          </cell>
          <cell r="CM120">
            <v>27</v>
          </cell>
          <cell r="CN120">
            <v>15</v>
          </cell>
          <cell r="CO120">
            <v>20</v>
          </cell>
          <cell r="CP120">
            <v>27</v>
          </cell>
          <cell r="CQ120">
            <v>25</v>
          </cell>
          <cell r="CR120">
            <v>11</v>
          </cell>
          <cell r="CS120">
            <v>161.85</v>
          </cell>
        </row>
        <row r="121">
          <cell r="H121">
            <v>118</v>
          </cell>
          <cell r="I121" t="str">
            <v>CABALLOCOCHA</v>
          </cell>
          <cell r="J121">
            <v>55</v>
          </cell>
          <cell r="K121">
            <v>42</v>
          </cell>
          <cell r="L121">
            <v>58</v>
          </cell>
          <cell r="M121">
            <v>62</v>
          </cell>
          <cell r="N121">
            <v>62</v>
          </cell>
          <cell r="O121">
            <v>56</v>
          </cell>
          <cell r="P121">
            <v>44</v>
          </cell>
          <cell r="Q121">
            <v>25</v>
          </cell>
          <cell r="R121">
            <v>29</v>
          </cell>
          <cell r="S121">
            <v>40</v>
          </cell>
          <cell r="T121">
            <v>37</v>
          </cell>
          <cell r="U121">
            <v>45</v>
          </cell>
          <cell r="V121">
            <v>555</v>
          </cell>
          <cell r="W121">
            <v>750</v>
          </cell>
          <cell r="X121">
            <v>1763</v>
          </cell>
          <cell r="Y121">
            <v>93</v>
          </cell>
          <cell r="Z121">
            <v>50</v>
          </cell>
          <cell r="AA121">
            <v>76</v>
          </cell>
          <cell r="AB121">
            <v>133</v>
          </cell>
          <cell r="AC121">
            <v>112</v>
          </cell>
          <cell r="AD121">
            <v>95</v>
          </cell>
          <cell r="AE121">
            <v>62</v>
          </cell>
          <cell r="AF121">
            <v>44</v>
          </cell>
          <cell r="AG121">
            <v>65</v>
          </cell>
          <cell r="AH121">
            <v>151</v>
          </cell>
          <cell r="AI121">
            <v>103</v>
          </cell>
          <cell r="AJ121">
            <v>127</v>
          </cell>
          <cell r="AK121">
            <v>1111</v>
          </cell>
          <cell r="AL121">
            <v>996.45</v>
          </cell>
          <cell r="AM121">
            <v>3075.45</v>
          </cell>
          <cell r="AN121">
            <v>4</v>
          </cell>
          <cell r="AO121">
            <v>2</v>
          </cell>
          <cell r="AP121">
            <v>0</v>
          </cell>
          <cell r="AQ121">
            <v>3</v>
          </cell>
          <cell r="AR121">
            <v>1</v>
          </cell>
          <cell r="AS121">
            <v>0</v>
          </cell>
          <cell r="AT121">
            <v>1</v>
          </cell>
          <cell r="AU121">
            <v>1</v>
          </cell>
          <cell r="AV121">
            <v>1</v>
          </cell>
          <cell r="AW121">
            <v>1</v>
          </cell>
          <cell r="AX121">
            <v>1</v>
          </cell>
          <cell r="AY121">
            <v>3</v>
          </cell>
          <cell r="AZ121">
            <v>18</v>
          </cell>
          <cell r="BA121">
            <v>19.899999999999999</v>
          </cell>
          <cell r="BB121">
            <v>49.9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6</v>
          </cell>
          <cell r="BS121">
            <v>9</v>
          </cell>
          <cell r="BT121">
            <v>7</v>
          </cell>
          <cell r="BU121">
            <v>16</v>
          </cell>
          <cell r="BV121">
            <v>12</v>
          </cell>
          <cell r="BW121">
            <v>20</v>
          </cell>
          <cell r="BX121">
            <v>6</v>
          </cell>
          <cell r="BY121">
            <v>7</v>
          </cell>
          <cell r="BZ121">
            <v>7</v>
          </cell>
          <cell r="CA121">
            <v>12</v>
          </cell>
          <cell r="CB121">
            <v>12</v>
          </cell>
          <cell r="CC121">
            <v>10</v>
          </cell>
          <cell r="CD121">
            <v>124</v>
          </cell>
          <cell r="CE121">
            <v>122</v>
          </cell>
          <cell r="CF121">
            <v>355</v>
          </cell>
          <cell r="CG121">
            <v>158</v>
          </cell>
          <cell r="CH121">
            <v>103</v>
          </cell>
          <cell r="CI121">
            <v>141</v>
          </cell>
          <cell r="CJ121">
            <v>214</v>
          </cell>
          <cell r="CK121">
            <v>187</v>
          </cell>
          <cell r="CL121">
            <v>171</v>
          </cell>
          <cell r="CM121">
            <v>113</v>
          </cell>
          <cell r="CN121">
            <v>77</v>
          </cell>
          <cell r="CO121">
            <v>102</v>
          </cell>
          <cell r="CP121">
            <v>204</v>
          </cell>
          <cell r="CQ121">
            <v>153</v>
          </cell>
          <cell r="CR121">
            <v>185</v>
          </cell>
          <cell r="CS121">
            <v>1888.3500000000001</v>
          </cell>
        </row>
        <row r="122">
          <cell r="H122">
            <v>119</v>
          </cell>
          <cell r="I122" t="str">
            <v>CHIMBOTE</v>
          </cell>
          <cell r="J122">
            <v>6</v>
          </cell>
          <cell r="K122">
            <v>6</v>
          </cell>
          <cell r="L122">
            <v>12</v>
          </cell>
          <cell r="M122">
            <v>7</v>
          </cell>
          <cell r="N122">
            <v>10</v>
          </cell>
          <cell r="O122">
            <v>3</v>
          </cell>
          <cell r="P122">
            <v>3</v>
          </cell>
          <cell r="Q122">
            <v>5</v>
          </cell>
          <cell r="R122">
            <v>9</v>
          </cell>
          <cell r="S122">
            <v>16</v>
          </cell>
          <cell r="T122">
            <v>2</v>
          </cell>
          <cell r="U122">
            <v>9</v>
          </cell>
          <cell r="V122">
            <v>88</v>
          </cell>
          <cell r="W122">
            <v>100</v>
          </cell>
          <cell r="X122">
            <v>264</v>
          </cell>
          <cell r="Y122">
            <v>5</v>
          </cell>
          <cell r="Z122">
            <v>5</v>
          </cell>
          <cell r="AA122">
            <v>3</v>
          </cell>
          <cell r="AB122">
            <v>4</v>
          </cell>
          <cell r="AC122">
            <v>4</v>
          </cell>
          <cell r="AD122">
            <v>3</v>
          </cell>
          <cell r="AE122">
            <v>0</v>
          </cell>
          <cell r="AF122">
            <v>0</v>
          </cell>
          <cell r="AG122">
            <v>1</v>
          </cell>
          <cell r="AH122">
            <v>4</v>
          </cell>
          <cell r="AI122">
            <v>0</v>
          </cell>
          <cell r="AJ122">
            <v>6</v>
          </cell>
          <cell r="AK122">
            <v>35</v>
          </cell>
          <cell r="AL122">
            <v>40.950000000000003</v>
          </cell>
          <cell r="AM122">
            <v>100.95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1</v>
          </cell>
          <cell r="AY122">
            <v>0</v>
          </cell>
          <cell r="AZ122">
            <v>1</v>
          </cell>
          <cell r="BA122">
            <v>0</v>
          </cell>
          <cell r="BB122">
            <v>2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11</v>
          </cell>
          <cell r="CH122">
            <v>11</v>
          </cell>
          <cell r="CI122">
            <v>15</v>
          </cell>
          <cell r="CJ122">
            <v>11</v>
          </cell>
          <cell r="CK122">
            <v>14</v>
          </cell>
          <cell r="CL122">
            <v>6</v>
          </cell>
          <cell r="CM122">
            <v>3</v>
          </cell>
          <cell r="CN122">
            <v>5</v>
          </cell>
          <cell r="CO122">
            <v>10</v>
          </cell>
          <cell r="CP122">
            <v>20</v>
          </cell>
          <cell r="CQ122">
            <v>3</v>
          </cell>
          <cell r="CR122">
            <v>15</v>
          </cell>
          <cell r="CS122">
            <v>140.94999999999999</v>
          </cell>
        </row>
        <row r="123">
          <cell r="H123">
            <v>120</v>
          </cell>
          <cell r="I123" t="str">
            <v>ISLA DEL TIGRE</v>
          </cell>
          <cell r="J123">
            <v>1</v>
          </cell>
          <cell r="K123">
            <v>2</v>
          </cell>
          <cell r="L123">
            <v>1</v>
          </cell>
          <cell r="M123">
            <v>0</v>
          </cell>
          <cell r="N123">
            <v>0</v>
          </cell>
          <cell r="O123">
            <v>0</v>
          </cell>
          <cell r="P123">
            <v>2</v>
          </cell>
          <cell r="Q123">
            <v>0</v>
          </cell>
          <cell r="R123">
            <v>0</v>
          </cell>
          <cell r="S123">
            <v>11</v>
          </cell>
          <cell r="T123">
            <v>0</v>
          </cell>
          <cell r="U123">
            <v>0</v>
          </cell>
          <cell r="V123">
            <v>17</v>
          </cell>
          <cell r="W123">
            <v>80</v>
          </cell>
          <cell r="X123">
            <v>111</v>
          </cell>
          <cell r="Y123">
            <v>16</v>
          </cell>
          <cell r="Z123">
            <v>5</v>
          </cell>
          <cell r="AA123">
            <v>3</v>
          </cell>
          <cell r="AB123">
            <v>3</v>
          </cell>
          <cell r="AC123">
            <v>13</v>
          </cell>
          <cell r="AD123">
            <v>0</v>
          </cell>
          <cell r="AE123">
            <v>22</v>
          </cell>
          <cell r="AF123">
            <v>14</v>
          </cell>
          <cell r="AG123">
            <v>20</v>
          </cell>
          <cell r="AH123">
            <v>54</v>
          </cell>
          <cell r="AI123">
            <v>0</v>
          </cell>
          <cell r="AJ123">
            <v>0</v>
          </cell>
          <cell r="AK123">
            <v>150</v>
          </cell>
          <cell r="AL123">
            <v>78</v>
          </cell>
          <cell r="AM123">
            <v>357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1</v>
          </cell>
          <cell r="AS123">
            <v>1</v>
          </cell>
          <cell r="AT123">
            <v>0</v>
          </cell>
          <cell r="AU123">
            <v>2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4</v>
          </cell>
          <cell r="BA123">
            <v>1.99</v>
          </cell>
          <cell r="BB123">
            <v>9.99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17</v>
          </cell>
          <cell r="CH123">
            <v>7</v>
          </cell>
          <cell r="CI123">
            <v>4</v>
          </cell>
          <cell r="CJ123">
            <v>3</v>
          </cell>
          <cell r="CK123">
            <v>14</v>
          </cell>
          <cell r="CL123">
            <v>1</v>
          </cell>
          <cell r="CM123">
            <v>24</v>
          </cell>
          <cell r="CN123">
            <v>16</v>
          </cell>
          <cell r="CO123">
            <v>20</v>
          </cell>
          <cell r="CP123">
            <v>65</v>
          </cell>
          <cell r="CQ123">
            <v>0</v>
          </cell>
          <cell r="CR123">
            <v>0</v>
          </cell>
          <cell r="CS123">
            <v>159.99</v>
          </cell>
        </row>
        <row r="124">
          <cell r="H124">
            <v>121</v>
          </cell>
          <cell r="I124" t="str">
            <v>CUSHILLOCOCHA</v>
          </cell>
          <cell r="J124">
            <v>0</v>
          </cell>
          <cell r="K124">
            <v>5</v>
          </cell>
          <cell r="L124">
            <v>37</v>
          </cell>
          <cell r="M124">
            <v>34</v>
          </cell>
          <cell r="N124">
            <v>17</v>
          </cell>
          <cell r="O124">
            <v>4</v>
          </cell>
          <cell r="P124">
            <v>10</v>
          </cell>
          <cell r="Q124">
            <v>3</v>
          </cell>
          <cell r="R124">
            <v>3</v>
          </cell>
          <cell r="S124">
            <v>1</v>
          </cell>
          <cell r="T124">
            <v>3</v>
          </cell>
          <cell r="U124">
            <v>6</v>
          </cell>
          <cell r="V124">
            <v>123</v>
          </cell>
          <cell r="W124">
            <v>189.14999999999998</v>
          </cell>
          <cell r="X124">
            <v>430.15</v>
          </cell>
          <cell r="Y124">
            <v>23</v>
          </cell>
          <cell r="Z124">
            <v>27</v>
          </cell>
          <cell r="AA124">
            <v>8</v>
          </cell>
          <cell r="AB124">
            <v>15</v>
          </cell>
          <cell r="AC124">
            <v>44</v>
          </cell>
          <cell r="AD124">
            <v>47</v>
          </cell>
          <cell r="AE124">
            <v>19</v>
          </cell>
          <cell r="AF124">
            <v>9</v>
          </cell>
          <cell r="AG124">
            <v>9</v>
          </cell>
          <cell r="AH124">
            <v>4</v>
          </cell>
          <cell r="AI124">
            <v>2</v>
          </cell>
          <cell r="AJ124">
            <v>9</v>
          </cell>
          <cell r="AK124">
            <v>216</v>
          </cell>
          <cell r="AL124">
            <v>228.14999999999998</v>
          </cell>
          <cell r="AM124">
            <v>610.15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1</v>
          </cell>
          <cell r="AZ124">
            <v>4</v>
          </cell>
          <cell r="BA124">
            <v>5.97</v>
          </cell>
          <cell r="BB124">
            <v>13.969999999999999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10</v>
          </cell>
          <cell r="BU124">
            <v>9</v>
          </cell>
          <cell r="BV124">
            <v>0</v>
          </cell>
          <cell r="BW124">
            <v>6</v>
          </cell>
          <cell r="BX124">
            <v>2</v>
          </cell>
          <cell r="BY124">
            <v>0</v>
          </cell>
          <cell r="BZ124">
            <v>0</v>
          </cell>
          <cell r="CA124">
            <v>0</v>
          </cell>
          <cell r="CB124">
            <v>3</v>
          </cell>
          <cell r="CC124">
            <v>1</v>
          </cell>
          <cell r="CD124">
            <v>31</v>
          </cell>
          <cell r="CE124">
            <v>38</v>
          </cell>
          <cell r="CF124">
            <v>100</v>
          </cell>
          <cell r="CG124">
            <v>23</v>
          </cell>
          <cell r="CH124">
            <v>32</v>
          </cell>
          <cell r="CI124">
            <v>58</v>
          </cell>
          <cell r="CJ124">
            <v>58</v>
          </cell>
          <cell r="CK124">
            <v>61</v>
          </cell>
          <cell r="CL124">
            <v>57</v>
          </cell>
          <cell r="CM124">
            <v>31</v>
          </cell>
          <cell r="CN124">
            <v>12</v>
          </cell>
          <cell r="CO124">
            <v>12</v>
          </cell>
          <cell r="CP124">
            <v>5</v>
          </cell>
          <cell r="CQ124">
            <v>8</v>
          </cell>
          <cell r="CR124">
            <v>17</v>
          </cell>
          <cell r="CS124">
            <v>461.27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13</v>
          </cell>
          <cell r="M125">
            <v>6</v>
          </cell>
          <cell r="N125">
            <v>9</v>
          </cell>
          <cell r="O125">
            <v>12</v>
          </cell>
          <cell r="P125">
            <v>23</v>
          </cell>
          <cell r="Q125">
            <v>6</v>
          </cell>
          <cell r="R125">
            <v>6</v>
          </cell>
          <cell r="S125">
            <v>8</v>
          </cell>
          <cell r="T125">
            <v>13</v>
          </cell>
          <cell r="U125">
            <v>13</v>
          </cell>
          <cell r="V125">
            <v>109</v>
          </cell>
          <cell r="W125">
            <v>54.599999999999994</v>
          </cell>
          <cell r="X125">
            <v>272.60000000000002</v>
          </cell>
          <cell r="Y125">
            <v>0</v>
          </cell>
          <cell r="Z125">
            <v>0</v>
          </cell>
          <cell r="AA125">
            <v>13</v>
          </cell>
          <cell r="AB125">
            <v>2</v>
          </cell>
          <cell r="AC125">
            <v>0</v>
          </cell>
          <cell r="AD125">
            <v>4</v>
          </cell>
          <cell r="AE125">
            <v>25</v>
          </cell>
          <cell r="AF125">
            <v>0</v>
          </cell>
          <cell r="AG125">
            <v>5</v>
          </cell>
          <cell r="AH125">
            <v>2</v>
          </cell>
          <cell r="AI125">
            <v>6</v>
          </cell>
          <cell r="AJ125">
            <v>16</v>
          </cell>
          <cell r="AK125">
            <v>73</v>
          </cell>
          <cell r="AL125">
            <v>29.25</v>
          </cell>
          <cell r="AM125">
            <v>175.25</v>
          </cell>
          <cell r="AN125">
            <v>0</v>
          </cell>
          <cell r="AO125">
            <v>0</v>
          </cell>
          <cell r="AP125">
            <v>1</v>
          </cell>
          <cell r="AQ125">
            <v>0</v>
          </cell>
          <cell r="AR125">
            <v>0</v>
          </cell>
          <cell r="AS125">
            <v>0</v>
          </cell>
          <cell r="AT125">
            <v>1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2</v>
          </cell>
          <cell r="BA125">
            <v>1.99</v>
          </cell>
          <cell r="BB125">
            <v>5.99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1</v>
          </cell>
          <cell r="CE125">
            <v>0</v>
          </cell>
          <cell r="CF125">
            <v>2</v>
          </cell>
          <cell r="CG125">
            <v>0</v>
          </cell>
          <cell r="CH125">
            <v>0</v>
          </cell>
          <cell r="CI125">
            <v>27</v>
          </cell>
          <cell r="CJ125">
            <v>8</v>
          </cell>
          <cell r="CK125">
            <v>9</v>
          </cell>
          <cell r="CL125">
            <v>16</v>
          </cell>
          <cell r="CM125">
            <v>50</v>
          </cell>
          <cell r="CN125">
            <v>6</v>
          </cell>
          <cell r="CO125">
            <v>11</v>
          </cell>
          <cell r="CP125">
            <v>10</v>
          </cell>
          <cell r="CQ125">
            <v>19</v>
          </cell>
          <cell r="CR125">
            <v>29</v>
          </cell>
          <cell r="CS125">
            <v>85.839999999999989</v>
          </cell>
        </row>
        <row r="126">
          <cell r="H126">
            <v>123</v>
          </cell>
          <cell r="I126" t="str">
            <v>SAN PABLO</v>
          </cell>
          <cell r="J126">
            <v>1</v>
          </cell>
          <cell r="K126">
            <v>13</v>
          </cell>
          <cell r="L126">
            <v>13</v>
          </cell>
          <cell r="M126">
            <v>21</v>
          </cell>
          <cell r="N126">
            <v>4</v>
          </cell>
          <cell r="O126">
            <v>4</v>
          </cell>
          <cell r="P126">
            <v>1</v>
          </cell>
          <cell r="Q126">
            <v>7</v>
          </cell>
          <cell r="R126">
            <v>0</v>
          </cell>
          <cell r="S126">
            <v>4</v>
          </cell>
          <cell r="T126">
            <v>10</v>
          </cell>
          <cell r="U126">
            <v>2</v>
          </cell>
          <cell r="V126">
            <v>80</v>
          </cell>
          <cell r="W126">
            <v>258</v>
          </cell>
          <cell r="X126">
            <v>404</v>
          </cell>
          <cell r="Y126">
            <v>8</v>
          </cell>
          <cell r="Z126">
            <v>23</v>
          </cell>
          <cell r="AA126">
            <v>18</v>
          </cell>
          <cell r="AB126">
            <v>43</v>
          </cell>
          <cell r="AC126">
            <v>47</v>
          </cell>
          <cell r="AD126">
            <v>32</v>
          </cell>
          <cell r="AE126">
            <v>11</v>
          </cell>
          <cell r="AF126">
            <v>41</v>
          </cell>
          <cell r="AG126">
            <v>31</v>
          </cell>
          <cell r="AH126">
            <v>26</v>
          </cell>
          <cell r="AI126">
            <v>88</v>
          </cell>
          <cell r="AJ126">
            <v>19</v>
          </cell>
          <cell r="AK126">
            <v>387</v>
          </cell>
          <cell r="AL126">
            <v>306.14999999999998</v>
          </cell>
          <cell r="AM126">
            <v>1049.1500000000001</v>
          </cell>
          <cell r="AN126">
            <v>0</v>
          </cell>
          <cell r="AO126">
            <v>2</v>
          </cell>
          <cell r="AP126">
            <v>1</v>
          </cell>
          <cell r="AQ126">
            <v>3</v>
          </cell>
          <cell r="AR126">
            <v>3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1</v>
          </cell>
          <cell r="AY126">
            <v>1</v>
          </cell>
          <cell r="AZ126">
            <v>11</v>
          </cell>
          <cell r="BA126">
            <v>17.91</v>
          </cell>
          <cell r="BB126">
            <v>37.909999999999997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1</v>
          </cell>
          <cell r="BT126">
            <v>0</v>
          </cell>
          <cell r="BU126">
            <v>2</v>
          </cell>
          <cell r="BV126">
            <v>1</v>
          </cell>
          <cell r="BW126">
            <v>1</v>
          </cell>
          <cell r="BX126">
            <v>2</v>
          </cell>
          <cell r="BY126">
            <v>2</v>
          </cell>
          <cell r="BZ126">
            <v>0</v>
          </cell>
          <cell r="CA126">
            <v>0</v>
          </cell>
          <cell r="CB126">
            <v>1</v>
          </cell>
          <cell r="CC126">
            <v>1</v>
          </cell>
          <cell r="CD126">
            <v>11</v>
          </cell>
          <cell r="CE126">
            <v>12</v>
          </cell>
          <cell r="CF126">
            <v>33</v>
          </cell>
          <cell r="CG126">
            <v>9</v>
          </cell>
          <cell r="CH126">
            <v>39</v>
          </cell>
          <cell r="CI126">
            <v>32</v>
          </cell>
          <cell r="CJ126">
            <v>69</v>
          </cell>
          <cell r="CK126">
            <v>55</v>
          </cell>
          <cell r="CL126">
            <v>37</v>
          </cell>
          <cell r="CM126">
            <v>14</v>
          </cell>
          <cell r="CN126">
            <v>50</v>
          </cell>
          <cell r="CO126">
            <v>31</v>
          </cell>
          <cell r="CP126">
            <v>30</v>
          </cell>
          <cell r="CQ126">
            <v>100</v>
          </cell>
          <cell r="CR126">
            <v>23</v>
          </cell>
          <cell r="CS126">
            <v>594.05999999999995</v>
          </cell>
        </row>
        <row r="127">
          <cell r="H127">
            <v>124</v>
          </cell>
          <cell r="I127" t="str">
            <v>SANTA ELENA DE IMAZA</v>
          </cell>
          <cell r="J127">
            <v>15</v>
          </cell>
          <cell r="K127">
            <v>14</v>
          </cell>
          <cell r="L127">
            <v>0</v>
          </cell>
          <cell r="M127">
            <v>16</v>
          </cell>
          <cell r="N127">
            <v>25</v>
          </cell>
          <cell r="O127">
            <v>16</v>
          </cell>
          <cell r="P127">
            <v>7</v>
          </cell>
          <cell r="Q127">
            <v>8</v>
          </cell>
          <cell r="R127">
            <v>5</v>
          </cell>
          <cell r="S127">
            <v>0</v>
          </cell>
          <cell r="T127">
            <v>7</v>
          </cell>
          <cell r="U127">
            <v>0</v>
          </cell>
          <cell r="V127">
            <v>113</v>
          </cell>
          <cell r="W127">
            <v>150.14999999999998</v>
          </cell>
          <cell r="X127">
            <v>347.15</v>
          </cell>
          <cell r="Y127">
            <v>13</v>
          </cell>
          <cell r="Z127">
            <v>20</v>
          </cell>
          <cell r="AA127">
            <v>0</v>
          </cell>
          <cell r="AB127">
            <v>13</v>
          </cell>
          <cell r="AC127">
            <v>25</v>
          </cell>
          <cell r="AD127">
            <v>29</v>
          </cell>
          <cell r="AE127">
            <v>19</v>
          </cell>
          <cell r="AF127">
            <v>35</v>
          </cell>
          <cell r="AG127">
            <v>22</v>
          </cell>
          <cell r="AH127">
            <v>6</v>
          </cell>
          <cell r="AI127">
            <v>14</v>
          </cell>
          <cell r="AJ127">
            <v>0</v>
          </cell>
          <cell r="AK127">
            <v>196</v>
          </cell>
          <cell r="AL127">
            <v>150.14999999999998</v>
          </cell>
          <cell r="AM127">
            <v>509.15</v>
          </cell>
          <cell r="AN127">
            <v>1</v>
          </cell>
          <cell r="AO127">
            <v>0</v>
          </cell>
          <cell r="AP127">
            <v>0</v>
          </cell>
          <cell r="AQ127">
            <v>1</v>
          </cell>
          <cell r="AR127">
            <v>0</v>
          </cell>
          <cell r="AS127">
            <v>3</v>
          </cell>
          <cell r="AT127">
            <v>0</v>
          </cell>
          <cell r="AU127">
            <v>0</v>
          </cell>
          <cell r="AV127">
            <v>2</v>
          </cell>
          <cell r="AW127">
            <v>0</v>
          </cell>
          <cell r="AX127">
            <v>1</v>
          </cell>
          <cell r="AY127">
            <v>0</v>
          </cell>
          <cell r="AZ127">
            <v>8</v>
          </cell>
          <cell r="BA127">
            <v>5.97</v>
          </cell>
          <cell r="BB127">
            <v>20.97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1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1</v>
          </cell>
          <cell r="CE127">
            <v>0</v>
          </cell>
          <cell r="CF127">
            <v>2</v>
          </cell>
          <cell r="CG127">
            <v>29</v>
          </cell>
          <cell r="CH127">
            <v>34</v>
          </cell>
          <cell r="CI127">
            <v>0</v>
          </cell>
          <cell r="CJ127">
            <v>30</v>
          </cell>
          <cell r="CK127">
            <v>50</v>
          </cell>
          <cell r="CL127">
            <v>48</v>
          </cell>
          <cell r="CM127">
            <v>26</v>
          </cell>
          <cell r="CN127">
            <v>44</v>
          </cell>
          <cell r="CO127">
            <v>29</v>
          </cell>
          <cell r="CP127">
            <v>6</v>
          </cell>
          <cell r="CQ127">
            <v>22</v>
          </cell>
          <cell r="CR127">
            <v>0</v>
          </cell>
          <cell r="CS127">
            <v>306.27</v>
          </cell>
        </row>
        <row r="128">
          <cell r="H128">
            <v>125</v>
          </cell>
          <cell r="I128" t="str">
            <v>ISLANDIA DEL YAVARI</v>
          </cell>
          <cell r="J128">
            <v>3</v>
          </cell>
          <cell r="K128">
            <v>12</v>
          </cell>
          <cell r="L128">
            <v>10</v>
          </cell>
          <cell r="M128">
            <v>10</v>
          </cell>
          <cell r="N128">
            <v>1</v>
          </cell>
          <cell r="O128">
            <v>6</v>
          </cell>
          <cell r="P128">
            <v>1</v>
          </cell>
          <cell r="Q128">
            <v>3</v>
          </cell>
          <cell r="R128">
            <v>5</v>
          </cell>
          <cell r="S128">
            <v>4</v>
          </cell>
          <cell r="T128">
            <v>6</v>
          </cell>
          <cell r="U128">
            <v>4</v>
          </cell>
          <cell r="V128">
            <v>65</v>
          </cell>
          <cell r="W128">
            <v>81.900000000000006</v>
          </cell>
          <cell r="X128">
            <v>196.9</v>
          </cell>
          <cell r="Y128">
            <v>4</v>
          </cell>
          <cell r="Z128">
            <v>4</v>
          </cell>
          <cell r="AA128">
            <v>6</v>
          </cell>
          <cell r="AB128">
            <v>12</v>
          </cell>
          <cell r="AC128">
            <v>16</v>
          </cell>
          <cell r="AD128">
            <v>27</v>
          </cell>
          <cell r="AE128">
            <v>10</v>
          </cell>
          <cell r="AF128">
            <v>6</v>
          </cell>
          <cell r="AG128">
            <v>2</v>
          </cell>
          <cell r="AH128">
            <v>3</v>
          </cell>
          <cell r="AI128">
            <v>8</v>
          </cell>
          <cell r="AJ128">
            <v>2</v>
          </cell>
          <cell r="AK128">
            <v>100</v>
          </cell>
          <cell r="AL128">
            <v>134.55000000000001</v>
          </cell>
          <cell r="AM128">
            <v>326.55</v>
          </cell>
          <cell r="AN128">
            <v>2</v>
          </cell>
          <cell r="AO128">
            <v>0</v>
          </cell>
          <cell r="AP128">
            <v>3</v>
          </cell>
          <cell r="AQ128">
            <v>3</v>
          </cell>
          <cell r="AR128">
            <v>1</v>
          </cell>
          <cell r="AS128">
            <v>2</v>
          </cell>
          <cell r="AT128">
            <v>1</v>
          </cell>
          <cell r="AU128">
            <v>1</v>
          </cell>
          <cell r="AV128">
            <v>0</v>
          </cell>
          <cell r="AW128">
            <v>0</v>
          </cell>
          <cell r="AX128">
            <v>0</v>
          </cell>
          <cell r="AY128">
            <v>1</v>
          </cell>
          <cell r="AZ128">
            <v>14</v>
          </cell>
          <cell r="BA128">
            <v>21.89</v>
          </cell>
          <cell r="BB128">
            <v>47.89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3</v>
          </cell>
          <cell r="BS128">
            <v>3</v>
          </cell>
          <cell r="BT128">
            <v>2</v>
          </cell>
          <cell r="BU128">
            <v>3</v>
          </cell>
          <cell r="BV128">
            <v>1</v>
          </cell>
          <cell r="BW128">
            <v>4</v>
          </cell>
          <cell r="BX128">
            <v>2</v>
          </cell>
          <cell r="BY128">
            <v>2</v>
          </cell>
          <cell r="BZ128">
            <v>1</v>
          </cell>
          <cell r="CA128">
            <v>0</v>
          </cell>
          <cell r="CB128">
            <v>0</v>
          </cell>
          <cell r="CC128">
            <v>0</v>
          </cell>
          <cell r="CD128">
            <v>21</v>
          </cell>
          <cell r="CE128">
            <v>32</v>
          </cell>
          <cell r="CF128">
            <v>68</v>
          </cell>
          <cell r="CG128">
            <v>12</v>
          </cell>
          <cell r="CH128">
            <v>19</v>
          </cell>
          <cell r="CI128">
            <v>21</v>
          </cell>
          <cell r="CJ128">
            <v>28</v>
          </cell>
          <cell r="CK128">
            <v>19</v>
          </cell>
          <cell r="CL128">
            <v>39</v>
          </cell>
          <cell r="CM128">
            <v>14</v>
          </cell>
          <cell r="CN128">
            <v>12</v>
          </cell>
          <cell r="CO128">
            <v>8</v>
          </cell>
          <cell r="CP128">
            <v>7</v>
          </cell>
          <cell r="CQ128">
            <v>14</v>
          </cell>
          <cell r="CR128">
            <v>7</v>
          </cell>
          <cell r="CS128">
            <v>270.34000000000003</v>
          </cell>
        </row>
        <row r="129">
          <cell r="H129">
            <v>126</v>
          </cell>
          <cell r="I129" t="str">
            <v>BUEN SUCESO</v>
          </cell>
          <cell r="J129">
            <v>1</v>
          </cell>
          <cell r="K129">
            <v>0</v>
          </cell>
          <cell r="L129">
            <v>1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3</v>
          </cell>
          <cell r="R129">
            <v>0</v>
          </cell>
          <cell r="S129">
            <v>1</v>
          </cell>
          <cell r="T129">
            <v>8</v>
          </cell>
          <cell r="U129">
            <v>0</v>
          </cell>
          <cell r="V129">
            <v>15</v>
          </cell>
          <cell r="W129">
            <v>26</v>
          </cell>
          <cell r="X129">
            <v>55</v>
          </cell>
          <cell r="Y129">
            <v>9</v>
          </cell>
          <cell r="Z129">
            <v>10</v>
          </cell>
          <cell r="AA129">
            <v>15</v>
          </cell>
          <cell r="AB129">
            <v>6</v>
          </cell>
          <cell r="AC129">
            <v>24</v>
          </cell>
          <cell r="AD129">
            <v>17</v>
          </cell>
          <cell r="AE129">
            <v>17</v>
          </cell>
          <cell r="AF129">
            <v>14</v>
          </cell>
          <cell r="AG129">
            <v>6</v>
          </cell>
          <cell r="AH129">
            <v>4</v>
          </cell>
          <cell r="AI129">
            <v>32</v>
          </cell>
          <cell r="AJ129">
            <v>8</v>
          </cell>
          <cell r="AK129">
            <v>162</v>
          </cell>
          <cell r="AL129">
            <v>161.85</v>
          </cell>
          <cell r="AM129">
            <v>466.85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1</v>
          </cell>
          <cell r="AS129">
            <v>0</v>
          </cell>
          <cell r="AT129">
            <v>1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2</v>
          </cell>
          <cell r="BA129">
            <v>1.99</v>
          </cell>
          <cell r="BB129">
            <v>5.99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10</v>
          </cell>
          <cell r="CH129">
            <v>10</v>
          </cell>
          <cell r="CI129">
            <v>16</v>
          </cell>
          <cell r="CJ129">
            <v>7</v>
          </cell>
          <cell r="CK129">
            <v>25</v>
          </cell>
          <cell r="CL129">
            <v>17</v>
          </cell>
          <cell r="CM129">
            <v>18</v>
          </cell>
          <cell r="CN129">
            <v>17</v>
          </cell>
          <cell r="CO129">
            <v>6</v>
          </cell>
          <cell r="CP129">
            <v>5</v>
          </cell>
          <cell r="CQ129">
            <v>40</v>
          </cell>
          <cell r="CR129">
            <v>8</v>
          </cell>
          <cell r="CS129">
            <v>189.84</v>
          </cell>
        </row>
        <row r="130">
          <cell r="H130">
            <v>127</v>
          </cell>
          <cell r="I130" t="str">
            <v>SANTA TERESA</v>
          </cell>
          <cell r="J130">
            <v>2</v>
          </cell>
          <cell r="K130">
            <v>2</v>
          </cell>
          <cell r="L130">
            <v>11</v>
          </cell>
          <cell r="M130">
            <v>6</v>
          </cell>
          <cell r="N130">
            <v>10</v>
          </cell>
          <cell r="O130">
            <v>3</v>
          </cell>
          <cell r="P130">
            <v>11</v>
          </cell>
          <cell r="Q130">
            <v>10</v>
          </cell>
          <cell r="R130">
            <v>3</v>
          </cell>
          <cell r="S130">
            <v>2</v>
          </cell>
          <cell r="T130">
            <v>3</v>
          </cell>
          <cell r="U130">
            <v>1</v>
          </cell>
          <cell r="V130">
            <v>64</v>
          </cell>
          <cell r="W130">
            <v>66.3</v>
          </cell>
          <cell r="X130">
            <v>190.3</v>
          </cell>
          <cell r="Y130">
            <v>14</v>
          </cell>
          <cell r="Z130">
            <v>13</v>
          </cell>
          <cell r="AA130">
            <v>6</v>
          </cell>
          <cell r="AB130">
            <v>13</v>
          </cell>
          <cell r="AC130">
            <v>7</v>
          </cell>
          <cell r="AD130">
            <v>10</v>
          </cell>
          <cell r="AE130">
            <v>14</v>
          </cell>
          <cell r="AF130">
            <v>16</v>
          </cell>
          <cell r="AG130">
            <v>6</v>
          </cell>
          <cell r="AH130">
            <v>11</v>
          </cell>
          <cell r="AI130">
            <v>17</v>
          </cell>
          <cell r="AJ130">
            <v>9</v>
          </cell>
          <cell r="AK130">
            <v>136</v>
          </cell>
          <cell r="AL130">
            <v>122.85</v>
          </cell>
          <cell r="AM130">
            <v>367.85</v>
          </cell>
          <cell r="AN130">
            <v>2</v>
          </cell>
          <cell r="AO130">
            <v>0</v>
          </cell>
          <cell r="AP130">
            <v>3</v>
          </cell>
          <cell r="AQ130">
            <v>0</v>
          </cell>
          <cell r="AR130">
            <v>0</v>
          </cell>
          <cell r="AS130">
            <v>0</v>
          </cell>
          <cell r="AT130">
            <v>1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6</v>
          </cell>
          <cell r="BA130">
            <v>9.9499999999999993</v>
          </cell>
          <cell r="BB130">
            <v>19.95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1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1</v>
          </cell>
          <cell r="CE130">
            <v>0</v>
          </cell>
          <cell r="CF130">
            <v>2</v>
          </cell>
          <cell r="CG130">
            <v>18</v>
          </cell>
          <cell r="CH130">
            <v>15</v>
          </cell>
          <cell r="CI130">
            <v>20</v>
          </cell>
          <cell r="CJ130">
            <v>19</v>
          </cell>
          <cell r="CK130">
            <v>17</v>
          </cell>
          <cell r="CL130">
            <v>13</v>
          </cell>
          <cell r="CM130">
            <v>27</v>
          </cell>
          <cell r="CN130">
            <v>26</v>
          </cell>
          <cell r="CO130">
            <v>9</v>
          </cell>
          <cell r="CP130">
            <v>13</v>
          </cell>
          <cell r="CQ130">
            <v>20</v>
          </cell>
          <cell r="CR130">
            <v>10</v>
          </cell>
          <cell r="CS130">
            <v>199.09999999999997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2</v>
          </cell>
          <cell r="W131">
            <v>26</v>
          </cell>
          <cell r="X131">
            <v>30</v>
          </cell>
          <cell r="Y131">
            <v>9</v>
          </cell>
          <cell r="Z131">
            <v>0</v>
          </cell>
          <cell r="AA131">
            <v>14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3</v>
          </cell>
          <cell r="AG131">
            <v>1</v>
          </cell>
          <cell r="AH131">
            <v>0</v>
          </cell>
          <cell r="AI131">
            <v>0</v>
          </cell>
          <cell r="AJ131">
            <v>1</v>
          </cell>
          <cell r="AK131">
            <v>28</v>
          </cell>
          <cell r="AL131">
            <v>44.849999999999994</v>
          </cell>
          <cell r="AM131">
            <v>91.85</v>
          </cell>
          <cell r="AN131">
            <v>0</v>
          </cell>
          <cell r="AO131">
            <v>0</v>
          </cell>
          <cell r="AP131">
            <v>2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2</v>
          </cell>
          <cell r="BA131">
            <v>3.98</v>
          </cell>
          <cell r="BB131">
            <v>7.98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9</v>
          </cell>
          <cell r="CH131">
            <v>0</v>
          </cell>
          <cell r="CI131">
            <v>17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4</v>
          </cell>
          <cell r="CO131">
            <v>1</v>
          </cell>
          <cell r="CP131">
            <v>0</v>
          </cell>
          <cell r="CQ131">
            <v>0</v>
          </cell>
          <cell r="CR131">
            <v>1</v>
          </cell>
          <cell r="CS131">
            <v>74.83</v>
          </cell>
        </row>
        <row r="132">
          <cell r="H132">
            <v>129</v>
          </cell>
          <cell r="I132" t="str">
            <v>SANTA ELENA</v>
          </cell>
          <cell r="J132">
            <v>0</v>
          </cell>
          <cell r="K132">
            <v>3</v>
          </cell>
          <cell r="L132">
            <v>0</v>
          </cell>
          <cell r="M132">
            <v>0</v>
          </cell>
          <cell r="N132">
            <v>0</v>
          </cell>
          <cell r="O132">
            <v>1</v>
          </cell>
          <cell r="P132">
            <v>2</v>
          </cell>
          <cell r="Q132">
            <v>0</v>
          </cell>
          <cell r="R132">
            <v>0</v>
          </cell>
          <cell r="S132">
            <v>0</v>
          </cell>
          <cell r="T132">
            <v>1</v>
          </cell>
          <cell r="U132">
            <v>0</v>
          </cell>
          <cell r="V132">
            <v>7</v>
          </cell>
          <cell r="W132">
            <v>26</v>
          </cell>
          <cell r="X132">
            <v>37</v>
          </cell>
          <cell r="Y132">
            <v>5</v>
          </cell>
          <cell r="Z132">
            <v>5</v>
          </cell>
          <cell r="AA132">
            <v>8</v>
          </cell>
          <cell r="AB132">
            <v>0</v>
          </cell>
          <cell r="AC132">
            <v>0</v>
          </cell>
          <cell r="AD132">
            <v>3</v>
          </cell>
          <cell r="AE132">
            <v>7</v>
          </cell>
          <cell r="AF132">
            <v>2</v>
          </cell>
          <cell r="AG132">
            <v>0</v>
          </cell>
          <cell r="AH132">
            <v>7</v>
          </cell>
          <cell r="AI132">
            <v>8</v>
          </cell>
          <cell r="AJ132">
            <v>21</v>
          </cell>
          <cell r="AK132">
            <v>66</v>
          </cell>
          <cell r="AL132">
            <v>35.099999999999994</v>
          </cell>
          <cell r="AM132">
            <v>157.1</v>
          </cell>
          <cell r="AN132">
            <v>1</v>
          </cell>
          <cell r="AO132">
            <v>0</v>
          </cell>
          <cell r="AP132">
            <v>1</v>
          </cell>
          <cell r="AQ132">
            <v>0</v>
          </cell>
          <cell r="AR132">
            <v>0</v>
          </cell>
          <cell r="AS132">
            <v>1</v>
          </cell>
          <cell r="AT132">
            <v>1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4</v>
          </cell>
          <cell r="BA132">
            <v>3.98</v>
          </cell>
          <cell r="BB132">
            <v>10.98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6</v>
          </cell>
          <cell r="CH132">
            <v>8</v>
          </cell>
          <cell r="CI132">
            <v>9</v>
          </cell>
          <cell r="CJ132">
            <v>0</v>
          </cell>
          <cell r="CK132">
            <v>0</v>
          </cell>
          <cell r="CL132">
            <v>5</v>
          </cell>
          <cell r="CM132">
            <v>10</v>
          </cell>
          <cell r="CN132">
            <v>2</v>
          </cell>
          <cell r="CO132">
            <v>0</v>
          </cell>
          <cell r="CP132">
            <v>7</v>
          </cell>
          <cell r="CQ132">
            <v>9</v>
          </cell>
          <cell r="CR132">
            <v>21</v>
          </cell>
          <cell r="CS132">
            <v>65.08</v>
          </cell>
        </row>
        <row r="133">
          <cell r="H133">
            <v>130</v>
          </cell>
          <cell r="I133" t="str">
            <v>FATIMA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>
            <v>4</v>
          </cell>
          <cell r="O133">
            <v>7</v>
          </cell>
          <cell r="P133">
            <v>3</v>
          </cell>
          <cell r="Q133">
            <v>0</v>
          </cell>
          <cell r="R133">
            <v>0</v>
          </cell>
          <cell r="S133">
            <v>1</v>
          </cell>
          <cell r="T133">
            <v>0</v>
          </cell>
          <cell r="U133">
            <v>5</v>
          </cell>
          <cell r="V133">
            <v>25</v>
          </cell>
          <cell r="W133">
            <v>17.549999999999997</v>
          </cell>
          <cell r="X133">
            <v>62.55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11</v>
          </cell>
          <cell r="AE133">
            <v>1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12</v>
          </cell>
          <cell r="AL133">
            <v>0</v>
          </cell>
          <cell r="AM133">
            <v>24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1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1</v>
          </cell>
          <cell r="BA133">
            <v>0</v>
          </cell>
          <cell r="BB133">
            <v>2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5</v>
          </cell>
          <cell r="CH133">
            <v>0</v>
          </cell>
          <cell r="CI133">
            <v>0</v>
          </cell>
          <cell r="CJ133">
            <v>0</v>
          </cell>
          <cell r="CK133">
            <v>4</v>
          </cell>
          <cell r="CL133">
            <v>19</v>
          </cell>
          <cell r="CM133">
            <v>4</v>
          </cell>
          <cell r="CN133">
            <v>0</v>
          </cell>
          <cell r="CO133">
            <v>0</v>
          </cell>
          <cell r="CP133">
            <v>1</v>
          </cell>
          <cell r="CQ133">
            <v>0</v>
          </cell>
          <cell r="CR133">
            <v>5</v>
          </cell>
          <cell r="CS133">
            <v>17.549999999999997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8</v>
          </cell>
          <cell r="X134">
            <v>8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8</v>
          </cell>
        </row>
        <row r="135">
          <cell r="H135">
            <v>132</v>
          </cell>
          <cell r="I135" t="str">
            <v>CENTRO DE SALUD I-3 FLOR DE PUNGA</v>
          </cell>
          <cell r="J135">
            <v>11</v>
          </cell>
          <cell r="K135">
            <v>6</v>
          </cell>
          <cell r="L135">
            <v>12</v>
          </cell>
          <cell r="M135">
            <v>13</v>
          </cell>
          <cell r="N135">
            <v>9</v>
          </cell>
          <cell r="O135">
            <v>9</v>
          </cell>
          <cell r="P135">
            <v>10</v>
          </cell>
          <cell r="Q135">
            <v>15</v>
          </cell>
          <cell r="R135">
            <v>6</v>
          </cell>
          <cell r="S135">
            <v>8</v>
          </cell>
          <cell r="T135">
            <v>12</v>
          </cell>
          <cell r="U135">
            <v>6</v>
          </cell>
          <cell r="V135">
            <v>117</v>
          </cell>
          <cell r="W135">
            <v>99.449999999999989</v>
          </cell>
          <cell r="X135">
            <v>316.45</v>
          </cell>
          <cell r="Y135">
            <v>5</v>
          </cell>
          <cell r="Z135">
            <v>3</v>
          </cell>
          <cell r="AA135">
            <v>2</v>
          </cell>
          <cell r="AB135">
            <v>5</v>
          </cell>
          <cell r="AC135">
            <v>9</v>
          </cell>
          <cell r="AD135">
            <v>12</v>
          </cell>
          <cell r="AE135">
            <v>8</v>
          </cell>
          <cell r="AF135">
            <v>9</v>
          </cell>
          <cell r="AG135">
            <v>25</v>
          </cell>
          <cell r="AH135">
            <v>12</v>
          </cell>
          <cell r="AI135">
            <v>16</v>
          </cell>
          <cell r="AJ135">
            <v>7</v>
          </cell>
          <cell r="AK135">
            <v>113</v>
          </cell>
          <cell r="AL135">
            <v>48.75</v>
          </cell>
          <cell r="AM135">
            <v>266.75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1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2</v>
          </cell>
          <cell r="CC135">
            <v>0</v>
          </cell>
          <cell r="CD135">
            <v>3</v>
          </cell>
          <cell r="CE135">
            <v>2</v>
          </cell>
          <cell r="CF135">
            <v>8</v>
          </cell>
          <cell r="CG135">
            <v>16</v>
          </cell>
          <cell r="CH135">
            <v>9</v>
          </cell>
          <cell r="CI135">
            <v>14</v>
          </cell>
          <cell r="CJ135">
            <v>18</v>
          </cell>
          <cell r="CK135">
            <v>19</v>
          </cell>
          <cell r="CL135">
            <v>21</v>
          </cell>
          <cell r="CM135">
            <v>18</v>
          </cell>
          <cell r="CN135">
            <v>24</v>
          </cell>
          <cell r="CO135">
            <v>31</v>
          </cell>
          <cell r="CP135">
            <v>20</v>
          </cell>
          <cell r="CQ135">
            <v>30</v>
          </cell>
          <cell r="CR135">
            <v>13</v>
          </cell>
          <cell r="CS135">
            <v>150.19999999999999</v>
          </cell>
        </row>
        <row r="136">
          <cell r="H136">
            <v>133</v>
          </cell>
          <cell r="I136" t="str">
            <v>PUESTO DE SALUD I-1 HUATAPI</v>
          </cell>
          <cell r="J136">
            <v>9</v>
          </cell>
          <cell r="K136">
            <v>7</v>
          </cell>
          <cell r="L136">
            <v>2</v>
          </cell>
          <cell r="M136">
            <v>1</v>
          </cell>
          <cell r="N136">
            <v>6</v>
          </cell>
          <cell r="O136">
            <v>3</v>
          </cell>
          <cell r="P136">
            <v>0</v>
          </cell>
          <cell r="Q136">
            <v>0</v>
          </cell>
          <cell r="R136">
            <v>0</v>
          </cell>
          <cell r="S136">
            <v>2</v>
          </cell>
          <cell r="T136">
            <v>0</v>
          </cell>
          <cell r="U136">
            <v>1</v>
          </cell>
          <cell r="V136">
            <v>31</v>
          </cell>
          <cell r="W136">
            <v>59</v>
          </cell>
          <cell r="X136">
            <v>105</v>
          </cell>
          <cell r="Y136">
            <v>0</v>
          </cell>
          <cell r="Z136">
            <v>1</v>
          </cell>
          <cell r="AA136">
            <v>0</v>
          </cell>
          <cell r="AB136">
            <v>0</v>
          </cell>
          <cell r="AC136">
            <v>1</v>
          </cell>
          <cell r="AD136">
            <v>8</v>
          </cell>
          <cell r="AE136">
            <v>0</v>
          </cell>
          <cell r="AF136">
            <v>0</v>
          </cell>
          <cell r="AG136">
            <v>2</v>
          </cell>
          <cell r="AH136">
            <v>0</v>
          </cell>
          <cell r="AI136">
            <v>0</v>
          </cell>
          <cell r="AJ136">
            <v>0</v>
          </cell>
          <cell r="AK136">
            <v>12</v>
          </cell>
          <cell r="AL136">
            <v>13.649999999999999</v>
          </cell>
          <cell r="AM136">
            <v>36.65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1</v>
          </cell>
          <cell r="CC136">
            <v>0</v>
          </cell>
          <cell r="CD136">
            <v>1</v>
          </cell>
          <cell r="CE136">
            <v>0</v>
          </cell>
          <cell r="CF136">
            <v>2</v>
          </cell>
          <cell r="CG136">
            <v>9</v>
          </cell>
          <cell r="CH136">
            <v>8</v>
          </cell>
          <cell r="CI136">
            <v>2</v>
          </cell>
          <cell r="CJ136">
            <v>1</v>
          </cell>
          <cell r="CK136">
            <v>7</v>
          </cell>
          <cell r="CL136">
            <v>11</v>
          </cell>
          <cell r="CM136">
            <v>0</v>
          </cell>
          <cell r="CN136">
            <v>0</v>
          </cell>
          <cell r="CO136">
            <v>2</v>
          </cell>
          <cell r="CP136">
            <v>2</v>
          </cell>
          <cell r="CQ136">
            <v>1</v>
          </cell>
          <cell r="CR136">
            <v>1</v>
          </cell>
          <cell r="CS136">
            <v>72.650000000000006</v>
          </cell>
        </row>
        <row r="137">
          <cell r="H137">
            <v>134</v>
          </cell>
          <cell r="I137" t="str">
            <v>SINTICO</v>
          </cell>
          <cell r="J137">
            <v>4</v>
          </cell>
          <cell r="K137">
            <v>2</v>
          </cell>
          <cell r="L137">
            <v>0</v>
          </cell>
          <cell r="M137">
            <v>2</v>
          </cell>
          <cell r="N137">
            <v>1</v>
          </cell>
          <cell r="O137">
            <v>5</v>
          </cell>
          <cell r="P137">
            <v>1</v>
          </cell>
          <cell r="Q137">
            <v>0</v>
          </cell>
          <cell r="R137">
            <v>6</v>
          </cell>
          <cell r="S137">
            <v>1</v>
          </cell>
          <cell r="T137">
            <v>3</v>
          </cell>
          <cell r="U137">
            <v>0</v>
          </cell>
          <cell r="V137">
            <v>25</v>
          </cell>
          <cell r="W137">
            <v>21.45</v>
          </cell>
          <cell r="X137">
            <v>65.45</v>
          </cell>
          <cell r="Y137">
            <v>2</v>
          </cell>
          <cell r="Z137">
            <v>1</v>
          </cell>
          <cell r="AA137">
            <v>0</v>
          </cell>
          <cell r="AB137">
            <v>0</v>
          </cell>
          <cell r="AC137">
            <v>6</v>
          </cell>
          <cell r="AD137">
            <v>10</v>
          </cell>
          <cell r="AE137">
            <v>0</v>
          </cell>
          <cell r="AF137">
            <v>12</v>
          </cell>
          <cell r="AG137">
            <v>0</v>
          </cell>
          <cell r="AH137">
            <v>0</v>
          </cell>
          <cell r="AI137">
            <v>3</v>
          </cell>
          <cell r="AJ137">
            <v>0</v>
          </cell>
          <cell r="AK137">
            <v>34</v>
          </cell>
          <cell r="AL137">
            <v>35.099999999999994</v>
          </cell>
          <cell r="AM137">
            <v>100.1</v>
          </cell>
          <cell r="AN137">
            <v>0</v>
          </cell>
          <cell r="AO137">
            <v>1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1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2</v>
          </cell>
          <cell r="BA137">
            <v>1.99</v>
          </cell>
          <cell r="BB137">
            <v>4.99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1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</v>
          </cell>
          <cell r="BP137">
            <v>0</v>
          </cell>
          <cell r="BQ137">
            <v>2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6</v>
          </cell>
          <cell r="CH137">
            <v>4</v>
          </cell>
          <cell r="CI137">
            <v>0</v>
          </cell>
          <cell r="CJ137">
            <v>2</v>
          </cell>
          <cell r="CK137">
            <v>7</v>
          </cell>
          <cell r="CL137">
            <v>15</v>
          </cell>
          <cell r="CM137">
            <v>1</v>
          </cell>
          <cell r="CN137">
            <v>14</v>
          </cell>
          <cell r="CO137">
            <v>6</v>
          </cell>
          <cell r="CP137">
            <v>1</v>
          </cell>
          <cell r="CQ137">
            <v>6</v>
          </cell>
          <cell r="CR137">
            <v>0</v>
          </cell>
          <cell r="CS137">
            <v>58.54</v>
          </cell>
        </row>
        <row r="138">
          <cell r="H138">
            <v>135</v>
          </cell>
          <cell r="I138" t="str">
            <v>CENTRO DE SALUD I-3 TAMANCO VIEJO</v>
          </cell>
          <cell r="J138">
            <v>36</v>
          </cell>
          <cell r="K138">
            <v>45</v>
          </cell>
          <cell r="L138">
            <v>39</v>
          </cell>
          <cell r="M138">
            <v>29</v>
          </cell>
          <cell r="N138">
            <v>29</v>
          </cell>
          <cell r="O138">
            <v>6</v>
          </cell>
          <cell r="P138">
            <v>15</v>
          </cell>
          <cell r="Q138">
            <v>7</v>
          </cell>
          <cell r="R138">
            <v>15</v>
          </cell>
          <cell r="S138">
            <v>0</v>
          </cell>
          <cell r="T138">
            <v>0</v>
          </cell>
          <cell r="U138">
            <v>0</v>
          </cell>
          <cell r="V138">
            <v>221</v>
          </cell>
          <cell r="W138">
            <v>896</v>
          </cell>
          <cell r="X138">
            <v>1257</v>
          </cell>
          <cell r="Y138">
            <v>3</v>
          </cell>
          <cell r="Z138">
            <v>10</v>
          </cell>
          <cell r="AA138">
            <v>16</v>
          </cell>
          <cell r="AB138">
            <v>15</v>
          </cell>
          <cell r="AC138">
            <v>31</v>
          </cell>
          <cell r="AD138">
            <v>5</v>
          </cell>
          <cell r="AE138">
            <v>9</v>
          </cell>
          <cell r="AF138">
            <v>2</v>
          </cell>
          <cell r="AG138">
            <v>2</v>
          </cell>
          <cell r="AH138">
            <v>0</v>
          </cell>
          <cell r="AI138">
            <v>8</v>
          </cell>
          <cell r="AJ138">
            <v>0</v>
          </cell>
          <cell r="AK138">
            <v>101</v>
          </cell>
          <cell r="AL138">
            <v>142.35</v>
          </cell>
          <cell r="AM138">
            <v>331.35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1</v>
          </cell>
          <cell r="AS138">
            <v>0</v>
          </cell>
          <cell r="AT138">
            <v>0</v>
          </cell>
          <cell r="AU138">
            <v>0</v>
          </cell>
          <cell r="AV138">
            <v>1</v>
          </cell>
          <cell r="AW138">
            <v>0</v>
          </cell>
          <cell r="AX138">
            <v>0</v>
          </cell>
          <cell r="AY138">
            <v>0</v>
          </cell>
          <cell r="AZ138">
            <v>2</v>
          </cell>
          <cell r="BA138">
            <v>1.99</v>
          </cell>
          <cell r="BB138">
            <v>5.99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39</v>
          </cell>
          <cell r="CH138">
            <v>55</v>
          </cell>
          <cell r="CI138">
            <v>55</v>
          </cell>
          <cell r="CJ138">
            <v>44</v>
          </cell>
          <cell r="CK138">
            <v>61</v>
          </cell>
          <cell r="CL138">
            <v>11</v>
          </cell>
          <cell r="CM138">
            <v>24</v>
          </cell>
          <cell r="CN138">
            <v>9</v>
          </cell>
          <cell r="CO138">
            <v>18</v>
          </cell>
          <cell r="CP138">
            <v>0</v>
          </cell>
          <cell r="CQ138">
            <v>8</v>
          </cell>
          <cell r="CR138">
            <v>0</v>
          </cell>
          <cell r="CS138">
            <v>1040.3399999999999</v>
          </cell>
        </row>
        <row r="139">
          <cell r="H139">
            <v>136</v>
          </cell>
          <cell r="I139" t="str">
            <v>GENARO HERRERA</v>
          </cell>
          <cell r="J139">
            <v>16</v>
          </cell>
          <cell r="K139">
            <v>40</v>
          </cell>
          <cell r="L139">
            <v>33</v>
          </cell>
          <cell r="M139">
            <v>31</v>
          </cell>
          <cell r="N139">
            <v>24</v>
          </cell>
          <cell r="O139">
            <v>6</v>
          </cell>
          <cell r="P139">
            <v>5</v>
          </cell>
          <cell r="Q139">
            <v>2</v>
          </cell>
          <cell r="R139">
            <v>5</v>
          </cell>
          <cell r="S139">
            <v>12</v>
          </cell>
          <cell r="T139">
            <v>26</v>
          </cell>
          <cell r="U139">
            <v>15</v>
          </cell>
          <cell r="V139">
            <v>215</v>
          </cell>
          <cell r="W139">
            <v>569</v>
          </cell>
          <cell r="X139">
            <v>943</v>
          </cell>
          <cell r="Y139">
            <v>7</v>
          </cell>
          <cell r="Z139">
            <v>20</v>
          </cell>
          <cell r="AA139">
            <v>24</v>
          </cell>
          <cell r="AB139">
            <v>32</v>
          </cell>
          <cell r="AC139">
            <v>9</v>
          </cell>
          <cell r="AD139">
            <v>13</v>
          </cell>
          <cell r="AE139">
            <v>5</v>
          </cell>
          <cell r="AF139">
            <v>9</v>
          </cell>
          <cell r="AG139">
            <v>26</v>
          </cell>
          <cell r="AH139">
            <v>28</v>
          </cell>
          <cell r="AI139">
            <v>34</v>
          </cell>
          <cell r="AJ139">
            <v>20</v>
          </cell>
          <cell r="AK139">
            <v>227</v>
          </cell>
          <cell r="AL139">
            <v>208.64999999999998</v>
          </cell>
          <cell r="AM139">
            <v>635.65</v>
          </cell>
          <cell r="AN139">
            <v>1</v>
          </cell>
          <cell r="AO139">
            <v>0</v>
          </cell>
          <cell r="AP139">
            <v>1</v>
          </cell>
          <cell r="AQ139">
            <v>0</v>
          </cell>
          <cell r="AR139">
            <v>1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3</v>
          </cell>
          <cell r="BA139">
            <v>5.97</v>
          </cell>
          <cell r="BB139">
            <v>10.969999999999999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3</v>
          </cell>
          <cell r="BX139">
            <v>2</v>
          </cell>
          <cell r="BY139">
            <v>1</v>
          </cell>
          <cell r="BZ139">
            <v>1</v>
          </cell>
          <cell r="CA139">
            <v>0</v>
          </cell>
          <cell r="CB139">
            <v>1</v>
          </cell>
          <cell r="CC139">
            <v>0</v>
          </cell>
          <cell r="CD139">
            <v>8</v>
          </cell>
          <cell r="CE139">
            <v>8</v>
          </cell>
          <cell r="CF139">
            <v>24</v>
          </cell>
          <cell r="CG139">
            <v>24</v>
          </cell>
          <cell r="CH139">
            <v>60</v>
          </cell>
          <cell r="CI139">
            <v>58</v>
          </cell>
          <cell r="CJ139">
            <v>63</v>
          </cell>
          <cell r="CK139">
            <v>34</v>
          </cell>
          <cell r="CL139">
            <v>22</v>
          </cell>
          <cell r="CM139">
            <v>12</v>
          </cell>
          <cell r="CN139">
            <v>12</v>
          </cell>
          <cell r="CO139">
            <v>32</v>
          </cell>
          <cell r="CP139">
            <v>40</v>
          </cell>
          <cell r="CQ139">
            <v>61</v>
          </cell>
          <cell r="CR139">
            <v>35</v>
          </cell>
          <cell r="CS139">
            <v>791.62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4</v>
          </cell>
          <cell r="O140">
            <v>6</v>
          </cell>
          <cell r="P140">
            <v>7</v>
          </cell>
          <cell r="Q140">
            <v>7</v>
          </cell>
          <cell r="R140">
            <v>2</v>
          </cell>
          <cell r="S140">
            <v>4</v>
          </cell>
          <cell r="T140">
            <v>2</v>
          </cell>
          <cell r="U140">
            <v>5</v>
          </cell>
          <cell r="V140">
            <v>37</v>
          </cell>
          <cell r="W140">
            <v>235</v>
          </cell>
          <cell r="X140">
            <v>309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16</v>
          </cell>
          <cell r="AD140">
            <v>2</v>
          </cell>
          <cell r="AE140">
            <v>0</v>
          </cell>
          <cell r="AF140">
            <v>1</v>
          </cell>
          <cell r="AG140">
            <v>1</v>
          </cell>
          <cell r="AH140">
            <v>4</v>
          </cell>
          <cell r="AI140">
            <v>8</v>
          </cell>
          <cell r="AJ140">
            <v>2</v>
          </cell>
          <cell r="AK140">
            <v>34</v>
          </cell>
          <cell r="AL140">
            <v>31.2</v>
          </cell>
          <cell r="AM140">
            <v>99.2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1</v>
          </cell>
          <cell r="AY140">
            <v>0</v>
          </cell>
          <cell r="AZ140">
            <v>1</v>
          </cell>
          <cell r="BA140">
            <v>0</v>
          </cell>
          <cell r="BB140">
            <v>2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20</v>
          </cell>
          <cell r="CL140">
            <v>8</v>
          </cell>
          <cell r="CM140">
            <v>7</v>
          </cell>
          <cell r="CN140">
            <v>8</v>
          </cell>
          <cell r="CO140">
            <v>3</v>
          </cell>
          <cell r="CP140">
            <v>8</v>
          </cell>
          <cell r="CQ140">
            <v>11</v>
          </cell>
          <cell r="CR140">
            <v>7</v>
          </cell>
          <cell r="CS140">
            <v>266.2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5</v>
          </cell>
          <cell r="T141">
            <v>3</v>
          </cell>
          <cell r="U141">
            <v>0</v>
          </cell>
          <cell r="V141">
            <v>9</v>
          </cell>
          <cell r="W141">
            <v>150</v>
          </cell>
          <cell r="X141">
            <v>167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11</v>
          </cell>
          <cell r="AJ141">
            <v>0</v>
          </cell>
          <cell r="AK141">
            <v>11</v>
          </cell>
          <cell r="AL141">
            <v>0</v>
          </cell>
          <cell r="AM141">
            <v>22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1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5</v>
          </cell>
          <cell r="CQ141">
            <v>14</v>
          </cell>
          <cell r="CR141">
            <v>0</v>
          </cell>
          <cell r="CS141">
            <v>150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1</v>
          </cell>
          <cell r="U142">
            <v>0</v>
          </cell>
          <cell r="V142">
            <v>1</v>
          </cell>
          <cell r="W142">
            <v>10</v>
          </cell>
          <cell r="X142">
            <v>12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10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1</v>
          </cell>
          <cell r="AI142">
            <v>2</v>
          </cell>
          <cell r="AJ142">
            <v>0</v>
          </cell>
          <cell r="AK142">
            <v>13</v>
          </cell>
          <cell r="AL142">
            <v>19.5</v>
          </cell>
          <cell r="AM142">
            <v>45.5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10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1</v>
          </cell>
          <cell r="CQ142">
            <v>3</v>
          </cell>
          <cell r="CR142">
            <v>0</v>
          </cell>
          <cell r="CS142">
            <v>29.5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1</v>
          </cell>
          <cell r="L143">
            <v>0</v>
          </cell>
          <cell r="M143">
            <v>2</v>
          </cell>
          <cell r="N143">
            <v>0</v>
          </cell>
          <cell r="O143">
            <v>2</v>
          </cell>
          <cell r="P143">
            <v>1</v>
          </cell>
          <cell r="Q143">
            <v>2</v>
          </cell>
          <cell r="R143">
            <v>3</v>
          </cell>
          <cell r="S143">
            <v>2</v>
          </cell>
          <cell r="T143">
            <v>2</v>
          </cell>
          <cell r="U143">
            <v>0</v>
          </cell>
          <cell r="V143">
            <v>15</v>
          </cell>
          <cell r="W143">
            <v>25</v>
          </cell>
          <cell r="X143">
            <v>54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3</v>
          </cell>
          <cell r="AD143">
            <v>2</v>
          </cell>
          <cell r="AE143">
            <v>2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7</v>
          </cell>
          <cell r="AK143">
            <v>14</v>
          </cell>
          <cell r="AL143">
            <v>9.75</v>
          </cell>
          <cell r="AM143">
            <v>37.75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1</v>
          </cell>
          <cell r="CI143">
            <v>0</v>
          </cell>
          <cell r="CJ143">
            <v>2</v>
          </cell>
          <cell r="CK143">
            <v>3</v>
          </cell>
          <cell r="CL143">
            <v>4</v>
          </cell>
          <cell r="CM143">
            <v>3</v>
          </cell>
          <cell r="CN143">
            <v>2</v>
          </cell>
          <cell r="CO143">
            <v>3</v>
          </cell>
          <cell r="CP143">
            <v>2</v>
          </cell>
          <cell r="CQ143">
            <v>2</v>
          </cell>
          <cell r="CR143">
            <v>7</v>
          </cell>
          <cell r="CS143">
            <v>34.75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2</v>
          </cell>
          <cell r="L144">
            <v>3</v>
          </cell>
          <cell r="M144">
            <v>1</v>
          </cell>
          <cell r="N144">
            <v>1</v>
          </cell>
          <cell r="O144">
            <v>0</v>
          </cell>
          <cell r="P144">
            <v>1</v>
          </cell>
          <cell r="Q144">
            <v>0</v>
          </cell>
          <cell r="R144">
            <v>1</v>
          </cell>
          <cell r="S144">
            <v>0</v>
          </cell>
          <cell r="T144">
            <v>1</v>
          </cell>
          <cell r="U144">
            <v>0</v>
          </cell>
          <cell r="V144">
            <v>11</v>
          </cell>
          <cell r="W144">
            <v>25</v>
          </cell>
          <cell r="X144">
            <v>44</v>
          </cell>
          <cell r="Y144">
            <v>6</v>
          </cell>
          <cell r="Z144">
            <v>3</v>
          </cell>
          <cell r="AA144">
            <v>12</v>
          </cell>
          <cell r="AB144">
            <v>8</v>
          </cell>
          <cell r="AC144">
            <v>5</v>
          </cell>
          <cell r="AD144">
            <v>0</v>
          </cell>
          <cell r="AE144">
            <v>10</v>
          </cell>
          <cell r="AF144">
            <v>7</v>
          </cell>
          <cell r="AG144">
            <v>8</v>
          </cell>
          <cell r="AH144">
            <v>0</v>
          </cell>
          <cell r="AI144">
            <v>0</v>
          </cell>
          <cell r="AJ144">
            <v>0</v>
          </cell>
          <cell r="AK144">
            <v>59</v>
          </cell>
          <cell r="AL144">
            <v>56.55</v>
          </cell>
          <cell r="AM144">
            <v>165.55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1</v>
          </cell>
          <cell r="AY144">
            <v>0</v>
          </cell>
          <cell r="AZ144">
            <v>1</v>
          </cell>
          <cell r="BA144">
            <v>0</v>
          </cell>
          <cell r="BB144">
            <v>2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7</v>
          </cell>
          <cell r="CH144">
            <v>5</v>
          </cell>
          <cell r="CI144">
            <v>15</v>
          </cell>
          <cell r="CJ144">
            <v>9</v>
          </cell>
          <cell r="CK144">
            <v>6</v>
          </cell>
          <cell r="CL144">
            <v>0</v>
          </cell>
          <cell r="CM144">
            <v>11</v>
          </cell>
          <cell r="CN144">
            <v>7</v>
          </cell>
          <cell r="CO144">
            <v>9</v>
          </cell>
          <cell r="CP144">
            <v>0</v>
          </cell>
          <cell r="CQ144">
            <v>2</v>
          </cell>
          <cell r="CR144">
            <v>0</v>
          </cell>
          <cell r="CS144">
            <v>81.55</v>
          </cell>
        </row>
        <row r="145">
          <cell r="H145">
            <v>143</v>
          </cell>
          <cell r="I145" t="str">
            <v>VICTORIA</v>
          </cell>
          <cell r="J145">
            <v>3</v>
          </cell>
          <cell r="K145">
            <v>0</v>
          </cell>
          <cell r="L145">
            <v>2</v>
          </cell>
          <cell r="M145">
            <v>2</v>
          </cell>
          <cell r="N145">
            <v>2</v>
          </cell>
          <cell r="O145">
            <v>4</v>
          </cell>
          <cell r="P145">
            <v>1</v>
          </cell>
          <cell r="Q145">
            <v>0</v>
          </cell>
          <cell r="R145">
            <v>2</v>
          </cell>
          <cell r="S145">
            <v>2</v>
          </cell>
          <cell r="T145">
            <v>3</v>
          </cell>
          <cell r="U145">
            <v>5</v>
          </cell>
          <cell r="V145">
            <v>26</v>
          </cell>
          <cell r="W145">
            <v>27.299999999999997</v>
          </cell>
          <cell r="X145">
            <v>76.3</v>
          </cell>
          <cell r="Y145">
            <v>3</v>
          </cell>
          <cell r="Z145">
            <v>6</v>
          </cell>
          <cell r="AA145">
            <v>7</v>
          </cell>
          <cell r="AB145">
            <v>0</v>
          </cell>
          <cell r="AC145">
            <v>2</v>
          </cell>
          <cell r="AD145">
            <v>5</v>
          </cell>
          <cell r="AE145">
            <v>3</v>
          </cell>
          <cell r="AF145">
            <v>0</v>
          </cell>
          <cell r="AG145">
            <v>1</v>
          </cell>
          <cell r="AH145">
            <v>1</v>
          </cell>
          <cell r="AI145">
            <v>2</v>
          </cell>
          <cell r="AJ145">
            <v>2</v>
          </cell>
          <cell r="AK145">
            <v>32</v>
          </cell>
          <cell r="AL145">
            <v>46.8</v>
          </cell>
          <cell r="AM145">
            <v>101.8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6</v>
          </cell>
          <cell r="CH145">
            <v>6</v>
          </cell>
          <cell r="CI145">
            <v>9</v>
          </cell>
          <cell r="CJ145">
            <v>2</v>
          </cell>
          <cell r="CK145">
            <v>4</v>
          </cell>
          <cell r="CL145">
            <v>9</v>
          </cell>
          <cell r="CM145">
            <v>4</v>
          </cell>
          <cell r="CN145">
            <v>0</v>
          </cell>
          <cell r="CO145">
            <v>3</v>
          </cell>
          <cell r="CP145">
            <v>3</v>
          </cell>
          <cell r="CQ145">
            <v>5</v>
          </cell>
          <cell r="CR145">
            <v>7</v>
          </cell>
          <cell r="CS145">
            <v>74.099999999999994</v>
          </cell>
        </row>
        <row r="146">
          <cell r="H146">
            <v>144</v>
          </cell>
          <cell r="I146" t="str">
            <v>P.S I - 1 OBRERO</v>
          </cell>
          <cell r="J146">
            <v>2</v>
          </cell>
          <cell r="K146">
            <v>2</v>
          </cell>
          <cell r="L146">
            <v>14</v>
          </cell>
          <cell r="M146">
            <v>14</v>
          </cell>
          <cell r="N146">
            <v>17</v>
          </cell>
          <cell r="O146">
            <v>1</v>
          </cell>
          <cell r="P146">
            <v>5</v>
          </cell>
          <cell r="Q146">
            <v>3</v>
          </cell>
          <cell r="R146">
            <v>2</v>
          </cell>
          <cell r="S146">
            <v>0</v>
          </cell>
          <cell r="T146">
            <v>11</v>
          </cell>
          <cell r="U146">
            <v>9</v>
          </cell>
          <cell r="V146">
            <v>80</v>
          </cell>
          <cell r="W146">
            <v>97.5</v>
          </cell>
          <cell r="X146">
            <v>253.5</v>
          </cell>
          <cell r="Y146">
            <v>0</v>
          </cell>
          <cell r="Z146">
            <v>1</v>
          </cell>
          <cell r="AA146">
            <v>9</v>
          </cell>
          <cell r="AB146">
            <v>0</v>
          </cell>
          <cell r="AC146">
            <v>1</v>
          </cell>
          <cell r="AD146">
            <v>2</v>
          </cell>
          <cell r="AE146">
            <v>3</v>
          </cell>
          <cell r="AF146">
            <v>0</v>
          </cell>
          <cell r="AG146">
            <v>0</v>
          </cell>
          <cell r="AH146">
            <v>0</v>
          </cell>
          <cell r="AI146">
            <v>5</v>
          </cell>
          <cell r="AJ146">
            <v>1</v>
          </cell>
          <cell r="AK146">
            <v>22</v>
          </cell>
          <cell r="AL146">
            <v>25.35</v>
          </cell>
          <cell r="AM146">
            <v>68.349999999999994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2</v>
          </cell>
          <cell r="CH146">
            <v>3</v>
          </cell>
          <cell r="CI146">
            <v>23</v>
          </cell>
          <cell r="CJ146">
            <v>14</v>
          </cell>
          <cell r="CK146">
            <v>18</v>
          </cell>
          <cell r="CL146">
            <v>3</v>
          </cell>
          <cell r="CM146">
            <v>8</v>
          </cell>
          <cell r="CN146">
            <v>3</v>
          </cell>
          <cell r="CO146">
            <v>2</v>
          </cell>
          <cell r="CP146">
            <v>0</v>
          </cell>
          <cell r="CQ146">
            <v>16</v>
          </cell>
          <cell r="CR146">
            <v>10</v>
          </cell>
          <cell r="CS146">
            <v>122.85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</v>
          </cell>
          <cell r="O147">
            <v>0</v>
          </cell>
          <cell r="P147">
            <v>1</v>
          </cell>
          <cell r="Q147">
            <v>0</v>
          </cell>
          <cell r="R147">
            <v>1</v>
          </cell>
          <cell r="S147">
            <v>0</v>
          </cell>
          <cell r="T147">
            <v>0</v>
          </cell>
          <cell r="U147">
            <v>0</v>
          </cell>
          <cell r="V147">
            <v>3</v>
          </cell>
          <cell r="W147">
            <v>20</v>
          </cell>
          <cell r="X147">
            <v>26</v>
          </cell>
          <cell r="Y147">
            <v>1</v>
          </cell>
          <cell r="Z147">
            <v>7</v>
          </cell>
          <cell r="AA147">
            <v>7</v>
          </cell>
          <cell r="AB147">
            <v>1</v>
          </cell>
          <cell r="AC147">
            <v>2</v>
          </cell>
          <cell r="AD147">
            <v>2</v>
          </cell>
          <cell r="AE147">
            <v>3</v>
          </cell>
          <cell r="AF147">
            <v>7</v>
          </cell>
          <cell r="AG147">
            <v>2</v>
          </cell>
          <cell r="AH147">
            <v>0</v>
          </cell>
          <cell r="AI147">
            <v>4</v>
          </cell>
          <cell r="AJ147">
            <v>1</v>
          </cell>
          <cell r="AK147">
            <v>37</v>
          </cell>
          <cell r="AL147">
            <v>39</v>
          </cell>
          <cell r="AM147">
            <v>105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1</v>
          </cell>
          <cell r="CH147">
            <v>7</v>
          </cell>
          <cell r="CI147">
            <v>7</v>
          </cell>
          <cell r="CJ147">
            <v>1</v>
          </cell>
          <cell r="CK147">
            <v>3</v>
          </cell>
          <cell r="CL147">
            <v>2</v>
          </cell>
          <cell r="CM147">
            <v>4</v>
          </cell>
          <cell r="CN147">
            <v>7</v>
          </cell>
          <cell r="CO147">
            <v>3</v>
          </cell>
          <cell r="CP147">
            <v>0</v>
          </cell>
          <cell r="CQ147">
            <v>4</v>
          </cell>
          <cell r="CR147">
            <v>1</v>
          </cell>
          <cell r="CS147">
            <v>59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6</v>
          </cell>
          <cell r="L148">
            <v>9</v>
          </cell>
          <cell r="M148">
            <v>4</v>
          </cell>
          <cell r="N148">
            <v>4</v>
          </cell>
          <cell r="O148">
            <v>5</v>
          </cell>
          <cell r="P148">
            <v>6</v>
          </cell>
          <cell r="Q148">
            <v>1</v>
          </cell>
          <cell r="R148">
            <v>8</v>
          </cell>
          <cell r="S148">
            <v>3</v>
          </cell>
          <cell r="T148">
            <v>17</v>
          </cell>
          <cell r="U148">
            <v>2</v>
          </cell>
          <cell r="V148">
            <v>77</v>
          </cell>
          <cell r="W148">
            <v>850</v>
          </cell>
          <cell r="X148">
            <v>986</v>
          </cell>
          <cell r="Y148">
            <v>8</v>
          </cell>
          <cell r="Z148">
            <v>9</v>
          </cell>
          <cell r="AA148">
            <v>10</v>
          </cell>
          <cell r="AB148">
            <v>15</v>
          </cell>
          <cell r="AC148">
            <v>14</v>
          </cell>
          <cell r="AD148">
            <v>11</v>
          </cell>
          <cell r="AE148">
            <v>42</v>
          </cell>
          <cell r="AF148">
            <v>10</v>
          </cell>
          <cell r="AG148">
            <v>15</v>
          </cell>
          <cell r="AH148">
            <v>11</v>
          </cell>
          <cell r="AI148">
            <v>21</v>
          </cell>
          <cell r="AJ148">
            <v>3</v>
          </cell>
          <cell r="AK148">
            <v>169</v>
          </cell>
          <cell r="AL148">
            <v>130.65</v>
          </cell>
          <cell r="AM148">
            <v>451.65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>
            <v>1</v>
          </cell>
          <cell r="AT148">
            <v>1</v>
          </cell>
          <cell r="AU148">
            <v>0</v>
          </cell>
          <cell r="AV148">
            <v>2</v>
          </cell>
          <cell r="AW148">
            <v>0</v>
          </cell>
          <cell r="AX148">
            <v>0</v>
          </cell>
          <cell r="AY148">
            <v>0</v>
          </cell>
          <cell r="AZ148">
            <v>6</v>
          </cell>
          <cell r="BA148">
            <v>5.97</v>
          </cell>
          <cell r="BB148">
            <v>17.97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1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</v>
          </cell>
          <cell r="BP148">
            <v>4</v>
          </cell>
          <cell r="BQ148">
            <v>6</v>
          </cell>
          <cell r="BR148">
            <v>2</v>
          </cell>
          <cell r="BS148">
            <v>0</v>
          </cell>
          <cell r="BT148">
            <v>1</v>
          </cell>
          <cell r="BU148">
            <v>1</v>
          </cell>
          <cell r="BV148">
            <v>7</v>
          </cell>
          <cell r="BW148">
            <v>2</v>
          </cell>
          <cell r="BX148">
            <v>0</v>
          </cell>
          <cell r="BY148">
            <v>0</v>
          </cell>
          <cell r="BZ148">
            <v>1</v>
          </cell>
          <cell r="CA148">
            <v>1</v>
          </cell>
          <cell r="CB148">
            <v>0</v>
          </cell>
          <cell r="CC148">
            <v>0</v>
          </cell>
          <cell r="CD148">
            <v>15</v>
          </cell>
          <cell r="CE148">
            <v>26</v>
          </cell>
          <cell r="CF148">
            <v>54</v>
          </cell>
          <cell r="CG148">
            <v>22</v>
          </cell>
          <cell r="CH148">
            <v>15</v>
          </cell>
          <cell r="CI148">
            <v>21</v>
          </cell>
          <cell r="CJ148">
            <v>21</v>
          </cell>
          <cell r="CK148">
            <v>25</v>
          </cell>
          <cell r="CL148">
            <v>20</v>
          </cell>
          <cell r="CM148">
            <v>49</v>
          </cell>
          <cell r="CN148">
            <v>11</v>
          </cell>
          <cell r="CO148">
            <v>26</v>
          </cell>
          <cell r="CP148">
            <v>15</v>
          </cell>
          <cell r="CQ148">
            <v>38</v>
          </cell>
          <cell r="CR148">
            <v>5</v>
          </cell>
          <cell r="CS148">
            <v>1016.62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1</v>
          </cell>
          <cell r="L149">
            <v>5</v>
          </cell>
          <cell r="M149">
            <v>1</v>
          </cell>
          <cell r="N149">
            <v>2</v>
          </cell>
          <cell r="O149">
            <v>2</v>
          </cell>
          <cell r="P149">
            <v>1</v>
          </cell>
          <cell r="Q149">
            <v>2</v>
          </cell>
          <cell r="R149">
            <v>3</v>
          </cell>
          <cell r="S149">
            <v>1</v>
          </cell>
          <cell r="T149">
            <v>2</v>
          </cell>
          <cell r="U149">
            <v>0</v>
          </cell>
          <cell r="V149">
            <v>26</v>
          </cell>
          <cell r="W149">
            <v>33.15</v>
          </cell>
          <cell r="X149">
            <v>78.150000000000006</v>
          </cell>
          <cell r="Y149">
            <v>3</v>
          </cell>
          <cell r="Z149">
            <v>1</v>
          </cell>
          <cell r="AA149">
            <v>5</v>
          </cell>
          <cell r="AB149">
            <v>2</v>
          </cell>
          <cell r="AC149">
            <v>5</v>
          </cell>
          <cell r="AD149">
            <v>9</v>
          </cell>
          <cell r="AE149">
            <v>1</v>
          </cell>
          <cell r="AF149">
            <v>0</v>
          </cell>
          <cell r="AG149">
            <v>4</v>
          </cell>
          <cell r="AH149">
            <v>1</v>
          </cell>
          <cell r="AI149">
            <v>4</v>
          </cell>
          <cell r="AJ149">
            <v>1</v>
          </cell>
          <cell r="AK149">
            <v>36</v>
          </cell>
          <cell r="AL149">
            <v>48.75</v>
          </cell>
          <cell r="AM149">
            <v>116.75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9</v>
          </cell>
          <cell r="CH149">
            <v>2</v>
          </cell>
          <cell r="CI149">
            <v>10</v>
          </cell>
          <cell r="CJ149">
            <v>3</v>
          </cell>
          <cell r="CK149">
            <v>7</v>
          </cell>
          <cell r="CL149">
            <v>11</v>
          </cell>
          <cell r="CM149">
            <v>2</v>
          </cell>
          <cell r="CN149">
            <v>2</v>
          </cell>
          <cell r="CO149">
            <v>7</v>
          </cell>
          <cell r="CP149">
            <v>2</v>
          </cell>
          <cell r="CQ149">
            <v>6</v>
          </cell>
          <cell r="CR149">
            <v>1</v>
          </cell>
          <cell r="CS149">
            <v>81.900000000000006</v>
          </cell>
        </row>
        <row r="150">
          <cell r="H150">
            <v>148</v>
          </cell>
          <cell r="I150" t="str">
            <v>PS I-1 MANCO CAPAC</v>
          </cell>
          <cell r="J150">
            <v>4</v>
          </cell>
          <cell r="K150">
            <v>5</v>
          </cell>
          <cell r="L150">
            <v>2</v>
          </cell>
          <cell r="M150">
            <v>6</v>
          </cell>
          <cell r="N150">
            <v>6</v>
          </cell>
          <cell r="O150">
            <v>3</v>
          </cell>
          <cell r="P150">
            <v>0</v>
          </cell>
          <cell r="Q150">
            <v>0</v>
          </cell>
          <cell r="R150">
            <v>1</v>
          </cell>
          <cell r="S150">
            <v>0</v>
          </cell>
          <cell r="T150">
            <v>5</v>
          </cell>
          <cell r="U150">
            <v>2</v>
          </cell>
          <cell r="V150">
            <v>34</v>
          </cell>
          <cell r="W150">
            <v>50.7</v>
          </cell>
          <cell r="X150">
            <v>109.7</v>
          </cell>
          <cell r="Y150">
            <v>18</v>
          </cell>
          <cell r="Z150">
            <v>50</v>
          </cell>
          <cell r="AA150">
            <v>8</v>
          </cell>
          <cell r="AB150">
            <v>26</v>
          </cell>
          <cell r="AC150">
            <v>28</v>
          </cell>
          <cell r="AD150">
            <v>26</v>
          </cell>
          <cell r="AE150">
            <v>26</v>
          </cell>
          <cell r="AF150">
            <v>17</v>
          </cell>
          <cell r="AG150">
            <v>17</v>
          </cell>
          <cell r="AH150">
            <v>38</v>
          </cell>
          <cell r="AI150">
            <v>21</v>
          </cell>
          <cell r="AJ150">
            <v>18</v>
          </cell>
          <cell r="AK150">
            <v>293</v>
          </cell>
          <cell r="AL150">
            <v>298.35000000000002</v>
          </cell>
          <cell r="AM150">
            <v>816.35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</v>
          </cell>
          <cell r="AZ150">
            <v>1</v>
          </cell>
          <cell r="BA150">
            <v>0</v>
          </cell>
          <cell r="BB150">
            <v>2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22</v>
          </cell>
          <cell r="CH150">
            <v>55</v>
          </cell>
          <cell r="CI150">
            <v>10</v>
          </cell>
          <cell r="CJ150">
            <v>32</v>
          </cell>
          <cell r="CK150">
            <v>34</v>
          </cell>
          <cell r="CL150">
            <v>29</v>
          </cell>
          <cell r="CM150">
            <v>26</v>
          </cell>
          <cell r="CN150">
            <v>17</v>
          </cell>
          <cell r="CO150">
            <v>18</v>
          </cell>
          <cell r="CP150">
            <v>38</v>
          </cell>
          <cell r="CQ150">
            <v>26</v>
          </cell>
          <cell r="CR150">
            <v>21</v>
          </cell>
          <cell r="CS150">
            <v>349.05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4</v>
          </cell>
          <cell r="L151">
            <v>5</v>
          </cell>
          <cell r="M151">
            <v>7</v>
          </cell>
          <cell r="N151">
            <v>17</v>
          </cell>
          <cell r="O151">
            <v>12</v>
          </cell>
          <cell r="P151">
            <v>15</v>
          </cell>
          <cell r="Q151">
            <v>13</v>
          </cell>
          <cell r="R151">
            <v>15</v>
          </cell>
          <cell r="S151">
            <v>11</v>
          </cell>
          <cell r="T151">
            <v>0</v>
          </cell>
          <cell r="U151">
            <v>0</v>
          </cell>
          <cell r="V151">
            <v>113</v>
          </cell>
          <cell r="W151">
            <v>115.05</v>
          </cell>
          <cell r="X151">
            <v>323.05</v>
          </cell>
          <cell r="Y151">
            <v>2</v>
          </cell>
          <cell r="Z151">
            <v>4</v>
          </cell>
          <cell r="AA151">
            <v>6</v>
          </cell>
          <cell r="AB151">
            <v>5</v>
          </cell>
          <cell r="AC151">
            <v>6</v>
          </cell>
          <cell r="AD151">
            <v>2</v>
          </cell>
          <cell r="AE151">
            <v>2</v>
          </cell>
          <cell r="AF151">
            <v>1</v>
          </cell>
          <cell r="AG151">
            <v>3</v>
          </cell>
          <cell r="AH151">
            <v>3</v>
          </cell>
          <cell r="AI151">
            <v>0</v>
          </cell>
          <cell r="AJ151">
            <v>0</v>
          </cell>
          <cell r="AK151">
            <v>34</v>
          </cell>
          <cell r="AL151">
            <v>48.75</v>
          </cell>
          <cell r="AM151">
            <v>110.75</v>
          </cell>
          <cell r="AN151">
            <v>1</v>
          </cell>
          <cell r="AO151">
            <v>0</v>
          </cell>
          <cell r="AP151">
            <v>0</v>
          </cell>
          <cell r="AQ151">
            <v>2</v>
          </cell>
          <cell r="AR151">
            <v>0</v>
          </cell>
          <cell r="AS151">
            <v>0</v>
          </cell>
          <cell r="AT151">
            <v>2</v>
          </cell>
          <cell r="AU151">
            <v>1</v>
          </cell>
          <cell r="AV151">
            <v>0</v>
          </cell>
          <cell r="AW151">
            <v>1</v>
          </cell>
          <cell r="AX151">
            <v>0</v>
          </cell>
          <cell r="AY151">
            <v>0</v>
          </cell>
          <cell r="AZ151">
            <v>7</v>
          </cell>
          <cell r="BA151">
            <v>5.97</v>
          </cell>
          <cell r="BB151">
            <v>18.97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17</v>
          </cell>
          <cell r="CH151">
            <v>8</v>
          </cell>
          <cell r="CI151">
            <v>11</v>
          </cell>
          <cell r="CJ151">
            <v>14</v>
          </cell>
          <cell r="CK151">
            <v>23</v>
          </cell>
          <cell r="CL151">
            <v>14</v>
          </cell>
          <cell r="CM151">
            <v>19</v>
          </cell>
          <cell r="CN151">
            <v>15</v>
          </cell>
          <cell r="CO151">
            <v>18</v>
          </cell>
          <cell r="CP151">
            <v>15</v>
          </cell>
          <cell r="CQ151">
            <v>0</v>
          </cell>
          <cell r="CR151">
            <v>0</v>
          </cell>
          <cell r="CS151">
            <v>169.77</v>
          </cell>
        </row>
        <row r="152">
          <cell r="H152">
            <v>150</v>
          </cell>
          <cell r="I152" t="str">
            <v>C.S. I-4 REQUENA</v>
          </cell>
          <cell r="J152">
            <v>70</v>
          </cell>
          <cell r="K152">
            <v>50</v>
          </cell>
          <cell r="L152">
            <v>53</v>
          </cell>
          <cell r="M152">
            <v>96</v>
          </cell>
          <cell r="N152">
            <v>48</v>
          </cell>
          <cell r="O152">
            <v>61</v>
          </cell>
          <cell r="P152">
            <v>58</v>
          </cell>
          <cell r="Q152">
            <v>17</v>
          </cell>
          <cell r="R152">
            <v>68</v>
          </cell>
          <cell r="S152">
            <v>105</v>
          </cell>
          <cell r="T152">
            <v>95</v>
          </cell>
          <cell r="U152">
            <v>64</v>
          </cell>
          <cell r="V152">
            <v>785</v>
          </cell>
          <cell r="W152">
            <v>780</v>
          </cell>
          <cell r="X152">
            <v>2230</v>
          </cell>
          <cell r="Y152">
            <v>68</v>
          </cell>
          <cell r="Z152">
            <v>69</v>
          </cell>
          <cell r="AA152">
            <v>81</v>
          </cell>
          <cell r="AB152">
            <v>155</v>
          </cell>
          <cell r="AC152">
            <v>100</v>
          </cell>
          <cell r="AD152">
            <v>55</v>
          </cell>
          <cell r="AE152">
            <v>93</v>
          </cell>
          <cell r="AF152">
            <v>175</v>
          </cell>
          <cell r="AG152">
            <v>144</v>
          </cell>
          <cell r="AH152">
            <v>105</v>
          </cell>
          <cell r="AI152">
            <v>134</v>
          </cell>
          <cell r="AJ152">
            <v>149</v>
          </cell>
          <cell r="AK152">
            <v>1328</v>
          </cell>
          <cell r="AL152">
            <v>1054.9499999999998</v>
          </cell>
          <cell r="AM152">
            <v>3573.95</v>
          </cell>
          <cell r="AN152">
            <v>1</v>
          </cell>
          <cell r="AO152">
            <v>0</v>
          </cell>
          <cell r="AP152">
            <v>1</v>
          </cell>
          <cell r="AQ152">
            <v>1</v>
          </cell>
          <cell r="AR152">
            <v>3</v>
          </cell>
          <cell r="AS152">
            <v>1</v>
          </cell>
          <cell r="AT152">
            <v>2</v>
          </cell>
          <cell r="AU152">
            <v>0</v>
          </cell>
          <cell r="AV152">
            <v>0</v>
          </cell>
          <cell r="AW152">
            <v>1</v>
          </cell>
          <cell r="AX152">
            <v>1</v>
          </cell>
          <cell r="AY152">
            <v>0</v>
          </cell>
          <cell r="AZ152">
            <v>11</v>
          </cell>
          <cell r="BA152">
            <v>13.93</v>
          </cell>
          <cell r="BB152">
            <v>34.93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19</v>
          </cell>
          <cell r="BS152">
            <v>14</v>
          </cell>
          <cell r="BT152">
            <v>8</v>
          </cell>
          <cell r="BU152">
            <v>8</v>
          </cell>
          <cell r="BV152">
            <v>7</v>
          </cell>
          <cell r="BW152">
            <v>10</v>
          </cell>
          <cell r="BX152">
            <v>7</v>
          </cell>
          <cell r="BY152">
            <v>0</v>
          </cell>
          <cell r="BZ152">
            <v>5</v>
          </cell>
          <cell r="CA152">
            <v>2</v>
          </cell>
          <cell r="CB152">
            <v>5</v>
          </cell>
          <cell r="CC152">
            <v>8</v>
          </cell>
          <cell r="CD152">
            <v>93</v>
          </cell>
          <cell r="CE152">
            <v>136</v>
          </cell>
          <cell r="CF152">
            <v>289</v>
          </cell>
          <cell r="CG152">
            <v>158</v>
          </cell>
          <cell r="CH152">
            <v>133</v>
          </cell>
          <cell r="CI152">
            <v>143</v>
          </cell>
          <cell r="CJ152">
            <v>260</v>
          </cell>
          <cell r="CK152">
            <v>158</v>
          </cell>
          <cell r="CL152">
            <v>127</v>
          </cell>
          <cell r="CM152">
            <v>160</v>
          </cell>
          <cell r="CN152">
            <v>192</v>
          </cell>
          <cell r="CO152">
            <v>217</v>
          </cell>
          <cell r="CP152">
            <v>213</v>
          </cell>
          <cell r="CQ152">
            <v>235</v>
          </cell>
          <cell r="CR152">
            <v>221</v>
          </cell>
          <cell r="CS152">
            <v>1984.8799999999999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2</v>
          </cell>
          <cell r="M153">
            <v>0</v>
          </cell>
          <cell r="N153">
            <v>0</v>
          </cell>
          <cell r="O153">
            <v>1</v>
          </cell>
          <cell r="P153">
            <v>3</v>
          </cell>
          <cell r="Q153">
            <v>1</v>
          </cell>
          <cell r="R153">
            <v>2</v>
          </cell>
          <cell r="S153">
            <v>1</v>
          </cell>
          <cell r="T153">
            <v>0</v>
          </cell>
          <cell r="U153">
            <v>0</v>
          </cell>
          <cell r="V153">
            <v>10</v>
          </cell>
          <cell r="W153">
            <v>5.85</v>
          </cell>
          <cell r="X153">
            <v>25.85</v>
          </cell>
          <cell r="Y153">
            <v>0</v>
          </cell>
          <cell r="Z153">
            <v>0</v>
          </cell>
          <cell r="AA153">
            <v>3</v>
          </cell>
          <cell r="AB153">
            <v>0</v>
          </cell>
          <cell r="AC153">
            <v>0</v>
          </cell>
          <cell r="AD153">
            <v>5</v>
          </cell>
          <cell r="AE153">
            <v>6</v>
          </cell>
          <cell r="AF153">
            <v>0</v>
          </cell>
          <cell r="AG153">
            <v>5</v>
          </cell>
          <cell r="AH153">
            <v>8</v>
          </cell>
          <cell r="AI153">
            <v>0</v>
          </cell>
          <cell r="AJ153">
            <v>0</v>
          </cell>
          <cell r="AK153">
            <v>27</v>
          </cell>
          <cell r="AL153">
            <v>15.6</v>
          </cell>
          <cell r="AM153">
            <v>69.599999999999994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5</v>
          </cell>
          <cell r="CJ153">
            <v>0</v>
          </cell>
          <cell r="CK153">
            <v>0</v>
          </cell>
          <cell r="CL153">
            <v>6</v>
          </cell>
          <cell r="CM153">
            <v>9</v>
          </cell>
          <cell r="CN153">
            <v>1</v>
          </cell>
          <cell r="CO153">
            <v>7</v>
          </cell>
          <cell r="CP153">
            <v>9</v>
          </cell>
          <cell r="CQ153">
            <v>0</v>
          </cell>
          <cell r="CR153">
            <v>0</v>
          </cell>
          <cell r="CS153">
            <v>21.45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4</v>
          </cell>
          <cell r="L154">
            <v>0</v>
          </cell>
          <cell r="M154">
            <v>2</v>
          </cell>
          <cell r="N154">
            <v>4</v>
          </cell>
          <cell r="O154">
            <v>3</v>
          </cell>
          <cell r="P154">
            <v>2</v>
          </cell>
          <cell r="Q154">
            <v>0</v>
          </cell>
          <cell r="R154">
            <v>2</v>
          </cell>
          <cell r="S154">
            <v>1</v>
          </cell>
          <cell r="T154">
            <v>0</v>
          </cell>
          <cell r="U154">
            <v>0</v>
          </cell>
          <cell r="V154">
            <v>19</v>
          </cell>
          <cell r="W154">
            <v>21.45</v>
          </cell>
          <cell r="X154">
            <v>54.45</v>
          </cell>
          <cell r="Y154">
            <v>12</v>
          </cell>
          <cell r="Z154">
            <v>20</v>
          </cell>
          <cell r="AA154">
            <v>0</v>
          </cell>
          <cell r="AB154">
            <v>12</v>
          </cell>
          <cell r="AC154">
            <v>9</v>
          </cell>
          <cell r="AD154">
            <v>17</v>
          </cell>
          <cell r="AE154">
            <v>6</v>
          </cell>
          <cell r="AF154">
            <v>17</v>
          </cell>
          <cell r="AG154">
            <v>16</v>
          </cell>
          <cell r="AH154">
            <v>16</v>
          </cell>
          <cell r="AI154">
            <v>0</v>
          </cell>
          <cell r="AJ154">
            <v>0</v>
          </cell>
          <cell r="AK154">
            <v>125</v>
          </cell>
          <cell r="AL154">
            <v>103.35</v>
          </cell>
          <cell r="AM154">
            <v>321.35000000000002</v>
          </cell>
          <cell r="AN154">
            <v>2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2</v>
          </cell>
          <cell r="BA154">
            <v>3.98</v>
          </cell>
          <cell r="BB154">
            <v>5.98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15</v>
          </cell>
          <cell r="CH154">
            <v>24</v>
          </cell>
          <cell r="CI154">
            <v>0</v>
          </cell>
          <cell r="CJ154">
            <v>14</v>
          </cell>
          <cell r="CK154">
            <v>13</v>
          </cell>
          <cell r="CL154">
            <v>20</v>
          </cell>
          <cell r="CM154">
            <v>8</v>
          </cell>
          <cell r="CN154">
            <v>17</v>
          </cell>
          <cell r="CO154">
            <v>18</v>
          </cell>
          <cell r="CP154">
            <v>17</v>
          </cell>
          <cell r="CQ154">
            <v>0</v>
          </cell>
          <cell r="CR154">
            <v>0</v>
          </cell>
          <cell r="CS154">
            <v>128.78</v>
          </cell>
        </row>
        <row r="155">
          <cell r="H155">
            <v>153</v>
          </cell>
          <cell r="I155" t="str">
            <v>YUCURUCHI</v>
          </cell>
          <cell r="J155">
            <v>1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1</v>
          </cell>
          <cell r="W155">
            <v>1.95</v>
          </cell>
          <cell r="X155">
            <v>2.95</v>
          </cell>
          <cell r="Y155">
            <v>1</v>
          </cell>
          <cell r="Z155">
            <v>1</v>
          </cell>
          <cell r="AA155">
            <v>6</v>
          </cell>
          <cell r="AB155">
            <v>2</v>
          </cell>
          <cell r="AC155">
            <v>2</v>
          </cell>
          <cell r="AD155">
            <v>0</v>
          </cell>
          <cell r="AE155">
            <v>7</v>
          </cell>
          <cell r="AF155">
            <v>6</v>
          </cell>
          <cell r="AG155">
            <v>6</v>
          </cell>
          <cell r="AH155">
            <v>6</v>
          </cell>
          <cell r="AI155">
            <v>2</v>
          </cell>
          <cell r="AJ155">
            <v>1</v>
          </cell>
          <cell r="AK155">
            <v>40</v>
          </cell>
          <cell r="AL155">
            <v>35.099999999999994</v>
          </cell>
          <cell r="AM155">
            <v>113.1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8</v>
          </cell>
          <cell r="CA155">
            <v>0</v>
          </cell>
          <cell r="CB155">
            <v>0</v>
          </cell>
          <cell r="CC155">
            <v>0</v>
          </cell>
          <cell r="CD155">
            <v>8</v>
          </cell>
          <cell r="CE155">
            <v>0</v>
          </cell>
          <cell r="CF155">
            <v>16</v>
          </cell>
          <cell r="CG155">
            <v>2</v>
          </cell>
          <cell r="CH155">
            <v>1</v>
          </cell>
          <cell r="CI155">
            <v>6</v>
          </cell>
          <cell r="CJ155">
            <v>2</v>
          </cell>
          <cell r="CK155">
            <v>2</v>
          </cell>
          <cell r="CL155">
            <v>0</v>
          </cell>
          <cell r="CM155">
            <v>7</v>
          </cell>
          <cell r="CN155">
            <v>6</v>
          </cell>
          <cell r="CO155">
            <v>14</v>
          </cell>
          <cell r="CP155">
            <v>6</v>
          </cell>
          <cell r="CQ155">
            <v>2</v>
          </cell>
          <cell r="CR155">
            <v>1</v>
          </cell>
          <cell r="CS155">
            <v>37.049999999999997</v>
          </cell>
        </row>
        <row r="156">
          <cell r="H156">
            <v>154</v>
          </cell>
          <cell r="I156" t="str">
            <v>SAPUENA</v>
          </cell>
          <cell r="J156">
            <v>12</v>
          </cell>
          <cell r="K156">
            <v>5</v>
          </cell>
          <cell r="L156">
            <v>9</v>
          </cell>
          <cell r="M156">
            <v>7</v>
          </cell>
          <cell r="N156">
            <v>4</v>
          </cell>
          <cell r="O156">
            <v>6</v>
          </cell>
          <cell r="P156">
            <v>6</v>
          </cell>
          <cell r="Q156">
            <v>2</v>
          </cell>
          <cell r="R156">
            <v>7</v>
          </cell>
          <cell r="S156">
            <v>8</v>
          </cell>
          <cell r="T156">
            <v>9</v>
          </cell>
          <cell r="U156">
            <v>4</v>
          </cell>
          <cell r="V156">
            <v>79</v>
          </cell>
          <cell r="W156">
            <v>83.85</v>
          </cell>
          <cell r="X156">
            <v>224.85</v>
          </cell>
          <cell r="Y156">
            <v>10</v>
          </cell>
          <cell r="Z156">
            <v>11</v>
          </cell>
          <cell r="AA156">
            <v>21</v>
          </cell>
          <cell r="AB156">
            <v>13</v>
          </cell>
          <cell r="AC156">
            <v>12</v>
          </cell>
          <cell r="AD156">
            <v>24</v>
          </cell>
          <cell r="AE156">
            <v>21</v>
          </cell>
          <cell r="AF156">
            <v>5</v>
          </cell>
          <cell r="AG156">
            <v>17</v>
          </cell>
          <cell r="AH156">
            <v>15</v>
          </cell>
          <cell r="AI156">
            <v>13</v>
          </cell>
          <cell r="AJ156">
            <v>8</v>
          </cell>
          <cell r="AK156">
            <v>170</v>
          </cell>
          <cell r="AL156">
            <v>177.45</v>
          </cell>
          <cell r="AM156">
            <v>496.45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22</v>
          </cell>
          <cell r="CH156">
            <v>16</v>
          </cell>
          <cell r="CI156">
            <v>30</v>
          </cell>
          <cell r="CJ156">
            <v>20</v>
          </cell>
          <cell r="CK156">
            <v>16</v>
          </cell>
          <cell r="CL156">
            <v>30</v>
          </cell>
          <cell r="CM156">
            <v>27</v>
          </cell>
          <cell r="CN156">
            <v>7</v>
          </cell>
          <cell r="CO156">
            <v>24</v>
          </cell>
          <cell r="CP156">
            <v>23</v>
          </cell>
          <cell r="CQ156">
            <v>22</v>
          </cell>
          <cell r="CR156">
            <v>12</v>
          </cell>
          <cell r="CS156">
            <v>261.29999999999995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</v>
          </cell>
          <cell r="P157">
            <v>1</v>
          </cell>
          <cell r="Q157">
            <v>1</v>
          </cell>
          <cell r="R157">
            <v>1</v>
          </cell>
          <cell r="S157">
            <v>0</v>
          </cell>
          <cell r="T157">
            <v>0</v>
          </cell>
          <cell r="U157">
            <v>0</v>
          </cell>
          <cell r="V157">
            <v>4</v>
          </cell>
          <cell r="W157">
            <v>8</v>
          </cell>
          <cell r="X157">
            <v>16</v>
          </cell>
          <cell r="Y157">
            <v>1</v>
          </cell>
          <cell r="Z157">
            <v>6</v>
          </cell>
          <cell r="AA157">
            <v>4</v>
          </cell>
          <cell r="AB157">
            <v>3</v>
          </cell>
          <cell r="AC157">
            <v>1</v>
          </cell>
          <cell r="AD157">
            <v>3</v>
          </cell>
          <cell r="AE157">
            <v>1</v>
          </cell>
          <cell r="AF157">
            <v>2</v>
          </cell>
          <cell r="AG157">
            <v>1</v>
          </cell>
          <cell r="AH157">
            <v>0</v>
          </cell>
          <cell r="AI157">
            <v>0</v>
          </cell>
          <cell r="AJ157">
            <v>0</v>
          </cell>
          <cell r="AK157">
            <v>22</v>
          </cell>
          <cell r="AL157">
            <v>35.099999999999994</v>
          </cell>
          <cell r="AM157">
            <v>72.099999999999994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1</v>
          </cell>
          <cell r="AY157">
            <v>0</v>
          </cell>
          <cell r="AZ157">
            <v>1</v>
          </cell>
          <cell r="BA157">
            <v>0</v>
          </cell>
          <cell r="BB157">
            <v>2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1</v>
          </cell>
          <cell r="CH157">
            <v>6</v>
          </cell>
          <cell r="CI157">
            <v>4</v>
          </cell>
          <cell r="CJ157">
            <v>3</v>
          </cell>
          <cell r="CK157">
            <v>1</v>
          </cell>
          <cell r="CL157">
            <v>4</v>
          </cell>
          <cell r="CM157">
            <v>2</v>
          </cell>
          <cell r="CN157">
            <v>3</v>
          </cell>
          <cell r="CO157">
            <v>2</v>
          </cell>
          <cell r="CP157">
            <v>0</v>
          </cell>
          <cell r="CQ157">
            <v>1</v>
          </cell>
          <cell r="CR157">
            <v>0</v>
          </cell>
          <cell r="CS157">
            <v>43.099999999999994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1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1</v>
          </cell>
          <cell r="W158">
            <v>8</v>
          </cell>
          <cell r="X158">
            <v>10</v>
          </cell>
          <cell r="Y158">
            <v>2</v>
          </cell>
          <cell r="Z158">
            <v>7</v>
          </cell>
          <cell r="AA158">
            <v>2</v>
          </cell>
          <cell r="AB158">
            <v>1</v>
          </cell>
          <cell r="AC158">
            <v>0</v>
          </cell>
          <cell r="AD158">
            <v>6</v>
          </cell>
          <cell r="AE158">
            <v>2</v>
          </cell>
          <cell r="AF158">
            <v>8</v>
          </cell>
          <cell r="AG158">
            <v>2</v>
          </cell>
          <cell r="AH158">
            <v>4</v>
          </cell>
          <cell r="AI158">
            <v>2</v>
          </cell>
          <cell r="AJ158">
            <v>3</v>
          </cell>
          <cell r="AK158">
            <v>39</v>
          </cell>
          <cell r="AL158">
            <v>35.099999999999994</v>
          </cell>
          <cell r="AM158">
            <v>104.1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2</v>
          </cell>
          <cell r="CH158">
            <v>7</v>
          </cell>
          <cell r="CI158">
            <v>2</v>
          </cell>
          <cell r="CJ158">
            <v>2</v>
          </cell>
          <cell r="CK158">
            <v>0</v>
          </cell>
          <cell r="CL158">
            <v>6</v>
          </cell>
          <cell r="CM158">
            <v>2</v>
          </cell>
          <cell r="CN158">
            <v>8</v>
          </cell>
          <cell r="CO158">
            <v>2</v>
          </cell>
          <cell r="CP158">
            <v>4</v>
          </cell>
          <cell r="CQ158">
            <v>2</v>
          </cell>
          <cell r="CR158">
            <v>3</v>
          </cell>
          <cell r="CS158">
            <v>43.099999999999994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2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2</v>
          </cell>
          <cell r="Q159">
            <v>2</v>
          </cell>
          <cell r="R159">
            <v>15</v>
          </cell>
          <cell r="S159">
            <v>27</v>
          </cell>
          <cell r="T159">
            <v>36</v>
          </cell>
          <cell r="U159">
            <v>4</v>
          </cell>
          <cell r="V159">
            <v>89</v>
          </cell>
          <cell r="W159">
            <v>10</v>
          </cell>
          <cell r="X159">
            <v>185</v>
          </cell>
          <cell r="Y159">
            <v>2</v>
          </cell>
          <cell r="Z159">
            <v>4</v>
          </cell>
          <cell r="AA159">
            <v>0</v>
          </cell>
          <cell r="AB159">
            <v>7</v>
          </cell>
          <cell r="AC159">
            <v>2</v>
          </cell>
          <cell r="AD159">
            <v>28</v>
          </cell>
          <cell r="AE159">
            <v>34</v>
          </cell>
          <cell r="AF159">
            <v>16</v>
          </cell>
          <cell r="AG159">
            <v>37</v>
          </cell>
          <cell r="AH159">
            <v>19</v>
          </cell>
          <cell r="AI159">
            <v>78</v>
          </cell>
          <cell r="AJ159">
            <v>38</v>
          </cell>
          <cell r="AK159">
            <v>265</v>
          </cell>
          <cell r="AL159">
            <v>109.19999999999999</v>
          </cell>
          <cell r="AM159">
            <v>633.20000000000005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1</v>
          </cell>
          <cell r="AV159">
            <v>0</v>
          </cell>
          <cell r="AW159">
            <v>0</v>
          </cell>
          <cell r="AX159">
            <v>0</v>
          </cell>
          <cell r="AY159">
            <v>1</v>
          </cell>
          <cell r="AZ159">
            <v>2</v>
          </cell>
          <cell r="BA159">
            <v>0</v>
          </cell>
          <cell r="BB159">
            <v>4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3</v>
          </cell>
          <cell r="CH159">
            <v>6</v>
          </cell>
          <cell r="CI159">
            <v>0</v>
          </cell>
          <cell r="CJ159">
            <v>7</v>
          </cell>
          <cell r="CK159">
            <v>2</v>
          </cell>
          <cell r="CL159">
            <v>28</v>
          </cell>
          <cell r="CM159">
            <v>36</v>
          </cell>
          <cell r="CN159">
            <v>19</v>
          </cell>
          <cell r="CO159">
            <v>52</v>
          </cell>
          <cell r="CP159">
            <v>46</v>
          </cell>
          <cell r="CQ159">
            <v>114</v>
          </cell>
          <cell r="CR159">
            <v>43</v>
          </cell>
          <cell r="CS159">
            <v>119.19999999999999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1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1</v>
          </cell>
          <cell r="AF160">
            <v>0</v>
          </cell>
          <cell r="AG160">
            <v>0</v>
          </cell>
          <cell r="AH160">
            <v>0</v>
          </cell>
          <cell r="AI160">
            <v>1</v>
          </cell>
          <cell r="AJ160">
            <v>0</v>
          </cell>
          <cell r="AK160">
            <v>3</v>
          </cell>
          <cell r="AL160">
            <v>1.95</v>
          </cell>
          <cell r="AM160">
            <v>6.95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1</v>
          </cell>
          <cell r="CN160">
            <v>0</v>
          </cell>
          <cell r="CO160">
            <v>0</v>
          </cell>
          <cell r="CP160">
            <v>0</v>
          </cell>
          <cell r="CQ160">
            <v>1</v>
          </cell>
          <cell r="CR160">
            <v>0</v>
          </cell>
          <cell r="CS160">
            <v>1.95</v>
          </cell>
        </row>
        <row r="161">
          <cell r="H161">
            <v>159</v>
          </cell>
          <cell r="I161" t="str">
            <v>SAN PEDRO</v>
          </cell>
          <cell r="J161">
            <v>3</v>
          </cell>
          <cell r="K161">
            <v>0</v>
          </cell>
          <cell r="L161">
            <v>6</v>
          </cell>
          <cell r="M161">
            <v>5</v>
          </cell>
          <cell r="N161">
            <v>3</v>
          </cell>
          <cell r="O161">
            <v>5</v>
          </cell>
          <cell r="P161">
            <v>4</v>
          </cell>
          <cell r="Q161">
            <v>2</v>
          </cell>
          <cell r="R161">
            <v>0</v>
          </cell>
          <cell r="S161">
            <v>0</v>
          </cell>
          <cell r="T161">
            <v>2</v>
          </cell>
          <cell r="U161">
            <v>0</v>
          </cell>
          <cell r="V161">
            <v>30</v>
          </cell>
          <cell r="W161">
            <v>23.4</v>
          </cell>
          <cell r="X161">
            <v>80.400000000000006</v>
          </cell>
          <cell r="Y161">
            <v>3</v>
          </cell>
          <cell r="Z161">
            <v>0</v>
          </cell>
          <cell r="AA161">
            <v>1</v>
          </cell>
          <cell r="AB161">
            <v>12</v>
          </cell>
          <cell r="AC161">
            <v>6</v>
          </cell>
          <cell r="AD161">
            <v>2</v>
          </cell>
          <cell r="AE161">
            <v>3</v>
          </cell>
          <cell r="AF161">
            <v>2</v>
          </cell>
          <cell r="AG161">
            <v>0</v>
          </cell>
          <cell r="AH161">
            <v>0</v>
          </cell>
          <cell r="AI161">
            <v>1</v>
          </cell>
          <cell r="AJ161">
            <v>0</v>
          </cell>
          <cell r="AK161">
            <v>30</v>
          </cell>
          <cell r="AL161">
            <v>19.5</v>
          </cell>
          <cell r="AM161">
            <v>76.5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0</v>
          </cell>
          <cell r="CI161">
            <v>7</v>
          </cell>
          <cell r="CJ161">
            <v>17</v>
          </cell>
          <cell r="CK161">
            <v>9</v>
          </cell>
          <cell r="CL161">
            <v>7</v>
          </cell>
          <cell r="CM161">
            <v>7</v>
          </cell>
          <cell r="CN161">
            <v>4</v>
          </cell>
          <cell r="CO161">
            <v>0</v>
          </cell>
          <cell r="CP161">
            <v>0</v>
          </cell>
          <cell r="CQ161">
            <v>3</v>
          </cell>
          <cell r="CR161">
            <v>0</v>
          </cell>
          <cell r="CS161">
            <v>42.9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1</v>
          </cell>
          <cell r="W162">
            <v>1.95</v>
          </cell>
          <cell r="X162">
            <v>3.95</v>
          </cell>
          <cell r="Y162">
            <v>3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4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7</v>
          </cell>
          <cell r="AL162">
            <v>5.85</v>
          </cell>
          <cell r="AM162">
            <v>16.850000000000001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1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1</v>
          </cell>
          <cell r="CE162">
            <v>2</v>
          </cell>
          <cell r="CF162">
            <v>3</v>
          </cell>
          <cell r="CG162">
            <v>4</v>
          </cell>
          <cell r="CH162">
            <v>0</v>
          </cell>
          <cell r="CI162">
            <v>1</v>
          </cell>
          <cell r="CJ162">
            <v>0</v>
          </cell>
          <cell r="CK162">
            <v>0</v>
          </cell>
          <cell r="CL162">
            <v>4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9.8000000000000007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3</v>
          </cell>
          <cell r="L163">
            <v>2</v>
          </cell>
          <cell r="M163">
            <v>0</v>
          </cell>
          <cell r="N163">
            <v>0</v>
          </cell>
          <cell r="O163">
            <v>4</v>
          </cell>
          <cell r="P163">
            <v>3</v>
          </cell>
          <cell r="Q163">
            <v>7</v>
          </cell>
          <cell r="R163">
            <v>1</v>
          </cell>
          <cell r="S163">
            <v>2</v>
          </cell>
          <cell r="T163">
            <v>0</v>
          </cell>
          <cell r="U163">
            <v>0</v>
          </cell>
          <cell r="V163">
            <v>22</v>
          </cell>
          <cell r="W163">
            <v>17.549999999999997</v>
          </cell>
          <cell r="X163">
            <v>58.55</v>
          </cell>
          <cell r="Y163">
            <v>0</v>
          </cell>
          <cell r="Z163">
            <v>1</v>
          </cell>
          <cell r="AA163">
            <v>4</v>
          </cell>
          <cell r="AB163">
            <v>2</v>
          </cell>
          <cell r="AC163">
            <v>16</v>
          </cell>
          <cell r="AD163">
            <v>15</v>
          </cell>
          <cell r="AE163">
            <v>24</v>
          </cell>
          <cell r="AF163">
            <v>23</v>
          </cell>
          <cell r="AG163">
            <v>16</v>
          </cell>
          <cell r="AH163">
            <v>14</v>
          </cell>
          <cell r="AI163">
            <v>26</v>
          </cell>
          <cell r="AJ163">
            <v>30</v>
          </cell>
          <cell r="AK163">
            <v>171</v>
          </cell>
          <cell r="AL163">
            <v>74.099999999999994</v>
          </cell>
          <cell r="AM163">
            <v>415.1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1</v>
          </cell>
          <cell r="AS163">
            <v>0</v>
          </cell>
          <cell r="AT163">
            <v>1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2</v>
          </cell>
          <cell r="BA163">
            <v>3.98</v>
          </cell>
          <cell r="BB163">
            <v>7.98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4</v>
          </cell>
          <cell r="CI163">
            <v>6</v>
          </cell>
          <cell r="CJ163">
            <v>2</v>
          </cell>
          <cell r="CK163">
            <v>17</v>
          </cell>
          <cell r="CL163">
            <v>19</v>
          </cell>
          <cell r="CM163">
            <v>28</v>
          </cell>
          <cell r="CN163">
            <v>30</v>
          </cell>
          <cell r="CO163">
            <v>17</v>
          </cell>
          <cell r="CP163">
            <v>16</v>
          </cell>
          <cell r="CQ163">
            <v>26</v>
          </cell>
          <cell r="CR163">
            <v>30</v>
          </cell>
          <cell r="CS163">
            <v>95.63</v>
          </cell>
        </row>
        <row r="164">
          <cell r="H164">
            <v>162</v>
          </cell>
          <cell r="I164" t="str">
            <v>HOSPITAL II-I  CONTAMANA</v>
          </cell>
          <cell r="J164">
            <v>10</v>
          </cell>
          <cell r="K164">
            <v>1</v>
          </cell>
          <cell r="L164">
            <v>15</v>
          </cell>
          <cell r="M164">
            <v>32</v>
          </cell>
          <cell r="N164">
            <v>47</v>
          </cell>
          <cell r="O164">
            <v>29</v>
          </cell>
          <cell r="P164">
            <v>5</v>
          </cell>
          <cell r="Q164">
            <v>4</v>
          </cell>
          <cell r="R164">
            <v>7</v>
          </cell>
          <cell r="S164">
            <v>22</v>
          </cell>
          <cell r="T164">
            <v>16</v>
          </cell>
          <cell r="U164">
            <v>5</v>
          </cell>
          <cell r="V164">
            <v>193</v>
          </cell>
          <cell r="W164">
            <v>263.25</v>
          </cell>
          <cell r="X164">
            <v>638.25</v>
          </cell>
          <cell r="Y164">
            <v>16</v>
          </cell>
          <cell r="Z164">
            <v>6</v>
          </cell>
          <cell r="AA164">
            <v>17</v>
          </cell>
          <cell r="AB164">
            <v>34</v>
          </cell>
          <cell r="AC164">
            <v>39</v>
          </cell>
          <cell r="AD164">
            <v>12</v>
          </cell>
          <cell r="AE164">
            <v>12</v>
          </cell>
          <cell r="AF164">
            <v>16</v>
          </cell>
          <cell r="AG164">
            <v>14</v>
          </cell>
          <cell r="AH164">
            <v>12</v>
          </cell>
          <cell r="AI164">
            <v>22</v>
          </cell>
          <cell r="AJ164">
            <v>3</v>
          </cell>
          <cell r="AK164">
            <v>203</v>
          </cell>
          <cell r="AL164">
            <v>241.8</v>
          </cell>
          <cell r="AM164">
            <v>625.79999999999995</v>
          </cell>
          <cell r="AN164">
            <v>0</v>
          </cell>
          <cell r="AO164">
            <v>1</v>
          </cell>
          <cell r="AP164">
            <v>0</v>
          </cell>
          <cell r="AQ164">
            <v>1</v>
          </cell>
          <cell r="AR164">
            <v>0</v>
          </cell>
          <cell r="AS164">
            <v>0</v>
          </cell>
          <cell r="AT164">
            <v>0</v>
          </cell>
          <cell r="AU164">
            <v>2</v>
          </cell>
          <cell r="AV164">
            <v>2</v>
          </cell>
          <cell r="AW164">
            <v>1</v>
          </cell>
          <cell r="AX164">
            <v>2</v>
          </cell>
          <cell r="AY164">
            <v>0</v>
          </cell>
          <cell r="AZ164">
            <v>9</v>
          </cell>
          <cell r="BA164">
            <v>3.98</v>
          </cell>
          <cell r="BB164">
            <v>20.98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6</v>
          </cell>
          <cell r="BS164">
            <v>10</v>
          </cell>
          <cell r="BT164">
            <v>28</v>
          </cell>
          <cell r="BU164">
            <v>10</v>
          </cell>
          <cell r="BV164">
            <v>30</v>
          </cell>
          <cell r="BW164">
            <v>8</v>
          </cell>
          <cell r="BX164">
            <v>4</v>
          </cell>
          <cell r="BY164">
            <v>1</v>
          </cell>
          <cell r="BZ164">
            <v>2</v>
          </cell>
          <cell r="CA164">
            <v>13</v>
          </cell>
          <cell r="CB164">
            <v>1</v>
          </cell>
          <cell r="CC164">
            <v>0</v>
          </cell>
          <cell r="CD164">
            <v>113</v>
          </cell>
          <cell r="CE164">
            <v>184</v>
          </cell>
          <cell r="CF164">
            <v>394</v>
          </cell>
          <cell r="CG164">
            <v>32</v>
          </cell>
          <cell r="CH164">
            <v>18</v>
          </cell>
          <cell r="CI164">
            <v>60</v>
          </cell>
          <cell r="CJ164">
            <v>77</v>
          </cell>
          <cell r="CK164">
            <v>116</v>
          </cell>
          <cell r="CL164">
            <v>49</v>
          </cell>
          <cell r="CM164">
            <v>21</v>
          </cell>
          <cell r="CN164">
            <v>23</v>
          </cell>
          <cell r="CO164">
            <v>25</v>
          </cell>
          <cell r="CP164">
            <v>48</v>
          </cell>
          <cell r="CQ164">
            <v>41</v>
          </cell>
          <cell r="CR164">
            <v>8</v>
          </cell>
          <cell r="CS164">
            <v>693.03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15</v>
          </cell>
          <cell r="K165">
            <v>19</v>
          </cell>
          <cell r="L165">
            <v>11</v>
          </cell>
          <cell r="M165">
            <v>7</v>
          </cell>
          <cell r="N165">
            <v>13</v>
          </cell>
          <cell r="O165">
            <v>5</v>
          </cell>
          <cell r="P165">
            <v>2</v>
          </cell>
          <cell r="Q165">
            <v>2</v>
          </cell>
          <cell r="R165">
            <v>7</v>
          </cell>
          <cell r="S165">
            <v>5</v>
          </cell>
          <cell r="T165">
            <v>4</v>
          </cell>
          <cell r="U165">
            <v>0</v>
          </cell>
          <cell r="V165">
            <v>90</v>
          </cell>
          <cell r="W165">
            <v>136.5</v>
          </cell>
          <cell r="X165">
            <v>282.5</v>
          </cell>
          <cell r="Y165">
            <v>16</v>
          </cell>
          <cell r="Z165">
            <v>11</v>
          </cell>
          <cell r="AA165">
            <v>25</v>
          </cell>
          <cell r="AB165">
            <v>19</v>
          </cell>
          <cell r="AC165">
            <v>14</v>
          </cell>
          <cell r="AD165">
            <v>17</v>
          </cell>
          <cell r="AE165">
            <v>31</v>
          </cell>
          <cell r="AF165">
            <v>18</v>
          </cell>
          <cell r="AG165">
            <v>13</v>
          </cell>
          <cell r="AH165">
            <v>10</v>
          </cell>
          <cell r="AI165">
            <v>23</v>
          </cell>
          <cell r="AJ165">
            <v>8</v>
          </cell>
          <cell r="AK165">
            <v>205</v>
          </cell>
          <cell r="AL165">
            <v>198.89999999999998</v>
          </cell>
          <cell r="AM165">
            <v>581.9</v>
          </cell>
          <cell r="AN165">
            <v>0</v>
          </cell>
          <cell r="AO165">
            <v>1</v>
          </cell>
          <cell r="AP165">
            <v>1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2</v>
          </cell>
          <cell r="BA165">
            <v>3.98</v>
          </cell>
          <cell r="BB165">
            <v>6.98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1</v>
          </cell>
          <cell r="CE165">
            <v>2</v>
          </cell>
          <cell r="CF165">
            <v>3</v>
          </cell>
          <cell r="CG165">
            <v>32</v>
          </cell>
          <cell r="CH165">
            <v>31</v>
          </cell>
          <cell r="CI165">
            <v>37</v>
          </cell>
          <cell r="CJ165">
            <v>26</v>
          </cell>
          <cell r="CK165">
            <v>27</v>
          </cell>
          <cell r="CL165">
            <v>22</v>
          </cell>
          <cell r="CM165">
            <v>33</v>
          </cell>
          <cell r="CN165">
            <v>20</v>
          </cell>
          <cell r="CO165">
            <v>20</v>
          </cell>
          <cell r="CP165">
            <v>15</v>
          </cell>
          <cell r="CQ165">
            <v>27</v>
          </cell>
          <cell r="CR165">
            <v>8</v>
          </cell>
          <cell r="CS165">
            <v>341.38</v>
          </cell>
        </row>
        <row r="166">
          <cell r="H166">
            <v>164</v>
          </cell>
          <cell r="I166" t="str">
            <v>PUESTO DE SALUD I-1 CANAAN</v>
          </cell>
          <cell r="J166">
            <v>2</v>
          </cell>
          <cell r="K166">
            <v>3</v>
          </cell>
          <cell r="L166">
            <v>1</v>
          </cell>
          <cell r="M166">
            <v>2</v>
          </cell>
          <cell r="N166">
            <v>2</v>
          </cell>
          <cell r="O166">
            <v>0</v>
          </cell>
          <cell r="P166">
            <v>3</v>
          </cell>
          <cell r="Q166">
            <v>9</v>
          </cell>
          <cell r="R166">
            <v>2</v>
          </cell>
          <cell r="S166">
            <v>6</v>
          </cell>
          <cell r="T166">
            <v>13</v>
          </cell>
          <cell r="U166">
            <v>7</v>
          </cell>
          <cell r="V166">
            <v>50</v>
          </cell>
          <cell r="W166">
            <v>19.5</v>
          </cell>
          <cell r="X166">
            <v>114.5</v>
          </cell>
          <cell r="Y166">
            <v>13</v>
          </cell>
          <cell r="Z166">
            <v>17</v>
          </cell>
          <cell r="AA166">
            <v>11</v>
          </cell>
          <cell r="AB166">
            <v>31</v>
          </cell>
          <cell r="AC166">
            <v>19</v>
          </cell>
          <cell r="AD166">
            <v>4</v>
          </cell>
          <cell r="AE166">
            <v>14</v>
          </cell>
          <cell r="AF166">
            <v>18</v>
          </cell>
          <cell r="AG166">
            <v>15</v>
          </cell>
          <cell r="AH166">
            <v>9</v>
          </cell>
          <cell r="AI166">
            <v>11</v>
          </cell>
          <cell r="AJ166">
            <v>19</v>
          </cell>
          <cell r="AK166">
            <v>181</v>
          </cell>
          <cell r="AL166">
            <v>198.89999999999998</v>
          </cell>
          <cell r="AM166">
            <v>530.9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1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1</v>
          </cell>
          <cell r="BA166">
            <v>1.99</v>
          </cell>
          <cell r="BB166">
            <v>3.99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2</v>
          </cell>
          <cell r="BV166">
            <v>3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1</v>
          </cell>
          <cell r="CD166">
            <v>6</v>
          </cell>
          <cell r="CE166">
            <v>10</v>
          </cell>
          <cell r="CF166">
            <v>22</v>
          </cell>
          <cell r="CG166">
            <v>15</v>
          </cell>
          <cell r="CH166">
            <v>20</v>
          </cell>
          <cell r="CI166">
            <v>12</v>
          </cell>
          <cell r="CJ166">
            <v>35</v>
          </cell>
          <cell r="CK166">
            <v>24</v>
          </cell>
          <cell r="CL166">
            <v>5</v>
          </cell>
          <cell r="CM166">
            <v>17</v>
          </cell>
          <cell r="CN166">
            <v>27</v>
          </cell>
          <cell r="CO166">
            <v>17</v>
          </cell>
          <cell r="CP166">
            <v>15</v>
          </cell>
          <cell r="CQ166">
            <v>24</v>
          </cell>
          <cell r="CR166">
            <v>27</v>
          </cell>
          <cell r="CS166">
            <v>230.39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0</v>
          </cell>
          <cell r="M167">
            <v>3</v>
          </cell>
          <cell r="N167">
            <v>1</v>
          </cell>
          <cell r="O167">
            <v>1</v>
          </cell>
          <cell r="P167">
            <v>1</v>
          </cell>
          <cell r="Q167">
            <v>0</v>
          </cell>
          <cell r="R167">
            <v>2</v>
          </cell>
          <cell r="S167">
            <v>2</v>
          </cell>
          <cell r="T167">
            <v>0</v>
          </cell>
          <cell r="U167">
            <v>1</v>
          </cell>
          <cell r="V167">
            <v>11</v>
          </cell>
          <cell r="W167">
            <v>9.75</v>
          </cell>
          <cell r="X167">
            <v>31.75</v>
          </cell>
          <cell r="Y167">
            <v>6</v>
          </cell>
          <cell r="Z167">
            <v>1</v>
          </cell>
          <cell r="AA167">
            <v>5</v>
          </cell>
          <cell r="AB167">
            <v>0</v>
          </cell>
          <cell r="AC167">
            <v>6</v>
          </cell>
          <cell r="AD167">
            <v>9</v>
          </cell>
          <cell r="AE167">
            <v>8</v>
          </cell>
          <cell r="AF167">
            <v>1</v>
          </cell>
          <cell r="AG167">
            <v>7</v>
          </cell>
          <cell r="AH167">
            <v>8</v>
          </cell>
          <cell r="AI167">
            <v>4</v>
          </cell>
          <cell r="AJ167">
            <v>7</v>
          </cell>
          <cell r="AK167">
            <v>62</v>
          </cell>
          <cell r="AL167">
            <v>52.65</v>
          </cell>
          <cell r="AM167">
            <v>169.65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6</v>
          </cell>
          <cell r="CH167">
            <v>1</v>
          </cell>
          <cell r="CI167">
            <v>5</v>
          </cell>
          <cell r="CJ167">
            <v>3</v>
          </cell>
          <cell r="CK167">
            <v>7</v>
          </cell>
          <cell r="CL167">
            <v>10</v>
          </cell>
          <cell r="CM167">
            <v>9</v>
          </cell>
          <cell r="CN167">
            <v>1</v>
          </cell>
          <cell r="CO167">
            <v>9</v>
          </cell>
          <cell r="CP167">
            <v>10</v>
          </cell>
          <cell r="CQ167">
            <v>4</v>
          </cell>
          <cell r="CR167">
            <v>8</v>
          </cell>
          <cell r="CS167">
            <v>62.4</v>
          </cell>
        </row>
        <row r="168">
          <cell r="H168">
            <v>166</v>
          </cell>
          <cell r="I168" t="str">
            <v>HOLANDA</v>
          </cell>
          <cell r="J168">
            <v>9</v>
          </cell>
          <cell r="K168">
            <v>7</v>
          </cell>
          <cell r="L168">
            <v>3</v>
          </cell>
          <cell r="M168">
            <v>6</v>
          </cell>
          <cell r="N168">
            <v>6</v>
          </cell>
          <cell r="O168">
            <v>11</v>
          </cell>
          <cell r="P168">
            <v>1</v>
          </cell>
          <cell r="Q168">
            <v>2</v>
          </cell>
          <cell r="R168">
            <v>11</v>
          </cell>
          <cell r="S168">
            <v>12</v>
          </cell>
          <cell r="T168">
            <v>6</v>
          </cell>
          <cell r="U168">
            <v>4</v>
          </cell>
          <cell r="V168">
            <v>78</v>
          </cell>
          <cell r="W168">
            <v>76.05</v>
          </cell>
          <cell r="X168">
            <v>216.05</v>
          </cell>
          <cell r="Y168">
            <v>3</v>
          </cell>
          <cell r="Z168">
            <v>5</v>
          </cell>
          <cell r="AA168">
            <v>3</v>
          </cell>
          <cell r="AB168">
            <v>5</v>
          </cell>
          <cell r="AC168">
            <v>3</v>
          </cell>
          <cell r="AD168">
            <v>5</v>
          </cell>
          <cell r="AE168">
            <v>0</v>
          </cell>
          <cell r="AF168">
            <v>0</v>
          </cell>
          <cell r="AG168">
            <v>1</v>
          </cell>
          <cell r="AH168">
            <v>1</v>
          </cell>
          <cell r="AI168">
            <v>6</v>
          </cell>
          <cell r="AJ168">
            <v>1</v>
          </cell>
          <cell r="AK168">
            <v>33</v>
          </cell>
          <cell r="AL168">
            <v>44.849999999999994</v>
          </cell>
          <cell r="AM168">
            <v>102.85</v>
          </cell>
          <cell r="AN168">
            <v>3</v>
          </cell>
          <cell r="AO168">
            <v>4</v>
          </cell>
          <cell r="AP168">
            <v>1</v>
          </cell>
          <cell r="AQ168">
            <v>3</v>
          </cell>
          <cell r="AR168">
            <v>1</v>
          </cell>
          <cell r="AS168">
            <v>2</v>
          </cell>
          <cell r="AT168">
            <v>0</v>
          </cell>
          <cell r="AU168">
            <v>0</v>
          </cell>
          <cell r="AV168">
            <v>4</v>
          </cell>
          <cell r="AW168">
            <v>1</v>
          </cell>
          <cell r="AX168">
            <v>0</v>
          </cell>
          <cell r="AY168">
            <v>2</v>
          </cell>
          <cell r="AZ168">
            <v>21</v>
          </cell>
          <cell r="BA168">
            <v>27.86</v>
          </cell>
          <cell r="BB168">
            <v>62.86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15</v>
          </cell>
          <cell r="CH168">
            <v>16</v>
          </cell>
          <cell r="CI168">
            <v>7</v>
          </cell>
          <cell r="CJ168">
            <v>14</v>
          </cell>
          <cell r="CK168">
            <v>10</v>
          </cell>
          <cell r="CL168">
            <v>18</v>
          </cell>
          <cell r="CM168">
            <v>1</v>
          </cell>
          <cell r="CN168">
            <v>2</v>
          </cell>
          <cell r="CO168">
            <v>16</v>
          </cell>
          <cell r="CP168">
            <v>14</v>
          </cell>
          <cell r="CQ168">
            <v>12</v>
          </cell>
          <cell r="CR168">
            <v>7</v>
          </cell>
          <cell r="CS168">
            <v>148.76</v>
          </cell>
        </row>
        <row r="169">
          <cell r="H169">
            <v>167</v>
          </cell>
          <cell r="I169" t="str">
            <v>PUESTO DE SALUD I -1 TUMBES</v>
          </cell>
          <cell r="J169">
            <v>3</v>
          </cell>
          <cell r="K169">
            <v>4</v>
          </cell>
          <cell r="L169">
            <v>0</v>
          </cell>
          <cell r="M169">
            <v>1</v>
          </cell>
          <cell r="N169">
            <v>1</v>
          </cell>
          <cell r="O169">
            <v>2</v>
          </cell>
          <cell r="P169">
            <v>0</v>
          </cell>
          <cell r="Q169">
            <v>1</v>
          </cell>
          <cell r="R169">
            <v>0</v>
          </cell>
          <cell r="S169">
            <v>2</v>
          </cell>
          <cell r="T169">
            <v>1</v>
          </cell>
          <cell r="U169">
            <v>0</v>
          </cell>
          <cell r="V169">
            <v>15</v>
          </cell>
          <cell r="W169">
            <v>21.45</v>
          </cell>
          <cell r="X169">
            <v>44.45</v>
          </cell>
          <cell r="Y169">
            <v>2</v>
          </cell>
          <cell r="Z169">
            <v>4</v>
          </cell>
          <cell r="AA169">
            <v>1</v>
          </cell>
          <cell r="AB169">
            <v>0</v>
          </cell>
          <cell r="AC169">
            <v>4</v>
          </cell>
          <cell r="AD169">
            <v>7</v>
          </cell>
          <cell r="AE169">
            <v>4</v>
          </cell>
          <cell r="AF169">
            <v>3</v>
          </cell>
          <cell r="AG169">
            <v>5</v>
          </cell>
          <cell r="AH169">
            <v>2</v>
          </cell>
          <cell r="AI169">
            <v>0</v>
          </cell>
          <cell r="AJ169">
            <v>2</v>
          </cell>
          <cell r="AK169">
            <v>34</v>
          </cell>
          <cell r="AL169">
            <v>35.099999999999994</v>
          </cell>
          <cell r="AM169">
            <v>97.1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</v>
          </cell>
          <cell r="AZ169">
            <v>1</v>
          </cell>
          <cell r="BA169">
            <v>0</v>
          </cell>
          <cell r="BB169">
            <v>2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8</v>
          </cell>
          <cell r="CI169">
            <v>1</v>
          </cell>
          <cell r="CJ169">
            <v>1</v>
          </cell>
          <cell r="CK169">
            <v>5</v>
          </cell>
          <cell r="CL169">
            <v>9</v>
          </cell>
          <cell r="CM169">
            <v>4</v>
          </cell>
          <cell r="CN169">
            <v>4</v>
          </cell>
          <cell r="CO169">
            <v>5</v>
          </cell>
          <cell r="CP169">
            <v>4</v>
          </cell>
          <cell r="CQ169">
            <v>1</v>
          </cell>
          <cell r="CR169">
            <v>3</v>
          </cell>
          <cell r="CS169">
            <v>56.55</v>
          </cell>
        </row>
        <row r="170">
          <cell r="H170">
            <v>168</v>
          </cell>
          <cell r="I170" t="str">
            <v>PUESTO DE SALUD I-1 NUEVO EDEN</v>
          </cell>
          <cell r="J170">
            <v>1</v>
          </cell>
          <cell r="K170">
            <v>3</v>
          </cell>
          <cell r="L170">
            <v>7</v>
          </cell>
          <cell r="M170">
            <v>3</v>
          </cell>
          <cell r="N170">
            <v>0</v>
          </cell>
          <cell r="O170">
            <v>10</v>
          </cell>
          <cell r="P170">
            <v>8</v>
          </cell>
          <cell r="Q170">
            <v>1</v>
          </cell>
          <cell r="R170">
            <v>2</v>
          </cell>
          <cell r="S170">
            <v>7</v>
          </cell>
          <cell r="T170">
            <v>3</v>
          </cell>
          <cell r="U170">
            <v>2</v>
          </cell>
          <cell r="V170">
            <v>47</v>
          </cell>
          <cell r="W170">
            <v>39</v>
          </cell>
          <cell r="X170">
            <v>129</v>
          </cell>
          <cell r="Y170">
            <v>1</v>
          </cell>
          <cell r="Z170">
            <v>0</v>
          </cell>
          <cell r="AA170">
            <v>1</v>
          </cell>
          <cell r="AB170">
            <v>0</v>
          </cell>
          <cell r="AC170">
            <v>1</v>
          </cell>
          <cell r="AD170">
            <v>3</v>
          </cell>
          <cell r="AE170">
            <v>2</v>
          </cell>
          <cell r="AF170">
            <v>2</v>
          </cell>
          <cell r="AG170">
            <v>0</v>
          </cell>
          <cell r="AH170">
            <v>0</v>
          </cell>
          <cell r="AI170">
            <v>10</v>
          </cell>
          <cell r="AJ170">
            <v>4</v>
          </cell>
          <cell r="AK170">
            <v>24</v>
          </cell>
          <cell r="AL170">
            <v>7.8</v>
          </cell>
          <cell r="AM170">
            <v>54.8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1</v>
          </cell>
          <cell r="AW170">
            <v>1</v>
          </cell>
          <cell r="AX170">
            <v>0</v>
          </cell>
          <cell r="AY170">
            <v>0</v>
          </cell>
          <cell r="AZ170">
            <v>2</v>
          </cell>
          <cell r="BA170">
            <v>0</v>
          </cell>
          <cell r="BB170">
            <v>4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1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1</v>
          </cell>
          <cell r="BP170">
            <v>4</v>
          </cell>
          <cell r="BQ170">
            <v>6</v>
          </cell>
          <cell r="BR170">
            <v>3</v>
          </cell>
          <cell r="BS170">
            <v>4</v>
          </cell>
          <cell r="BT170">
            <v>4</v>
          </cell>
          <cell r="BU170">
            <v>1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12</v>
          </cell>
          <cell r="CE170">
            <v>24</v>
          </cell>
          <cell r="CF170">
            <v>41</v>
          </cell>
          <cell r="CG170">
            <v>5</v>
          </cell>
          <cell r="CH170">
            <v>7</v>
          </cell>
          <cell r="CI170">
            <v>12</v>
          </cell>
          <cell r="CJ170">
            <v>4</v>
          </cell>
          <cell r="CK170">
            <v>1</v>
          </cell>
          <cell r="CL170">
            <v>14</v>
          </cell>
          <cell r="CM170">
            <v>10</v>
          </cell>
          <cell r="CN170">
            <v>3</v>
          </cell>
          <cell r="CO170">
            <v>3</v>
          </cell>
          <cell r="CP170">
            <v>8</v>
          </cell>
          <cell r="CQ170">
            <v>13</v>
          </cell>
          <cell r="CR170">
            <v>6</v>
          </cell>
          <cell r="CS170">
            <v>74.8</v>
          </cell>
        </row>
        <row r="171">
          <cell r="H171">
            <v>169</v>
          </cell>
          <cell r="I171" t="str">
            <v>PUESTO DE SALUD I-1 CHARASMANA</v>
          </cell>
          <cell r="J171">
            <v>11</v>
          </cell>
          <cell r="K171">
            <v>13</v>
          </cell>
          <cell r="L171">
            <v>44</v>
          </cell>
          <cell r="M171">
            <v>44</v>
          </cell>
          <cell r="N171">
            <v>20</v>
          </cell>
          <cell r="O171">
            <v>4</v>
          </cell>
          <cell r="P171">
            <v>3</v>
          </cell>
          <cell r="Q171">
            <v>6</v>
          </cell>
          <cell r="R171">
            <v>3</v>
          </cell>
          <cell r="S171">
            <v>1</v>
          </cell>
          <cell r="T171">
            <v>0</v>
          </cell>
          <cell r="U171">
            <v>0</v>
          </cell>
          <cell r="V171">
            <v>149</v>
          </cell>
          <cell r="W171">
            <v>265.2</v>
          </cell>
          <cell r="X171">
            <v>539.20000000000005</v>
          </cell>
          <cell r="Y171">
            <v>4</v>
          </cell>
          <cell r="Z171">
            <v>1</v>
          </cell>
          <cell r="AA171">
            <v>0</v>
          </cell>
          <cell r="AB171">
            <v>6</v>
          </cell>
          <cell r="AC171">
            <v>1</v>
          </cell>
          <cell r="AD171">
            <v>0</v>
          </cell>
          <cell r="AE171">
            <v>0</v>
          </cell>
          <cell r="AF171">
            <v>2</v>
          </cell>
          <cell r="AG171">
            <v>9</v>
          </cell>
          <cell r="AH171">
            <v>11</v>
          </cell>
          <cell r="AI171">
            <v>2</v>
          </cell>
          <cell r="AJ171">
            <v>4</v>
          </cell>
          <cell r="AK171">
            <v>40</v>
          </cell>
          <cell r="AL171">
            <v>23.4</v>
          </cell>
          <cell r="AM171">
            <v>98.4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1</v>
          </cell>
          <cell r="CA171">
            <v>0</v>
          </cell>
          <cell r="CB171">
            <v>0</v>
          </cell>
          <cell r="CC171">
            <v>0</v>
          </cell>
          <cell r="CD171">
            <v>1</v>
          </cell>
          <cell r="CE171">
            <v>0</v>
          </cell>
          <cell r="CF171">
            <v>2</v>
          </cell>
          <cell r="CG171">
            <v>15</v>
          </cell>
          <cell r="CH171">
            <v>14</v>
          </cell>
          <cell r="CI171">
            <v>44</v>
          </cell>
          <cell r="CJ171">
            <v>50</v>
          </cell>
          <cell r="CK171">
            <v>21</v>
          </cell>
          <cell r="CL171">
            <v>4</v>
          </cell>
          <cell r="CM171">
            <v>3</v>
          </cell>
          <cell r="CN171">
            <v>8</v>
          </cell>
          <cell r="CO171">
            <v>13</v>
          </cell>
          <cell r="CP171">
            <v>12</v>
          </cell>
          <cell r="CQ171">
            <v>2</v>
          </cell>
          <cell r="CR171">
            <v>4</v>
          </cell>
          <cell r="CS171">
            <v>288.59999999999997</v>
          </cell>
        </row>
        <row r="172">
          <cell r="H172">
            <v>170</v>
          </cell>
          <cell r="I172" t="str">
            <v>PUESTO DE SALUD I-2 INAHUAYA</v>
          </cell>
          <cell r="J172">
            <v>2</v>
          </cell>
          <cell r="K172">
            <v>0</v>
          </cell>
          <cell r="L172">
            <v>1</v>
          </cell>
          <cell r="M172">
            <v>7</v>
          </cell>
          <cell r="N172">
            <v>0</v>
          </cell>
          <cell r="O172">
            <v>1</v>
          </cell>
          <cell r="P172">
            <v>0</v>
          </cell>
          <cell r="Q172">
            <v>2</v>
          </cell>
          <cell r="R172">
            <v>2</v>
          </cell>
          <cell r="S172">
            <v>1</v>
          </cell>
          <cell r="T172">
            <v>0</v>
          </cell>
          <cell r="U172">
            <v>1</v>
          </cell>
          <cell r="V172">
            <v>17</v>
          </cell>
          <cell r="W172">
            <v>21.45</v>
          </cell>
          <cell r="X172">
            <v>53.45</v>
          </cell>
          <cell r="Y172">
            <v>2</v>
          </cell>
          <cell r="Z172">
            <v>1</v>
          </cell>
          <cell r="AA172">
            <v>7</v>
          </cell>
          <cell r="AB172">
            <v>3</v>
          </cell>
          <cell r="AC172">
            <v>3</v>
          </cell>
          <cell r="AD172">
            <v>2</v>
          </cell>
          <cell r="AE172">
            <v>9</v>
          </cell>
          <cell r="AF172">
            <v>13</v>
          </cell>
          <cell r="AG172">
            <v>7</v>
          </cell>
          <cell r="AH172">
            <v>0</v>
          </cell>
          <cell r="AI172">
            <v>2</v>
          </cell>
          <cell r="AJ172">
            <v>11</v>
          </cell>
          <cell r="AK172">
            <v>60</v>
          </cell>
          <cell r="AL172">
            <v>29.25</v>
          </cell>
          <cell r="AM172">
            <v>146.25</v>
          </cell>
          <cell r="AN172">
            <v>0</v>
          </cell>
          <cell r="AO172">
            <v>2</v>
          </cell>
          <cell r="AP172">
            <v>0</v>
          </cell>
          <cell r="AQ172">
            <v>0</v>
          </cell>
          <cell r="AR172">
            <v>0</v>
          </cell>
          <cell r="AS172">
            <v>2</v>
          </cell>
          <cell r="AT172">
            <v>0</v>
          </cell>
          <cell r="AU172">
            <v>0</v>
          </cell>
          <cell r="AV172">
            <v>1</v>
          </cell>
          <cell r="AW172">
            <v>0</v>
          </cell>
          <cell r="AX172">
            <v>0</v>
          </cell>
          <cell r="AY172">
            <v>0</v>
          </cell>
          <cell r="AZ172">
            <v>5</v>
          </cell>
          <cell r="BA172">
            <v>7.96</v>
          </cell>
          <cell r="BB172">
            <v>15.96</v>
          </cell>
          <cell r="BC172">
            <v>0</v>
          </cell>
          <cell r="BD172">
            <v>0</v>
          </cell>
          <cell r="BE172">
            <v>1</v>
          </cell>
          <cell r="BF172">
            <v>3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4</v>
          </cell>
          <cell r="BP172">
            <v>16</v>
          </cell>
          <cell r="BQ172">
            <v>24</v>
          </cell>
          <cell r="BR172">
            <v>1</v>
          </cell>
          <cell r="BS172">
            <v>0</v>
          </cell>
          <cell r="BT172">
            <v>1</v>
          </cell>
          <cell r="BU172">
            <v>3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5</v>
          </cell>
          <cell r="CE172">
            <v>10</v>
          </cell>
          <cell r="CF172">
            <v>19</v>
          </cell>
          <cell r="CG172">
            <v>5</v>
          </cell>
          <cell r="CH172">
            <v>3</v>
          </cell>
          <cell r="CI172">
            <v>10</v>
          </cell>
          <cell r="CJ172">
            <v>16</v>
          </cell>
          <cell r="CK172">
            <v>3</v>
          </cell>
          <cell r="CL172">
            <v>5</v>
          </cell>
          <cell r="CM172">
            <v>9</v>
          </cell>
          <cell r="CN172">
            <v>15</v>
          </cell>
          <cell r="CO172">
            <v>10</v>
          </cell>
          <cell r="CP172">
            <v>1</v>
          </cell>
          <cell r="CQ172">
            <v>2</v>
          </cell>
          <cell r="CR172">
            <v>12</v>
          </cell>
          <cell r="CS172">
            <v>84.66</v>
          </cell>
        </row>
        <row r="173">
          <cell r="H173">
            <v>171</v>
          </cell>
          <cell r="I173" t="str">
            <v>CENTRO DE SALUD I-3 TIRUNTAN</v>
          </cell>
          <cell r="J173">
            <v>21</v>
          </cell>
          <cell r="K173">
            <v>6</v>
          </cell>
          <cell r="L173">
            <v>1</v>
          </cell>
          <cell r="M173">
            <v>5</v>
          </cell>
          <cell r="N173">
            <v>2</v>
          </cell>
          <cell r="O173">
            <v>4</v>
          </cell>
          <cell r="P173">
            <v>0</v>
          </cell>
          <cell r="Q173">
            <v>0</v>
          </cell>
          <cell r="R173">
            <v>1</v>
          </cell>
          <cell r="S173">
            <v>1</v>
          </cell>
          <cell r="T173">
            <v>4</v>
          </cell>
          <cell r="U173">
            <v>2</v>
          </cell>
          <cell r="V173">
            <v>47</v>
          </cell>
          <cell r="W173">
            <v>74.099999999999994</v>
          </cell>
          <cell r="X173">
            <v>141.1</v>
          </cell>
          <cell r="Y173">
            <v>8</v>
          </cell>
          <cell r="Z173">
            <v>3</v>
          </cell>
          <cell r="AA173">
            <v>5</v>
          </cell>
          <cell r="AB173">
            <v>6</v>
          </cell>
          <cell r="AC173">
            <v>18</v>
          </cell>
          <cell r="AD173">
            <v>24</v>
          </cell>
          <cell r="AE173">
            <v>6</v>
          </cell>
          <cell r="AF173">
            <v>2</v>
          </cell>
          <cell r="AG173">
            <v>14</v>
          </cell>
          <cell r="AH173">
            <v>2</v>
          </cell>
          <cell r="AI173">
            <v>3</v>
          </cell>
          <cell r="AJ173">
            <v>2</v>
          </cell>
          <cell r="AK173">
            <v>93</v>
          </cell>
          <cell r="AL173">
            <v>111.15</v>
          </cell>
          <cell r="AM173">
            <v>286.14999999999998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2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2</v>
          </cell>
          <cell r="BA173">
            <v>3.98</v>
          </cell>
          <cell r="BB173">
            <v>7.98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1</v>
          </cell>
          <cell r="BZ173">
            <v>0</v>
          </cell>
          <cell r="CA173">
            <v>0</v>
          </cell>
          <cell r="CB173">
            <v>2</v>
          </cell>
          <cell r="CC173">
            <v>5</v>
          </cell>
          <cell r="CD173">
            <v>8</v>
          </cell>
          <cell r="CE173">
            <v>0</v>
          </cell>
          <cell r="CF173">
            <v>16</v>
          </cell>
          <cell r="CG173">
            <v>29</v>
          </cell>
          <cell r="CH173">
            <v>9</v>
          </cell>
          <cell r="CI173">
            <v>6</v>
          </cell>
          <cell r="CJ173">
            <v>11</v>
          </cell>
          <cell r="CK173">
            <v>22</v>
          </cell>
          <cell r="CL173">
            <v>28</v>
          </cell>
          <cell r="CM173">
            <v>6</v>
          </cell>
          <cell r="CN173">
            <v>3</v>
          </cell>
          <cell r="CO173">
            <v>15</v>
          </cell>
          <cell r="CP173">
            <v>3</v>
          </cell>
          <cell r="CQ173">
            <v>9</v>
          </cell>
          <cell r="CR173">
            <v>9</v>
          </cell>
          <cell r="CS173">
            <v>189.23</v>
          </cell>
        </row>
        <row r="174">
          <cell r="H174">
            <v>172</v>
          </cell>
          <cell r="I174" t="str">
            <v>ROHABOYA</v>
          </cell>
          <cell r="J174">
            <v>4</v>
          </cell>
          <cell r="K174">
            <v>3</v>
          </cell>
          <cell r="L174">
            <v>7</v>
          </cell>
          <cell r="M174">
            <v>4</v>
          </cell>
          <cell r="N174">
            <v>2</v>
          </cell>
          <cell r="O174">
            <v>12</v>
          </cell>
          <cell r="P174">
            <v>5</v>
          </cell>
          <cell r="Q174">
            <v>1</v>
          </cell>
          <cell r="R174">
            <v>3</v>
          </cell>
          <cell r="S174">
            <v>1</v>
          </cell>
          <cell r="T174">
            <v>3</v>
          </cell>
          <cell r="U174">
            <v>0</v>
          </cell>
          <cell r="V174">
            <v>45</v>
          </cell>
          <cell r="W174">
            <v>48.75</v>
          </cell>
          <cell r="X174">
            <v>131.75</v>
          </cell>
          <cell r="Y174">
            <v>5</v>
          </cell>
          <cell r="Z174">
            <v>2</v>
          </cell>
          <cell r="AA174">
            <v>2</v>
          </cell>
          <cell r="AB174">
            <v>7</v>
          </cell>
          <cell r="AC174">
            <v>6</v>
          </cell>
          <cell r="AD174">
            <v>12</v>
          </cell>
          <cell r="AE174">
            <v>16</v>
          </cell>
          <cell r="AF174">
            <v>4</v>
          </cell>
          <cell r="AG174">
            <v>3</v>
          </cell>
          <cell r="AH174">
            <v>7</v>
          </cell>
          <cell r="AI174">
            <v>9</v>
          </cell>
          <cell r="AJ174">
            <v>5</v>
          </cell>
          <cell r="AK174">
            <v>78</v>
          </cell>
          <cell r="AL174">
            <v>52.65</v>
          </cell>
          <cell r="AM174">
            <v>201.65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1</v>
          </cell>
          <cell r="AW174">
            <v>0</v>
          </cell>
          <cell r="AX174">
            <v>0</v>
          </cell>
          <cell r="AY174">
            <v>0</v>
          </cell>
          <cell r="AZ174">
            <v>1</v>
          </cell>
          <cell r="BA174">
            <v>0</v>
          </cell>
          <cell r="BB174">
            <v>2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9</v>
          </cell>
          <cell r="CH174">
            <v>5</v>
          </cell>
          <cell r="CI174">
            <v>9</v>
          </cell>
          <cell r="CJ174">
            <v>11</v>
          </cell>
          <cell r="CK174">
            <v>8</v>
          </cell>
          <cell r="CL174">
            <v>24</v>
          </cell>
          <cell r="CM174">
            <v>21</v>
          </cell>
          <cell r="CN174">
            <v>5</v>
          </cell>
          <cell r="CO174">
            <v>7</v>
          </cell>
          <cell r="CP174">
            <v>8</v>
          </cell>
          <cell r="CQ174">
            <v>12</v>
          </cell>
          <cell r="CR174">
            <v>5</v>
          </cell>
          <cell r="CS174">
            <v>101.4</v>
          </cell>
        </row>
        <row r="175">
          <cell r="H175">
            <v>173</v>
          </cell>
          <cell r="I175" t="str">
            <v>PAHOYAN</v>
          </cell>
          <cell r="J175">
            <v>28</v>
          </cell>
          <cell r="K175">
            <v>20</v>
          </cell>
          <cell r="L175">
            <v>8</v>
          </cell>
          <cell r="M175">
            <v>10</v>
          </cell>
          <cell r="N175">
            <v>13</v>
          </cell>
          <cell r="O175">
            <v>8</v>
          </cell>
          <cell r="P175">
            <v>25</v>
          </cell>
          <cell r="Q175">
            <v>22</v>
          </cell>
          <cell r="R175">
            <v>8</v>
          </cell>
          <cell r="S175">
            <v>10</v>
          </cell>
          <cell r="T175">
            <v>17</v>
          </cell>
          <cell r="U175">
            <v>4</v>
          </cell>
          <cell r="V175">
            <v>173</v>
          </cell>
          <cell r="W175">
            <v>163.80000000000001</v>
          </cell>
          <cell r="X175">
            <v>461.8</v>
          </cell>
          <cell r="Y175">
            <v>1</v>
          </cell>
          <cell r="Z175">
            <v>0</v>
          </cell>
          <cell r="AA175">
            <v>2</v>
          </cell>
          <cell r="AB175">
            <v>0</v>
          </cell>
          <cell r="AC175">
            <v>0</v>
          </cell>
          <cell r="AD175">
            <v>1</v>
          </cell>
          <cell r="AE175">
            <v>3</v>
          </cell>
          <cell r="AF175">
            <v>0</v>
          </cell>
          <cell r="AG175">
            <v>2</v>
          </cell>
          <cell r="AH175">
            <v>0</v>
          </cell>
          <cell r="AI175">
            <v>4</v>
          </cell>
          <cell r="AJ175">
            <v>2</v>
          </cell>
          <cell r="AK175">
            <v>15</v>
          </cell>
          <cell r="AL175">
            <v>7.8</v>
          </cell>
          <cell r="AM175">
            <v>36.799999999999997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1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1</v>
          </cell>
          <cell r="CE175">
            <v>0</v>
          </cell>
          <cell r="CF175">
            <v>2</v>
          </cell>
          <cell r="CG175">
            <v>29</v>
          </cell>
          <cell r="CH175">
            <v>20</v>
          </cell>
          <cell r="CI175">
            <v>10</v>
          </cell>
          <cell r="CJ175">
            <v>10</v>
          </cell>
          <cell r="CK175">
            <v>13</v>
          </cell>
          <cell r="CL175">
            <v>9</v>
          </cell>
          <cell r="CM175">
            <v>29</v>
          </cell>
          <cell r="CN175">
            <v>22</v>
          </cell>
          <cell r="CO175">
            <v>10</v>
          </cell>
          <cell r="CP175">
            <v>10</v>
          </cell>
          <cell r="CQ175">
            <v>21</v>
          </cell>
          <cell r="CR175">
            <v>6</v>
          </cell>
          <cell r="CS175">
            <v>171.60000000000002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0</v>
          </cell>
          <cell r="K176">
            <v>2</v>
          </cell>
          <cell r="L176">
            <v>0</v>
          </cell>
          <cell r="M176">
            <v>0</v>
          </cell>
          <cell r="N176">
            <v>0</v>
          </cell>
          <cell r="O176">
            <v>5</v>
          </cell>
          <cell r="P176">
            <v>4</v>
          </cell>
          <cell r="Q176">
            <v>3</v>
          </cell>
          <cell r="R176">
            <v>0</v>
          </cell>
          <cell r="S176">
            <v>0</v>
          </cell>
          <cell r="T176">
            <v>1</v>
          </cell>
          <cell r="U176">
            <v>0</v>
          </cell>
          <cell r="V176">
            <v>15</v>
          </cell>
          <cell r="W176">
            <v>9.75</v>
          </cell>
          <cell r="X176">
            <v>37.75</v>
          </cell>
          <cell r="Y176">
            <v>0</v>
          </cell>
          <cell r="Z176">
            <v>1</v>
          </cell>
          <cell r="AA176">
            <v>2</v>
          </cell>
          <cell r="AB176">
            <v>1</v>
          </cell>
          <cell r="AC176">
            <v>0</v>
          </cell>
          <cell r="AD176">
            <v>0</v>
          </cell>
          <cell r="AE176">
            <v>1</v>
          </cell>
          <cell r="AF176">
            <v>1</v>
          </cell>
          <cell r="AG176">
            <v>1</v>
          </cell>
          <cell r="AH176">
            <v>3</v>
          </cell>
          <cell r="AI176">
            <v>1</v>
          </cell>
          <cell r="AJ176">
            <v>1</v>
          </cell>
          <cell r="AK176">
            <v>12</v>
          </cell>
          <cell r="AL176">
            <v>7.8</v>
          </cell>
          <cell r="AM176">
            <v>30.8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3</v>
          </cell>
          <cell r="CI176">
            <v>2</v>
          </cell>
          <cell r="CJ176">
            <v>1</v>
          </cell>
          <cell r="CK176">
            <v>0</v>
          </cell>
          <cell r="CL176">
            <v>5</v>
          </cell>
          <cell r="CM176">
            <v>5</v>
          </cell>
          <cell r="CN176">
            <v>4</v>
          </cell>
          <cell r="CO176">
            <v>1</v>
          </cell>
          <cell r="CP176">
            <v>3</v>
          </cell>
          <cell r="CQ176">
            <v>2</v>
          </cell>
          <cell r="CR176">
            <v>1</v>
          </cell>
          <cell r="CS176">
            <v>17.55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9</v>
          </cell>
          <cell r="M177">
            <v>1</v>
          </cell>
          <cell r="N177">
            <v>23</v>
          </cell>
          <cell r="O177">
            <v>10</v>
          </cell>
          <cell r="P177">
            <v>13</v>
          </cell>
          <cell r="Q177">
            <v>8</v>
          </cell>
          <cell r="R177">
            <v>8</v>
          </cell>
          <cell r="S177">
            <v>5</v>
          </cell>
          <cell r="T177">
            <v>5</v>
          </cell>
          <cell r="U177">
            <v>5</v>
          </cell>
          <cell r="V177">
            <v>98</v>
          </cell>
          <cell r="W177">
            <v>97.5</v>
          </cell>
          <cell r="X177">
            <v>282.5</v>
          </cell>
          <cell r="Y177">
            <v>4</v>
          </cell>
          <cell r="Z177">
            <v>4</v>
          </cell>
          <cell r="AA177">
            <v>2</v>
          </cell>
          <cell r="AB177">
            <v>1</v>
          </cell>
          <cell r="AC177">
            <v>3</v>
          </cell>
          <cell r="AD177">
            <v>0</v>
          </cell>
          <cell r="AE177">
            <v>3</v>
          </cell>
          <cell r="AF177">
            <v>2</v>
          </cell>
          <cell r="AG177">
            <v>0</v>
          </cell>
          <cell r="AH177">
            <v>2</v>
          </cell>
          <cell r="AI177">
            <v>4</v>
          </cell>
          <cell r="AJ177">
            <v>1</v>
          </cell>
          <cell r="AK177">
            <v>26</v>
          </cell>
          <cell r="AL177">
            <v>27.299999999999997</v>
          </cell>
          <cell r="AM177">
            <v>71.3</v>
          </cell>
          <cell r="AN177">
            <v>0</v>
          </cell>
          <cell r="AO177">
            <v>0</v>
          </cell>
          <cell r="AP177">
            <v>1</v>
          </cell>
          <cell r="AQ177">
            <v>0</v>
          </cell>
          <cell r="AR177">
            <v>0</v>
          </cell>
          <cell r="AS177">
            <v>0</v>
          </cell>
          <cell r="AT177">
            <v>1</v>
          </cell>
          <cell r="AU177">
            <v>0</v>
          </cell>
          <cell r="AV177">
            <v>0</v>
          </cell>
          <cell r="AW177">
            <v>1</v>
          </cell>
          <cell r="AX177">
            <v>0</v>
          </cell>
          <cell r="AY177">
            <v>0</v>
          </cell>
          <cell r="AZ177">
            <v>3</v>
          </cell>
          <cell r="BA177">
            <v>1.99</v>
          </cell>
          <cell r="BB177">
            <v>7.99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11</v>
          </cell>
          <cell r="CH177">
            <v>8</v>
          </cell>
          <cell r="CI177">
            <v>12</v>
          </cell>
          <cell r="CJ177">
            <v>2</v>
          </cell>
          <cell r="CK177">
            <v>26</v>
          </cell>
          <cell r="CL177">
            <v>10</v>
          </cell>
          <cell r="CM177">
            <v>17</v>
          </cell>
          <cell r="CN177">
            <v>10</v>
          </cell>
          <cell r="CO177">
            <v>8</v>
          </cell>
          <cell r="CP177">
            <v>8</v>
          </cell>
          <cell r="CQ177">
            <v>9</v>
          </cell>
          <cell r="CR177">
            <v>6</v>
          </cell>
          <cell r="CS177">
            <v>126.78999999999999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8</v>
          </cell>
          <cell r="K178">
            <v>8</v>
          </cell>
          <cell r="L178">
            <v>11</v>
          </cell>
          <cell r="M178">
            <v>18</v>
          </cell>
          <cell r="N178">
            <v>23</v>
          </cell>
          <cell r="O178">
            <v>12</v>
          </cell>
          <cell r="P178">
            <v>10</v>
          </cell>
          <cell r="Q178">
            <v>7</v>
          </cell>
          <cell r="R178">
            <v>2</v>
          </cell>
          <cell r="S178">
            <v>0</v>
          </cell>
          <cell r="T178">
            <v>0</v>
          </cell>
          <cell r="U178">
            <v>4</v>
          </cell>
          <cell r="V178">
            <v>103</v>
          </cell>
          <cell r="W178">
            <v>156</v>
          </cell>
          <cell r="X178">
            <v>346</v>
          </cell>
          <cell r="Y178">
            <v>16</v>
          </cell>
          <cell r="Z178">
            <v>23</v>
          </cell>
          <cell r="AA178">
            <v>18</v>
          </cell>
          <cell r="AB178">
            <v>23</v>
          </cell>
          <cell r="AC178">
            <v>39</v>
          </cell>
          <cell r="AD178">
            <v>15</v>
          </cell>
          <cell r="AE178">
            <v>21</v>
          </cell>
          <cell r="AF178">
            <v>10</v>
          </cell>
          <cell r="AG178">
            <v>24</v>
          </cell>
          <cell r="AH178">
            <v>8</v>
          </cell>
          <cell r="AI178">
            <v>5</v>
          </cell>
          <cell r="AJ178">
            <v>13</v>
          </cell>
          <cell r="AK178">
            <v>215</v>
          </cell>
          <cell r="AL178">
            <v>267.14999999999998</v>
          </cell>
          <cell r="AM178">
            <v>658.15</v>
          </cell>
          <cell r="AN178">
            <v>1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1</v>
          </cell>
          <cell r="AZ178">
            <v>2</v>
          </cell>
          <cell r="BA178">
            <v>1.99</v>
          </cell>
          <cell r="BB178">
            <v>4.99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1</v>
          </cell>
          <cell r="BN178">
            <v>0</v>
          </cell>
          <cell r="BO178">
            <v>1</v>
          </cell>
          <cell r="BP178">
            <v>0</v>
          </cell>
          <cell r="BQ178">
            <v>2</v>
          </cell>
          <cell r="BR178">
            <v>1</v>
          </cell>
          <cell r="BS178">
            <v>0</v>
          </cell>
          <cell r="BT178">
            <v>0</v>
          </cell>
          <cell r="BU178">
            <v>1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1</v>
          </cell>
          <cell r="CD178">
            <v>3</v>
          </cell>
          <cell r="CE178">
            <v>4</v>
          </cell>
          <cell r="CF178">
            <v>9</v>
          </cell>
          <cell r="CG178">
            <v>26</v>
          </cell>
          <cell r="CH178">
            <v>31</v>
          </cell>
          <cell r="CI178">
            <v>29</v>
          </cell>
          <cell r="CJ178">
            <v>42</v>
          </cell>
          <cell r="CK178">
            <v>62</v>
          </cell>
          <cell r="CL178">
            <v>27</v>
          </cell>
          <cell r="CM178">
            <v>31</v>
          </cell>
          <cell r="CN178">
            <v>17</v>
          </cell>
          <cell r="CO178">
            <v>26</v>
          </cell>
          <cell r="CP178">
            <v>8</v>
          </cell>
          <cell r="CQ178">
            <v>6</v>
          </cell>
          <cell r="CR178">
            <v>19</v>
          </cell>
          <cell r="CS178">
            <v>429.14</v>
          </cell>
        </row>
        <row r="179">
          <cell r="H179">
            <v>177</v>
          </cell>
          <cell r="I179" t="str">
            <v>LA PEDRERA</v>
          </cell>
          <cell r="J179">
            <v>4</v>
          </cell>
          <cell r="K179">
            <v>0</v>
          </cell>
          <cell r="L179">
            <v>1</v>
          </cell>
          <cell r="M179">
            <v>2</v>
          </cell>
          <cell r="N179">
            <v>3</v>
          </cell>
          <cell r="O179">
            <v>4</v>
          </cell>
          <cell r="P179">
            <v>3</v>
          </cell>
          <cell r="Q179">
            <v>0</v>
          </cell>
          <cell r="R179">
            <v>0</v>
          </cell>
          <cell r="S179">
            <v>3</v>
          </cell>
          <cell r="T179">
            <v>2</v>
          </cell>
          <cell r="U179">
            <v>0</v>
          </cell>
          <cell r="V179">
            <v>22</v>
          </cell>
          <cell r="W179">
            <v>27.299999999999997</v>
          </cell>
          <cell r="X179">
            <v>67.3</v>
          </cell>
          <cell r="Y179">
            <v>6</v>
          </cell>
          <cell r="Z179">
            <v>4</v>
          </cell>
          <cell r="AA179">
            <v>7</v>
          </cell>
          <cell r="AB179">
            <v>2</v>
          </cell>
          <cell r="AC179">
            <v>3</v>
          </cell>
          <cell r="AD179">
            <v>8</v>
          </cell>
          <cell r="AE179">
            <v>2</v>
          </cell>
          <cell r="AF179">
            <v>7</v>
          </cell>
          <cell r="AG179">
            <v>5</v>
          </cell>
          <cell r="AH179">
            <v>11</v>
          </cell>
          <cell r="AI179">
            <v>11</v>
          </cell>
          <cell r="AJ179">
            <v>0</v>
          </cell>
          <cell r="AK179">
            <v>66</v>
          </cell>
          <cell r="AL179">
            <v>58.5</v>
          </cell>
          <cell r="AM179">
            <v>180.5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10</v>
          </cell>
          <cell r="CH179">
            <v>4</v>
          </cell>
          <cell r="CI179">
            <v>8</v>
          </cell>
          <cell r="CJ179">
            <v>4</v>
          </cell>
          <cell r="CK179">
            <v>6</v>
          </cell>
          <cell r="CL179">
            <v>12</v>
          </cell>
          <cell r="CM179">
            <v>5</v>
          </cell>
          <cell r="CN179">
            <v>7</v>
          </cell>
          <cell r="CO179">
            <v>5</v>
          </cell>
          <cell r="CP179">
            <v>14</v>
          </cell>
          <cell r="CQ179">
            <v>13</v>
          </cell>
          <cell r="CR179">
            <v>0</v>
          </cell>
          <cell r="CS179">
            <v>85.8</v>
          </cell>
        </row>
        <row r="180">
          <cell r="H180">
            <v>178</v>
          </cell>
          <cell r="I180" t="str">
            <v>MONTE BELLO</v>
          </cell>
          <cell r="J180">
            <v>2</v>
          </cell>
          <cell r="K180">
            <v>2</v>
          </cell>
          <cell r="L180">
            <v>3</v>
          </cell>
          <cell r="M180">
            <v>1</v>
          </cell>
          <cell r="N180">
            <v>2</v>
          </cell>
          <cell r="O180">
            <v>8</v>
          </cell>
          <cell r="P180">
            <v>1</v>
          </cell>
          <cell r="Q180">
            <v>1</v>
          </cell>
          <cell r="R180">
            <v>1</v>
          </cell>
          <cell r="S180">
            <v>1</v>
          </cell>
          <cell r="T180">
            <v>2</v>
          </cell>
          <cell r="U180">
            <v>1</v>
          </cell>
          <cell r="V180">
            <v>25</v>
          </cell>
          <cell r="W180">
            <v>35.099999999999994</v>
          </cell>
          <cell r="X180">
            <v>81.099999999999994</v>
          </cell>
          <cell r="Y180">
            <v>1</v>
          </cell>
          <cell r="Z180">
            <v>1</v>
          </cell>
          <cell r="AA180">
            <v>1</v>
          </cell>
          <cell r="AB180">
            <v>0</v>
          </cell>
          <cell r="AC180">
            <v>1</v>
          </cell>
          <cell r="AD180">
            <v>4</v>
          </cell>
          <cell r="AE180">
            <v>0</v>
          </cell>
          <cell r="AF180">
            <v>4</v>
          </cell>
          <cell r="AG180">
            <v>3</v>
          </cell>
          <cell r="AH180">
            <v>5</v>
          </cell>
          <cell r="AI180">
            <v>3</v>
          </cell>
          <cell r="AJ180">
            <v>11</v>
          </cell>
          <cell r="AK180">
            <v>34</v>
          </cell>
          <cell r="AL180">
            <v>15.6</v>
          </cell>
          <cell r="AM180">
            <v>81.599999999999994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3</v>
          </cell>
          <cell r="CH180">
            <v>3</v>
          </cell>
          <cell r="CI180">
            <v>4</v>
          </cell>
          <cell r="CJ180">
            <v>1</v>
          </cell>
          <cell r="CK180">
            <v>3</v>
          </cell>
          <cell r="CL180">
            <v>12</v>
          </cell>
          <cell r="CM180">
            <v>1</v>
          </cell>
          <cell r="CN180">
            <v>5</v>
          </cell>
          <cell r="CO180">
            <v>4</v>
          </cell>
          <cell r="CP180">
            <v>6</v>
          </cell>
          <cell r="CQ180">
            <v>5</v>
          </cell>
          <cell r="CR180">
            <v>12</v>
          </cell>
          <cell r="CS180">
            <v>50.699999999999996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4</v>
          </cell>
          <cell r="L181">
            <v>5</v>
          </cell>
          <cell r="M181">
            <v>5</v>
          </cell>
          <cell r="N181">
            <v>5</v>
          </cell>
          <cell r="O181">
            <v>8</v>
          </cell>
          <cell r="P181">
            <v>3</v>
          </cell>
          <cell r="Q181">
            <v>5</v>
          </cell>
          <cell r="R181">
            <v>2</v>
          </cell>
          <cell r="S181">
            <v>1</v>
          </cell>
          <cell r="T181">
            <v>2</v>
          </cell>
          <cell r="U181">
            <v>0</v>
          </cell>
          <cell r="V181">
            <v>42</v>
          </cell>
          <cell r="W181">
            <v>52.65</v>
          </cell>
          <cell r="X181">
            <v>130.65</v>
          </cell>
          <cell r="Y181">
            <v>7</v>
          </cell>
          <cell r="Z181">
            <v>6</v>
          </cell>
          <cell r="AA181">
            <v>10</v>
          </cell>
          <cell r="AB181">
            <v>2</v>
          </cell>
          <cell r="AC181">
            <v>3</v>
          </cell>
          <cell r="AD181">
            <v>7</v>
          </cell>
          <cell r="AE181">
            <v>6</v>
          </cell>
          <cell r="AF181">
            <v>3</v>
          </cell>
          <cell r="AG181">
            <v>4</v>
          </cell>
          <cell r="AH181">
            <v>0</v>
          </cell>
          <cell r="AI181">
            <v>5</v>
          </cell>
          <cell r="AJ181">
            <v>5</v>
          </cell>
          <cell r="AK181">
            <v>58</v>
          </cell>
          <cell r="AL181">
            <v>68.25</v>
          </cell>
          <cell r="AM181">
            <v>171.25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9</v>
          </cell>
          <cell r="CH181">
            <v>10</v>
          </cell>
          <cell r="CI181">
            <v>15</v>
          </cell>
          <cell r="CJ181">
            <v>7</v>
          </cell>
          <cell r="CK181">
            <v>8</v>
          </cell>
          <cell r="CL181">
            <v>15</v>
          </cell>
          <cell r="CM181">
            <v>9</v>
          </cell>
          <cell r="CN181">
            <v>8</v>
          </cell>
          <cell r="CO181">
            <v>6</v>
          </cell>
          <cell r="CP181">
            <v>1</v>
          </cell>
          <cell r="CQ181">
            <v>7</v>
          </cell>
          <cell r="CR181">
            <v>5</v>
          </cell>
          <cell r="CS181">
            <v>120.9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2</v>
          </cell>
          <cell r="M182">
            <v>4</v>
          </cell>
          <cell r="N182">
            <v>1</v>
          </cell>
          <cell r="O182">
            <v>3</v>
          </cell>
          <cell r="P182">
            <v>1</v>
          </cell>
          <cell r="Q182">
            <v>2</v>
          </cell>
          <cell r="R182">
            <v>3</v>
          </cell>
          <cell r="S182">
            <v>1</v>
          </cell>
          <cell r="T182">
            <v>2</v>
          </cell>
          <cell r="U182">
            <v>1</v>
          </cell>
          <cell r="V182">
            <v>20</v>
          </cell>
          <cell r="W182">
            <v>15.6</v>
          </cell>
          <cell r="X182">
            <v>55.6</v>
          </cell>
          <cell r="Y182">
            <v>5</v>
          </cell>
          <cell r="Z182">
            <v>5</v>
          </cell>
          <cell r="AA182">
            <v>2</v>
          </cell>
          <cell r="AB182">
            <v>5</v>
          </cell>
          <cell r="AC182">
            <v>0</v>
          </cell>
          <cell r="AD182">
            <v>13</v>
          </cell>
          <cell r="AE182">
            <v>4</v>
          </cell>
          <cell r="AF182">
            <v>8</v>
          </cell>
          <cell r="AG182">
            <v>4</v>
          </cell>
          <cell r="AH182">
            <v>0</v>
          </cell>
          <cell r="AI182">
            <v>9</v>
          </cell>
          <cell r="AJ182">
            <v>0</v>
          </cell>
          <cell r="AK182">
            <v>55</v>
          </cell>
          <cell r="AL182">
            <v>46.8</v>
          </cell>
          <cell r="AM182">
            <v>146.80000000000001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1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1</v>
          </cell>
          <cell r="BA182">
            <v>0</v>
          </cell>
          <cell r="BB182">
            <v>2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5</v>
          </cell>
          <cell r="CH182">
            <v>5</v>
          </cell>
          <cell r="CI182">
            <v>4</v>
          </cell>
          <cell r="CJ182">
            <v>9</v>
          </cell>
          <cell r="CK182">
            <v>1</v>
          </cell>
          <cell r="CL182">
            <v>16</v>
          </cell>
          <cell r="CM182">
            <v>5</v>
          </cell>
          <cell r="CN182">
            <v>11</v>
          </cell>
          <cell r="CO182">
            <v>7</v>
          </cell>
          <cell r="CP182">
            <v>1</v>
          </cell>
          <cell r="CQ182">
            <v>11</v>
          </cell>
          <cell r="CR182">
            <v>1</v>
          </cell>
          <cell r="CS182">
            <v>62.4</v>
          </cell>
        </row>
        <row r="183">
          <cell r="H183">
            <v>181</v>
          </cell>
          <cell r="I183" t="str">
            <v>P.S. I-2 DOS DE MAYO DE SARAYACU</v>
          </cell>
          <cell r="J183">
            <v>3</v>
          </cell>
          <cell r="K183">
            <v>3</v>
          </cell>
          <cell r="L183">
            <v>3</v>
          </cell>
          <cell r="M183">
            <v>0</v>
          </cell>
          <cell r="N183">
            <v>1</v>
          </cell>
          <cell r="O183">
            <v>0</v>
          </cell>
          <cell r="P183">
            <v>1</v>
          </cell>
          <cell r="Q183">
            <v>4</v>
          </cell>
          <cell r="R183">
            <v>1</v>
          </cell>
          <cell r="S183">
            <v>0</v>
          </cell>
          <cell r="T183">
            <v>0</v>
          </cell>
          <cell r="U183">
            <v>0</v>
          </cell>
          <cell r="V183">
            <v>16</v>
          </cell>
          <cell r="W183">
            <v>19.5</v>
          </cell>
          <cell r="X183">
            <v>45.5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1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1</v>
          </cell>
          <cell r="AL183">
            <v>0</v>
          </cell>
          <cell r="AM183">
            <v>2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3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3</v>
          </cell>
          <cell r="BA183">
            <v>0</v>
          </cell>
          <cell r="BB183">
            <v>6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3</v>
          </cell>
          <cell r="CH183">
            <v>3</v>
          </cell>
          <cell r="CI183">
            <v>3</v>
          </cell>
          <cell r="CJ183">
            <v>0</v>
          </cell>
          <cell r="CK183">
            <v>1</v>
          </cell>
          <cell r="CL183">
            <v>0</v>
          </cell>
          <cell r="CM183">
            <v>1</v>
          </cell>
          <cell r="CN183">
            <v>8</v>
          </cell>
          <cell r="CO183">
            <v>1</v>
          </cell>
          <cell r="CP183">
            <v>0</v>
          </cell>
          <cell r="CQ183">
            <v>0</v>
          </cell>
          <cell r="CR183">
            <v>0</v>
          </cell>
          <cell r="CS183">
            <v>19.5</v>
          </cell>
        </row>
        <row r="184">
          <cell r="H184">
            <v>182</v>
          </cell>
          <cell r="I184" t="str">
            <v>CENTRO DE ALUD I-3 TIERRA BLANCA</v>
          </cell>
          <cell r="J184">
            <v>5</v>
          </cell>
          <cell r="K184">
            <v>2</v>
          </cell>
          <cell r="L184">
            <v>3</v>
          </cell>
          <cell r="M184">
            <v>3</v>
          </cell>
          <cell r="N184">
            <v>0</v>
          </cell>
          <cell r="O184">
            <v>0</v>
          </cell>
          <cell r="P184">
            <v>4</v>
          </cell>
          <cell r="Q184">
            <v>3</v>
          </cell>
          <cell r="R184">
            <v>6</v>
          </cell>
          <cell r="S184">
            <v>3</v>
          </cell>
          <cell r="T184">
            <v>0</v>
          </cell>
          <cell r="U184">
            <v>3</v>
          </cell>
          <cell r="V184">
            <v>32</v>
          </cell>
          <cell r="W184">
            <v>25.35</v>
          </cell>
          <cell r="X184">
            <v>82.35</v>
          </cell>
          <cell r="Y184">
            <v>17</v>
          </cell>
          <cell r="Z184">
            <v>12</v>
          </cell>
          <cell r="AA184">
            <v>25</v>
          </cell>
          <cell r="AB184">
            <v>25</v>
          </cell>
          <cell r="AC184">
            <v>3</v>
          </cell>
          <cell r="AD184">
            <v>21</v>
          </cell>
          <cell r="AE184">
            <v>27</v>
          </cell>
          <cell r="AF184">
            <v>8</v>
          </cell>
          <cell r="AG184">
            <v>5</v>
          </cell>
          <cell r="AH184">
            <v>10</v>
          </cell>
          <cell r="AI184">
            <v>6</v>
          </cell>
          <cell r="AJ184">
            <v>2</v>
          </cell>
          <cell r="AK184">
            <v>161</v>
          </cell>
          <cell r="AL184">
            <v>210.6</v>
          </cell>
          <cell r="AM184">
            <v>503.6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1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1</v>
          </cell>
          <cell r="BA184">
            <v>0</v>
          </cell>
          <cell r="BB184">
            <v>2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2</v>
          </cell>
          <cell r="BU184">
            <v>1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3</v>
          </cell>
          <cell r="CE184">
            <v>6</v>
          </cell>
          <cell r="CF184">
            <v>12</v>
          </cell>
          <cell r="CG184">
            <v>22</v>
          </cell>
          <cell r="CH184">
            <v>14</v>
          </cell>
          <cell r="CI184">
            <v>30</v>
          </cell>
          <cell r="CJ184">
            <v>29</v>
          </cell>
          <cell r="CK184">
            <v>3</v>
          </cell>
          <cell r="CL184">
            <v>21</v>
          </cell>
          <cell r="CM184">
            <v>31</v>
          </cell>
          <cell r="CN184">
            <v>12</v>
          </cell>
          <cell r="CO184">
            <v>11</v>
          </cell>
          <cell r="CP184">
            <v>13</v>
          </cell>
          <cell r="CQ184">
            <v>6</v>
          </cell>
          <cell r="CR184">
            <v>5</v>
          </cell>
          <cell r="CS184">
            <v>241.95</v>
          </cell>
        </row>
        <row r="185">
          <cell r="H185">
            <v>183</v>
          </cell>
          <cell r="I185" t="str">
            <v>PUESTO DE SALUD I-1 HUAÑUNA</v>
          </cell>
          <cell r="J185">
            <v>2</v>
          </cell>
          <cell r="K185">
            <v>12</v>
          </cell>
          <cell r="L185">
            <v>2</v>
          </cell>
          <cell r="M185">
            <v>9</v>
          </cell>
          <cell r="N185">
            <v>1</v>
          </cell>
          <cell r="O185">
            <v>5</v>
          </cell>
          <cell r="P185">
            <v>7</v>
          </cell>
          <cell r="Q185">
            <v>1</v>
          </cell>
          <cell r="R185">
            <v>3</v>
          </cell>
          <cell r="S185">
            <v>13</v>
          </cell>
          <cell r="T185">
            <v>8</v>
          </cell>
          <cell r="U185">
            <v>0</v>
          </cell>
          <cell r="V185">
            <v>63</v>
          </cell>
          <cell r="W185">
            <v>60.45</v>
          </cell>
          <cell r="X185">
            <v>172.45</v>
          </cell>
          <cell r="Y185">
            <v>2</v>
          </cell>
          <cell r="Z185">
            <v>12</v>
          </cell>
          <cell r="AA185">
            <v>2</v>
          </cell>
          <cell r="AB185">
            <v>13</v>
          </cell>
          <cell r="AC185">
            <v>6</v>
          </cell>
          <cell r="AD185">
            <v>8</v>
          </cell>
          <cell r="AE185">
            <v>1</v>
          </cell>
          <cell r="AF185">
            <v>5</v>
          </cell>
          <cell r="AG185">
            <v>8</v>
          </cell>
          <cell r="AH185">
            <v>22</v>
          </cell>
          <cell r="AI185">
            <v>7</v>
          </cell>
          <cell r="AJ185">
            <v>0</v>
          </cell>
          <cell r="AK185">
            <v>86</v>
          </cell>
          <cell r="AL185">
            <v>83.85</v>
          </cell>
          <cell r="AM185">
            <v>241.85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1</v>
          </cell>
          <cell r="CE185">
            <v>2</v>
          </cell>
          <cell r="CF185">
            <v>3</v>
          </cell>
          <cell r="CG185">
            <v>5</v>
          </cell>
          <cell r="CH185">
            <v>24</v>
          </cell>
          <cell r="CI185">
            <v>4</v>
          </cell>
          <cell r="CJ185">
            <v>22</v>
          </cell>
          <cell r="CK185">
            <v>7</v>
          </cell>
          <cell r="CL185">
            <v>13</v>
          </cell>
          <cell r="CM185">
            <v>8</v>
          </cell>
          <cell r="CN185">
            <v>6</v>
          </cell>
          <cell r="CO185">
            <v>11</v>
          </cell>
          <cell r="CP185">
            <v>35</v>
          </cell>
          <cell r="CQ185">
            <v>15</v>
          </cell>
          <cell r="CR185">
            <v>0</v>
          </cell>
          <cell r="CS185">
            <v>146.30000000000001</v>
          </cell>
        </row>
        <row r="186">
          <cell r="H186">
            <v>184</v>
          </cell>
          <cell r="I186" t="str">
            <v>PUESTO DE SALUD I-1 PUERTO ENRIQUE</v>
          </cell>
          <cell r="J186">
            <v>1</v>
          </cell>
          <cell r="K186">
            <v>7</v>
          </cell>
          <cell r="L186">
            <v>5</v>
          </cell>
          <cell r="M186">
            <v>1</v>
          </cell>
          <cell r="N186">
            <v>4</v>
          </cell>
          <cell r="O186">
            <v>19</v>
          </cell>
          <cell r="P186">
            <v>8</v>
          </cell>
          <cell r="Q186">
            <v>13</v>
          </cell>
          <cell r="R186">
            <v>4</v>
          </cell>
          <cell r="S186">
            <v>15</v>
          </cell>
          <cell r="T186">
            <v>27</v>
          </cell>
          <cell r="U186">
            <v>5</v>
          </cell>
          <cell r="V186">
            <v>109</v>
          </cell>
          <cell r="W186">
            <v>72.150000000000006</v>
          </cell>
          <cell r="X186">
            <v>282.14999999999998</v>
          </cell>
          <cell r="Y186">
            <v>1</v>
          </cell>
          <cell r="Z186">
            <v>5</v>
          </cell>
          <cell r="AA186">
            <v>8</v>
          </cell>
          <cell r="AB186">
            <v>2</v>
          </cell>
          <cell r="AC186">
            <v>2</v>
          </cell>
          <cell r="AD186">
            <v>16</v>
          </cell>
          <cell r="AE186">
            <v>20</v>
          </cell>
          <cell r="AF186">
            <v>10</v>
          </cell>
          <cell r="AG186">
            <v>9</v>
          </cell>
          <cell r="AH186">
            <v>18</v>
          </cell>
          <cell r="AI186">
            <v>26</v>
          </cell>
          <cell r="AJ186">
            <v>6</v>
          </cell>
          <cell r="AK186">
            <v>123</v>
          </cell>
          <cell r="AL186">
            <v>66.3</v>
          </cell>
          <cell r="AM186">
            <v>306.3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1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1</v>
          </cell>
          <cell r="BA186">
            <v>0</v>
          </cell>
          <cell r="BB186">
            <v>2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2</v>
          </cell>
          <cell r="CH186">
            <v>12</v>
          </cell>
          <cell r="CI186">
            <v>13</v>
          </cell>
          <cell r="CJ186">
            <v>3</v>
          </cell>
          <cell r="CK186">
            <v>6</v>
          </cell>
          <cell r="CL186">
            <v>35</v>
          </cell>
          <cell r="CM186">
            <v>28</v>
          </cell>
          <cell r="CN186">
            <v>24</v>
          </cell>
          <cell r="CO186">
            <v>13</v>
          </cell>
          <cell r="CP186">
            <v>33</v>
          </cell>
          <cell r="CQ186">
            <v>53</v>
          </cell>
          <cell r="CR186">
            <v>11</v>
          </cell>
          <cell r="CS186">
            <v>138.44999999999999</v>
          </cell>
        </row>
        <row r="187">
          <cell r="H187">
            <v>185</v>
          </cell>
          <cell r="I187" t="str">
            <v>CENTRO DE SALUD I-4 ORELLANA</v>
          </cell>
          <cell r="J187">
            <v>12</v>
          </cell>
          <cell r="K187">
            <v>20</v>
          </cell>
          <cell r="L187">
            <v>14</v>
          </cell>
          <cell r="M187">
            <v>50</v>
          </cell>
          <cell r="N187">
            <v>19</v>
          </cell>
          <cell r="O187">
            <v>26</v>
          </cell>
          <cell r="P187">
            <v>7</v>
          </cell>
          <cell r="Q187">
            <v>8</v>
          </cell>
          <cell r="R187">
            <v>13</v>
          </cell>
          <cell r="S187">
            <v>10</v>
          </cell>
          <cell r="T187">
            <v>11</v>
          </cell>
          <cell r="U187">
            <v>7</v>
          </cell>
          <cell r="V187">
            <v>197</v>
          </cell>
          <cell r="W187">
            <v>278.85000000000002</v>
          </cell>
          <cell r="X187">
            <v>640.85</v>
          </cell>
          <cell r="Y187">
            <v>49</v>
          </cell>
          <cell r="Z187">
            <v>63</v>
          </cell>
          <cell r="AA187">
            <v>112</v>
          </cell>
          <cell r="AB187">
            <v>113</v>
          </cell>
          <cell r="AC187">
            <v>132</v>
          </cell>
          <cell r="AD187">
            <v>92</v>
          </cell>
          <cell r="AE187">
            <v>118</v>
          </cell>
          <cell r="AF187">
            <v>39</v>
          </cell>
          <cell r="AG187">
            <v>27</v>
          </cell>
          <cell r="AH187">
            <v>62</v>
          </cell>
          <cell r="AI187">
            <v>130</v>
          </cell>
          <cell r="AJ187">
            <v>33</v>
          </cell>
          <cell r="AK187">
            <v>970</v>
          </cell>
          <cell r="AL187">
            <v>1173.9000000000001</v>
          </cell>
          <cell r="AM187">
            <v>3001.9</v>
          </cell>
          <cell r="AN187">
            <v>1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1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3</v>
          </cell>
          <cell r="BA187">
            <v>3.98</v>
          </cell>
          <cell r="BB187">
            <v>7.98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8</v>
          </cell>
          <cell r="BS187">
            <v>0</v>
          </cell>
          <cell r="BT187">
            <v>8</v>
          </cell>
          <cell r="BU187">
            <v>35</v>
          </cell>
          <cell r="BV187">
            <v>11</v>
          </cell>
          <cell r="BW187">
            <v>1</v>
          </cell>
          <cell r="BX187">
            <v>7</v>
          </cell>
          <cell r="BY187">
            <v>8</v>
          </cell>
          <cell r="BZ187">
            <v>5</v>
          </cell>
          <cell r="CA187">
            <v>10</v>
          </cell>
          <cell r="CB187">
            <v>9</v>
          </cell>
          <cell r="CC187">
            <v>7</v>
          </cell>
          <cell r="CD187">
            <v>109</v>
          </cell>
          <cell r="CE187">
            <v>128</v>
          </cell>
          <cell r="CF187">
            <v>338</v>
          </cell>
          <cell r="CG187">
            <v>70</v>
          </cell>
          <cell r="CH187">
            <v>84</v>
          </cell>
          <cell r="CI187">
            <v>134</v>
          </cell>
          <cell r="CJ187">
            <v>198</v>
          </cell>
          <cell r="CK187">
            <v>162</v>
          </cell>
          <cell r="CL187">
            <v>119</v>
          </cell>
          <cell r="CM187">
            <v>132</v>
          </cell>
          <cell r="CN187">
            <v>56</v>
          </cell>
          <cell r="CO187">
            <v>45</v>
          </cell>
          <cell r="CP187">
            <v>82</v>
          </cell>
          <cell r="CQ187">
            <v>150</v>
          </cell>
          <cell r="CR187">
            <v>47</v>
          </cell>
          <cell r="CS187">
            <v>1584.73</v>
          </cell>
        </row>
        <row r="188">
          <cell r="H188">
            <v>186</v>
          </cell>
          <cell r="I188" t="str">
            <v>C.S. I-3 SAN GABRIEL DE VARADERO</v>
          </cell>
          <cell r="J188">
            <v>0</v>
          </cell>
          <cell r="K188">
            <v>0</v>
          </cell>
          <cell r="L188">
            <v>6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>
            <v>2</v>
          </cell>
          <cell r="R188">
            <v>2</v>
          </cell>
          <cell r="S188">
            <v>4</v>
          </cell>
          <cell r="T188">
            <v>2</v>
          </cell>
          <cell r="U188">
            <v>2</v>
          </cell>
          <cell r="V188">
            <v>19</v>
          </cell>
          <cell r="W188">
            <v>11.7</v>
          </cell>
          <cell r="X188">
            <v>49.7</v>
          </cell>
          <cell r="Y188">
            <v>0</v>
          </cell>
          <cell r="Z188">
            <v>0</v>
          </cell>
          <cell r="AA188">
            <v>0</v>
          </cell>
          <cell r="AB188">
            <v>1</v>
          </cell>
          <cell r="AC188">
            <v>2</v>
          </cell>
          <cell r="AD188">
            <v>2</v>
          </cell>
          <cell r="AE188">
            <v>3</v>
          </cell>
          <cell r="AF188">
            <v>1</v>
          </cell>
          <cell r="AG188">
            <v>1</v>
          </cell>
          <cell r="AH188">
            <v>25</v>
          </cell>
          <cell r="AI188">
            <v>39</v>
          </cell>
          <cell r="AJ188">
            <v>27</v>
          </cell>
          <cell r="AK188">
            <v>101</v>
          </cell>
          <cell r="AL188">
            <v>7.8</v>
          </cell>
          <cell r="AM188">
            <v>209.8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2</v>
          </cell>
          <cell r="AZ188">
            <v>2</v>
          </cell>
          <cell r="BA188">
            <v>0</v>
          </cell>
          <cell r="BB188">
            <v>4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1</v>
          </cell>
          <cell r="BV188">
            <v>2</v>
          </cell>
          <cell r="BW188">
            <v>0</v>
          </cell>
          <cell r="BX188">
            <v>0</v>
          </cell>
          <cell r="BY188">
            <v>2</v>
          </cell>
          <cell r="BZ188">
            <v>2</v>
          </cell>
          <cell r="CA188">
            <v>0</v>
          </cell>
          <cell r="CB188">
            <v>4</v>
          </cell>
          <cell r="CC188">
            <v>3</v>
          </cell>
          <cell r="CD188">
            <v>14</v>
          </cell>
          <cell r="CE188">
            <v>6</v>
          </cell>
          <cell r="CF188">
            <v>34</v>
          </cell>
          <cell r="CG188">
            <v>0</v>
          </cell>
          <cell r="CH188">
            <v>0</v>
          </cell>
          <cell r="CI188">
            <v>6</v>
          </cell>
          <cell r="CJ188">
            <v>2</v>
          </cell>
          <cell r="CK188">
            <v>4</v>
          </cell>
          <cell r="CL188">
            <v>2</v>
          </cell>
          <cell r="CM188">
            <v>4</v>
          </cell>
          <cell r="CN188">
            <v>5</v>
          </cell>
          <cell r="CO188">
            <v>5</v>
          </cell>
          <cell r="CP188">
            <v>29</v>
          </cell>
          <cell r="CQ188">
            <v>45</v>
          </cell>
          <cell r="CR188">
            <v>34</v>
          </cell>
          <cell r="CS188">
            <v>25.5</v>
          </cell>
        </row>
        <row r="189">
          <cell r="H189">
            <v>187</v>
          </cell>
          <cell r="I189" t="str">
            <v>C.S.  I-4 BALSAPUERTO</v>
          </cell>
          <cell r="J189">
            <v>4</v>
          </cell>
          <cell r="K189">
            <v>2</v>
          </cell>
          <cell r="L189">
            <v>2</v>
          </cell>
          <cell r="M189">
            <v>1</v>
          </cell>
          <cell r="N189">
            <v>1</v>
          </cell>
          <cell r="O189">
            <v>4</v>
          </cell>
          <cell r="P189">
            <v>2</v>
          </cell>
          <cell r="Q189">
            <v>1</v>
          </cell>
          <cell r="R189">
            <v>1</v>
          </cell>
          <cell r="S189">
            <v>1</v>
          </cell>
          <cell r="T189">
            <v>2</v>
          </cell>
          <cell r="U189">
            <v>18</v>
          </cell>
          <cell r="V189">
            <v>39</v>
          </cell>
          <cell r="W189">
            <v>27.299999999999997</v>
          </cell>
          <cell r="X189">
            <v>99.3</v>
          </cell>
          <cell r="Y189">
            <v>32</v>
          </cell>
          <cell r="Z189">
            <v>31</v>
          </cell>
          <cell r="AA189">
            <v>30</v>
          </cell>
          <cell r="AB189">
            <v>78</v>
          </cell>
          <cell r="AC189">
            <v>75</v>
          </cell>
          <cell r="AD189">
            <v>101</v>
          </cell>
          <cell r="AE189">
            <v>57</v>
          </cell>
          <cell r="AF189">
            <v>42</v>
          </cell>
          <cell r="AG189">
            <v>62</v>
          </cell>
          <cell r="AH189">
            <v>62</v>
          </cell>
          <cell r="AI189">
            <v>170</v>
          </cell>
          <cell r="AJ189">
            <v>79</v>
          </cell>
          <cell r="AK189">
            <v>819</v>
          </cell>
          <cell r="AL189">
            <v>622.04999999999995</v>
          </cell>
          <cell r="AM189">
            <v>2197.0500000000002</v>
          </cell>
          <cell r="AN189">
            <v>1</v>
          </cell>
          <cell r="AO189">
            <v>0</v>
          </cell>
          <cell r="AP189">
            <v>0</v>
          </cell>
          <cell r="AQ189">
            <v>2</v>
          </cell>
          <cell r="AR189">
            <v>2</v>
          </cell>
          <cell r="AS189">
            <v>1</v>
          </cell>
          <cell r="AT189">
            <v>0</v>
          </cell>
          <cell r="AU189">
            <v>0</v>
          </cell>
          <cell r="AV189">
            <v>2</v>
          </cell>
          <cell r="AW189">
            <v>0</v>
          </cell>
          <cell r="AX189">
            <v>1</v>
          </cell>
          <cell r="AY189">
            <v>2</v>
          </cell>
          <cell r="AZ189">
            <v>11</v>
          </cell>
          <cell r="BA189">
            <v>11.94</v>
          </cell>
          <cell r="BB189">
            <v>32.94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2</v>
          </cell>
          <cell r="BW189">
            <v>2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1</v>
          </cell>
          <cell r="CC189">
            <v>0</v>
          </cell>
          <cell r="CD189">
            <v>6</v>
          </cell>
          <cell r="CE189">
            <v>10</v>
          </cell>
          <cell r="CF189">
            <v>21</v>
          </cell>
          <cell r="CG189">
            <v>38</v>
          </cell>
          <cell r="CH189">
            <v>33</v>
          </cell>
          <cell r="CI189">
            <v>32</v>
          </cell>
          <cell r="CJ189">
            <v>81</v>
          </cell>
          <cell r="CK189">
            <v>80</v>
          </cell>
          <cell r="CL189">
            <v>108</v>
          </cell>
          <cell r="CM189">
            <v>59</v>
          </cell>
          <cell r="CN189">
            <v>43</v>
          </cell>
          <cell r="CO189">
            <v>65</v>
          </cell>
          <cell r="CP189">
            <v>63</v>
          </cell>
          <cell r="CQ189">
            <v>174</v>
          </cell>
          <cell r="CR189">
            <v>99</v>
          </cell>
          <cell r="CS189">
            <v>671.29</v>
          </cell>
        </row>
        <row r="190">
          <cell r="H190">
            <v>188</v>
          </cell>
          <cell r="I190" t="str">
            <v>VISTA ALEGRE DE BALSAPUERTO</v>
          </cell>
          <cell r="J190">
            <v>1</v>
          </cell>
          <cell r="K190">
            <v>1</v>
          </cell>
          <cell r="L190">
            <v>0</v>
          </cell>
          <cell r="M190">
            <v>0</v>
          </cell>
          <cell r="N190">
            <v>4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6</v>
          </cell>
          <cell r="W190">
            <v>11.7</v>
          </cell>
          <cell r="X190">
            <v>21.7</v>
          </cell>
          <cell r="Y190">
            <v>3</v>
          </cell>
          <cell r="Z190">
            <v>1</v>
          </cell>
          <cell r="AA190">
            <v>4</v>
          </cell>
          <cell r="AB190">
            <v>3</v>
          </cell>
          <cell r="AC190">
            <v>1</v>
          </cell>
          <cell r="AD190">
            <v>3</v>
          </cell>
          <cell r="AE190">
            <v>0</v>
          </cell>
          <cell r="AF190">
            <v>1</v>
          </cell>
          <cell r="AG190">
            <v>1</v>
          </cell>
          <cell r="AH190">
            <v>0</v>
          </cell>
          <cell r="AI190">
            <v>1</v>
          </cell>
          <cell r="AJ190">
            <v>0</v>
          </cell>
          <cell r="AK190">
            <v>18</v>
          </cell>
          <cell r="AL190">
            <v>27.299999999999997</v>
          </cell>
          <cell r="AM190">
            <v>59.3</v>
          </cell>
          <cell r="AN190">
            <v>0</v>
          </cell>
          <cell r="AO190">
            <v>1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1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2</v>
          </cell>
          <cell r="BA190">
            <v>1.99</v>
          </cell>
          <cell r="BB190">
            <v>4.99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4</v>
          </cell>
          <cell r="CH190">
            <v>3</v>
          </cell>
          <cell r="CI190">
            <v>4</v>
          </cell>
          <cell r="CJ190">
            <v>3</v>
          </cell>
          <cell r="CK190">
            <v>5</v>
          </cell>
          <cell r="CL190">
            <v>3</v>
          </cell>
          <cell r="CM190">
            <v>1</v>
          </cell>
          <cell r="CN190">
            <v>1</v>
          </cell>
          <cell r="CO190">
            <v>1</v>
          </cell>
          <cell r="CP190">
            <v>0</v>
          </cell>
          <cell r="CQ190">
            <v>1</v>
          </cell>
          <cell r="CR190">
            <v>0</v>
          </cell>
          <cell r="CS190">
            <v>40.99</v>
          </cell>
        </row>
        <row r="191">
          <cell r="H191">
            <v>189</v>
          </cell>
          <cell r="I191" t="str">
            <v>P.S. I-1 NUEVA VIDA</v>
          </cell>
          <cell r="J191">
            <v>2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2</v>
          </cell>
          <cell r="V191">
            <v>4</v>
          </cell>
          <cell r="W191">
            <v>3.9</v>
          </cell>
          <cell r="X191">
            <v>9.9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2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2</v>
          </cell>
          <cell r="CS191">
            <v>3.9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1</v>
          </cell>
          <cell r="AA192">
            <v>0</v>
          </cell>
          <cell r="AB192">
            <v>0</v>
          </cell>
          <cell r="AC192">
            <v>2</v>
          </cell>
          <cell r="AD192">
            <v>0</v>
          </cell>
          <cell r="AE192">
            <v>1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4</v>
          </cell>
          <cell r="AL192">
            <v>5.85</v>
          </cell>
          <cell r="AM192">
            <v>12.85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1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</v>
          </cell>
          <cell r="BP192">
            <v>4</v>
          </cell>
          <cell r="BQ192">
            <v>5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2</v>
          </cell>
          <cell r="CI192">
            <v>0</v>
          </cell>
          <cell r="CJ192">
            <v>0</v>
          </cell>
          <cell r="CK192">
            <v>2</v>
          </cell>
          <cell r="CL192">
            <v>0</v>
          </cell>
          <cell r="CM192">
            <v>1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9.85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8</v>
          </cell>
          <cell r="M193">
            <v>6</v>
          </cell>
          <cell r="N193">
            <v>13</v>
          </cell>
          <cell r="O193">
            <v>0</v>
          </cell>
          <cell r="P193">
            <v>1</v>
          </cell>
          <cell r="Q193">
            <v>2</v>
          </cell>
          <cell r="R193">
            <v>4</v>
          </cell>
          <cell r="S193">
            <v>8</v>
          </cell>
          <cell r="T193">
            <v>2</v>
          </cell>
          <cell r="U193">
            <v>0</v>
          </cell>
          <cell r="V193">
            <v>55</v>
          </cell>
          <cell r="W193">
            <v>74.099999999999994</v>
          </cell>
          <cell r="X193">
            <v>173.1</v>
          </cell>
          <cell r="Y193">
            <v>3</v>
          </cell>
          <cell r="Z193">
            <v>1</v>
          </cell>
          <cell r="AA193">
            <v>0</v>
          </cell>
          <cell r="AB193">
            <v>0</v>
          </cell>
          <cell r="AC193">
            <v>4</v>
          </cell>
          <cell r="AD193">
            <v>1</v>
          </cell>
          <cell r="AE193">
            <v>2</v>
          </cell>
          <cell r="AF193">
            <v>9</v>
          </cell>
          <cell r="AG193">
            <v>21</v>
          </cell>
          <cell r="AH193">
            <v>57</v>
          </cell>
          <cell r="AI193">
            <v>24</v>
          </cell>
          <cell r="AJ193">
            <v>15</v>
          </cell>
          <cell r="AK193">
            <v>137</v>
          </cell>
          <cell r="AL193">
            <v>17.549999999999997</v>
          </cell>
          <cell r="AM193">
            <v>287.55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2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2</v>
          </cell>
          <cell r="BA193">
            <v>3.98</v>
          </cell>
          <cell r="BB193">
            <v>7.98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1</v>
          </cell>
          <cell r="BW193">
            <v>2</v>
          </cell>
          <cell r="BX193">
            <v>2</v>
          </cell>
          <cell r="BY193">
            <v>0</v>
          </cell>
          <cell r="BZ193">
            <v>2</v>
          </cell>
          <cell r="CA193">
            <v>5</v>
          </cell>
          <cell r="CB193">
            <v>4</v>
          </cell>
          <cell r="CC193">
            <v>0</v>
          </cell>
          <cell r="CD193">
            <v>16</v>
          </cell>
          <cell r="CE193">
            <v>6</v>
          </cell>
          <cell r="CF193">
            <v>38</v>
          </cell>
          <cell r="CG193">
            <v>9</v>
          </cell>
          <cell r="CH193">
            <v>6</v>
          </cell>
          <cell r="CI193">
            <v>8</v>
          </cell>
          <cell r="CJ193">
            <v>6</v>
          </cell>
          <cell r="CK193">
            <v>18</v>
          </cell>
          <cell r="CL193">
            <v>5</v>
          </cell>
          <cell r="CM193">
            <v>5</v>
          </cell>
          <cell r="CN193">
            <v>11</v>
          </cell>
          <cell r="CO193">
            <v>27</v>
          </cell>
          <cell r="CP193">
            <v>70</v>
          </cell>
          <cell r="CQ193">
            <v>30</v>
          </cell>
          <cell r="CR193">
            <v>15</v>
          </cell>
          <cell r="CS193">
            <v>101.63</v>
          </cell>
        </row>
        <row r="194">
          <cell r="H194">
            <v>192</v>
          </cell>
          <cell r="I194" t="str">
            <v>P.S. I-1 BELLAVISTA DE JEBEROS</v>
          </cell>
          <cell r="J194">
            <v>1</v>
          </cell>
          <cell r="K194">
            <v>0</v>
          </cell>
          <cell r="L194">
            <v>4</v>
          </cell>
          <cell r="M194">
            <v>1</v>
          </cell>
          <cell r="N194">
            <v>1</v>
          </cell>
          <cell r="O194">
            <v>2</v>
          </cell>
          <cell r="P194">
            <v>5</v>
          </cell>
          <cell r="Q194">
            <v>4</v>
          </cell>
          <cell r="R194">
            <v>0</v>
          </cell>
          <cell r="S194">
            <v>2</v>
          </cell>
          <cell r="T194">
            <v>11</v>
          </cell>
          <cell r="U194">
            <v>13</v>
          </cell>
          <cell r="V194">
            <v>44</v>
          </cell>
          <cell r="W194">
            <v>17.549999999999997</v>
          </cell>
          <cell r="X194">
            <v>104.55</v>
          </cell>
          <cell r="Y194">
            <v>19</v>
          </cell>
          <cell r="Z194">
            <v>4</v>
          </cell>
          <cell r="AA194">
            <v>9</v>
          </cell>
          <cell r="AB194">
            <v>8</v>
          </cell>
          <cell r="AC194">
            <v>8</v>
          </cell>
          <cell r="AD194">
            <v>9</v>
          </cell>
          <cell r="AE194">
            <v>19</v>
          </cell>
          <cell r="AF194">
            <v>12</v>
          </cell>
          <cell r="AG194">
            <v>20</v>
          </cell>
          <cell r="AH194">
            <v>30</v>
          </cell>
          <cell r="AI194">
            <v>67</v>
          </cell>
          <cell r="AJ194">
            <v>54</v>
          </cell>
          <cell r="AK194">
            <v>259</v>
          </cell>
          <cell r="AL194">
            <v>111.15</v>
          </cell>
          <cell r="AM194">
            <v>606.15</v>
          </cell>
          <cell r="AN194">
            <v>0</v>
          </cell>
          <cell r="AO194">
            <v>0</v>
          </cell>
          <cell r="AP194">
            <v>1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1</v>
          </cell>
          <cell r="AW194">
            <v>0</v>
          </cell>
          <cell r="AX194">
            <v>0</v>
          </cell>
          <cell r="AY194">
            <v>0</v>
          </cell>
          <cell r="AZ194">
            <v>3</v>
          </cell>
          <cell r="BA194">
            <v>3.98</v>
          </cell>
          <cell r="BB194">
            <v>9.98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3</v>
          </cell>
          <cell r="CC194">
            <v>1</v>
          </cell>
          <cell r="CD194">
            <v>4</v>
          </cell>
          <cell r="CE194">
            <v>0</v>
          </cell>
          <cell r="CF194">
            <v>8</v>
          </cell>
          <cell r="CG194">
            <v>20</v>
          </cell>
          <cell r="CH194">
            <v>4</v>
          </cell>
          <cell r="CI194">
            <v>14</v>
          </cell>
          <cell r="CJ194">
            <v>10</v>
          </cell>
          <cell r="CK194">
            <v>9</v>
          </cell>
          <cell r="CL194">
            <v>11</v>
          </cell>
          <cell r="CM194">
            <v>24</v>
          </cell>
          <cell r="CN194">
            <v>16</v>
          </cell>
          <cell r="CO194">
            <v>21</v>
          </cell>
          <cell r="CP194">
            <v>32</v>
          </cell>
          <cell r="CQ194">
            <v>81</v>
          </cell>
          <cell r="CR194">
            <v>68</v>
          </cell>
          <cell r="CS194">
            <v>132.67999999999998</v>
          </cell>
        </row>
        <row r="195">
          <cell r="H195">
            <v>193</v>
          </cell>
          <cell r="I195" t="str">
            <v>C.S. I-4 LAGUNAS</v>
          </cell>
          <cell r="J195">
            <v>6</v>
          </cell>
          <cell r="K195">
            <v>7</v>
          </cell>
          <cell r="L195">
            <v>10</v>
          </cell>
          <cell r="M195">
            <v>20</v>
          </cell>
          <cell r="N195">
            <v>14</v>
          </cell>
          <cell r="O195">
            <v>17</v>
          </cell>
          <cell r="P195">
            <v>20</v>
          </cell>
          <cell r="Q195">
            <v>11</v>
          </cell>
          <cell r="R195">
            <v>4</v>
          </cell>
          <cell r="S195">
            <v>25</v>
          </cell>
          <cell r="T195">
            <v>16</v>
          </cell>
          <cell r="U195">
            <v>23</v>
          </cell>
          <cell r="V195">
            <v>173</v>
          </cell>
          <cell r="W195">
            <v>144.30000000000001</v>
          </cell>
          <cell r="X195">
            <v>477.3</v>
          </cell>
          <cell r="Y195">
            <v>25</v>
          </cell>
          <cell r="Z195">
            <v>13</v>
          </cell>
          <cell r="AA195">
            <v>21</v>
          </cell>
          <cell r="AB195">
            <v>37</v>
          </cell>
          <cell r="AC195">
            <v>47</v>
          </cell>
          <cell r="AD195">
            <v>30</v>
          </cell>
          <cell r="AE195">
            <v>23</v>
          </cell>
          <cell r="AF195">
            <v>26</v>
          </cell>
          <cell r="AG195">
            <v>23</v>
          </cell>
          <cell r="AH195">
            <v>17</v>
          </cell>
          <cell r="AI195">
            <v>41</v>
          </cell>
          <cell r="AJ195">
            <v>48</v>
          </cell>
          <cell r="AK195">
            <v>351</v>
          </cell>
          <cell r="AL195">
            <v>341.25</v>
          </cell>
          <cell r="AM195">
            <v>1005.25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0</v>
          </cell>
          <cell r="AS195">
            <v>1</v>
          </cell>
          <cell r="AT195">
            <v>1</v>
          </cell>
          <cell r="AU195">
            <v>0</v>
          </cell>
          <cell r="AV195">
            <v>0</v>
          </cell>
          <cell r="AW195">
            <v>1</v>
          </cell>
          <cell r="AX195">
            <v>1</v>
          </cell>
          <cell r="AY195">
            <v>0</v>
          </cell>
          <cell r="AZ195">
            <v>5</v>
          </cell>
          <cell r="BA195">
            <v>3.98</v>
          </cell>
          <cell r="BB195">
            <v>13.98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1</v>
          </cell>
          <cell r="BJ195">
            <v>0</v>
          </cell>
          <cell r="BK195">
            <v>0</v>
          </cell>
          <cell r="BL195">
            <v>1</v>
          </cell>
          <cell r="BM195">
            <v>0</v>
          </cell>
          <cell r="BN195">
            <v>0</v>
          </cell>
          <cell r="BO195">
            <v>2</v>
          </cell>
          <cell r="BP195">
            <v>0</v>
          </cell>
          <cell r="BQ195">
            <v>4</v>
          </cell>
          <cell r="BR195">
            <v>1</v>
          </cell>
          <cell r="BS195">
            <v>5</v>
          </cell>
          <cell r="BT195">
            <v>3</v>
          </cell>
          <cell r="BU195">
            <v>8</v>
          </cell>
          <cell r="BV195">
            <v>8</v>
          </cell>
          <cell r="BW195">
            <v>7</v>
          </cell>
          <cell r="BX195">
            <v>5</v>
          </cell>
          <cell r="BY195">
            <v>7</v>
          </cell>
          <cell r="BZ195">
            <v>5</v>
          </cell>
          <cell r="CA195">
            <v>6</v>
          </cell>
          <cell r="CB195">
            <v>5</v>
          </cell>
          <cell r="CC195">
            <v>4</v>
          </cell>
          <cell r="CD195">
            <v>64</v>
          </cell>
          <cell r="CE195">
            <v>66</v>
          </cell>
          <cell r="CF195">
            <v>188</v>
          </cell>
          <cell r="CG195">
            <v>32</v>
          </cell>
          <cell r="CH195">
            <v>25</v>
          </cell>
          <cell r="CI195">
            <v>34</v>
          </cell>
          <cell r="CJ195">
            <v>66</v>
          </cell>
          <cell r="CK195">
            <v>69</v>
          </cell>
          <cell r="CL195">
            <v>55</v>
          </cell>
          <cell r="CM195">
            <v>50</v>
          </cell>
          <cell r="CN195">
            <v>44</v>
          </cell>
          <cell r="CO195">
            <v>32</v>
          </cell>
          <cell r="CP195">
            <v>50</v>
          </cell>
          <cell r="CQ195">
            <v>63</v>
          </cell>
          <cell r="CR195">
            <v>75</v>
          </cell>
          <cell r="CS195">
            <v>555.53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2</v>
          </cell>
          <cell r="L196">
            <v>0</v>
          </cell>
          <cell r="M196">
            <v>0</v>
          </cell>
          <cell r="N196">
            <v>1</v>
          </cell>
          <cell r="O196">
            <v>2</v>
          </cell>
          <cell r="P196">
            <v>0</v>
          </cell>
          <cell r="Q196">
            <v>1</v>
          </cell>
          <cell r="R196">
            <v>1</v>
          </cell>
          <cell r="S196">
            <v>0</v>
          </cell>
          <cell r="T196">
            <v>2</v>
          </cell>
          <cell r="U196">
            <v>0</v>
          </cell>
          <cell r="V196">
            <v>9</v>
          </cell>
          <cell r="W196">
            <v>9.75</v>
          </cell>
          <cell r="X196">
            <v>25.75</v>
          </cell>
          <cell r="Y196">
            <v>0</v>
          </cell>
          <cell r="Z196">
            <v>0</v>
          </cell>
          <cell r="AA196">
            <v>1</v>
          </cell>
          <cell r="AB196">
            <v>4</v>
          </cell>
          <cell r="AC196">
            <v>0</v>
          </cell>
          <cell r="AD196">
            <v>9</v>
          </cell>
          <cell r="AE196">
            <v>7</v>
          </cell>
          <cell r="AF196">
            <v>1</v>
          </cell>
          <cell r="AG196">
            <v>4</v>
          </cell>
          <cell r="AH196">
            <v>4</v>
          </cell>
          <cell r="AI196">
            <v>1</v>
          </cell>
          <cell r="AJ196">
            <v>0</v>
          </cell>
          <cell r="AK196">
            <v>31</v>
          </cell>
          <cell r="AL196">
            <v>27.299999999999997</v>
          </cell>
          <cell r="AM196">
            <v>89.3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1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1</v>
          </cell>
          <cell r="CE196">
            <v>0</v>
          </cell>
          <cell r="CF196">
            <v>2</v>
          </cell>
          <cell r="CG196">
            <v>0</v>
          </cell>
          <cell r="CH196">
            <v>2</v>
          </cell>
          <cell r="CI196">
            <v>1</v>
          </cell>
          <cell r="CJ196">
            <v>4</v>
          </cell>
          <cell r="CK196">
            <v>1</v>
          </cell>
          <cell r="CL196">
            <v>11</v>
          </cell>
          <cell r="CM196">
            <v>7</v>
          </cell>
          <cell r="CN196">
            <v>3</v>
          </cell>
          <cell r="CO196">
            <v>5</v>
          </cell>
          <cell r="CP196">
            <v>4</v>
          </cell>
          <cell r="CQ196">
            <v>3</v>
          </cell>
          <cell r="CR196">
            <v>0</v>
          </cell>
          <cell r="CS196">
            <v>37.049999999999997</v>
          </cell>
        </row>
        <row r="197">
          <cell r="H197">
            <v>195</v>
          </cell>
          <cell r="I197" t="str">
            <v>P.S. I-1 PUERTO VICTORIA</v>
          </cell>
          <cell r="J197">
            <v>0</v>
          </cell>
          <cell r="K197">
            <v>2</v>
          </cell>
          <cell r="L197">
            <v>2</v>
          </cell>
          <cell r="M197">
            <v>1</v>
          </cell>
          <cell r="N197">
            <v>1</v>
          </cell>
          <cell r="O197">
            <v>0</v>
          </cell>
          <cell r="P197">
            <v>0</v>
          </cell>
          <cell r="Q197">
            <v>1</v>
          </cell>
          <cell r="R197">
            <v>0</v>
          </cell>
          <cell r="S197">
            <v>0</v>
          </cell>
          <cell r="T197">
            <v>0</v>
          </cell>
          <cell r="U197">
            <v>1</v>
          </cell>
          <cell r="V197">
            <v>8</v>
          </cell>
          <cell r="W197">
            <v>11.7</v>
          </cell>
          <cell r="X197">
            <v>25.7</v>
          </cell>
          <cell r="Y197">
            <v>0</v>
          </cell>
          <cell r="Z197">
            <v>0</v>
          </cell>
          <cell r="AA197">
            <v>5</v>
          </cell>
          <cell r="AB197">
            <v>2</v>
          </cell>
          <cell r="AC197">
            <v>0</v>
          </cell>
          <cell r="AD197">
            <v>9</v>
          </cell>
          <cell r="AE197">
            <v>3</v>
          </cell>
          <cell r="AF197">
            <v>1</v>
          </cell>
          <cell r="AG197">
            <v>6</v>
          </cell>
          <cell r="AH197">
            <v>5</v>
          </cell>
          <cell r="AI197">
            <v>5</v>
          </cell>
          <cell r="AJ197">
            <v>2</v>
          </cell>
          <cell r="AK197">
            <v>38</v>
          </cell>
          <cell r="AL197">
            <v>31.2</v>
          </cell>
          <cell r="AM197">
            <v>107.2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2</v>
          </cell>
          <cell r="AU197">
            <v>1</v>
          </cell>
          <cell r="AV197">
            <v>0</v>
          </cell>
          <cell r="AW197">
            <v>2</v>
          </cell>
          <cell r="AX197">
            <v>0</v>
          </cell>
          <cell r="AY197">
            <v>1</v>
          </cell>
          <cell r="AZ197">
            <v>6</v>
          </cell>
          <cell r="BA197">
            <v>0</v>
          </cell>
          <cell r="BB197">
            <v>12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2</v>
          </cell>
          <cell r="CI197">
            <v>7</v>
          </cell>
          <cell r="CJ197">
            <v>3</v>
          </cell>
          <cell r="CK197">
            <v>1</v>
          </cell>
          <cell r="CL197">
            <v>9</v>
          </cell>
          <cell r="CM197">
            <v>5</v>
          </cell>
          <cell r="CN197">
            <v>3</v>
          </cell>
          <cell r="CO197">
            <v>6</v>
          </cell>
          <cell r="CP197">
            <v>7</v>
          </cell>
          <cell r="CQ197">
            <v>5</v>
          </cell>
          <cell r="CR197">
            <v>4</v>
          </cell>
          <cell r="CS197">
            <v>42.9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6</v>
          </cell>
          <cell r="M198">
            <v>3</v>
          </cell>
          <cell r="N198">
            <v>0</v>
          </cell>
          <cell r="O198">
            <v>0</v>
          </cell>
          <cell r="P198">
            <v>1</v>
          </cell>
          <cell r="Q198">
            <v>1</v>
          </cell>
          <cell r="R198">
            <v>10</v>
          </cell>
          <cell r="S198">
            <v>16</v>
          </cell>
          <cell r="T198">
            <v>2</v>
          </cell>
          <cell r="U198">
            <v>2</v>
          </cell>
          <cell r="V198">
            <v>42</v>
          </cell>
          <cell r="W198">
            <v>19.5</v>
          </cell>
          <cell r="X198">
            <v>102.5</v>
          </cell>
          <cell r="Y198">
            <v>4</v>
          </cell>
          <cell r="Z198">
            <v>11</v>
          </cell>
          <cell r="AA198">
            <v>13</v>
          </cell>
          <cell r="AB198">
            <v>7</v>
          </cell>
          <cell r="AC198">
            <v>15</v>
          </cell>
          <cell r="AD198">
            <v>17</v>
          </cell>
          <cell r="AE198">
            <v>14</v>
          </cell>
          <cell r="AF198">
            <v>8</v>
          </cell>
          <cell r="AG198">
            <v>16</v>
          </cell>
          <cell r="AH198">
            <v>13</v>
          </cell>
          <cell r="AI198">
            <v>12</v>
          </cell>
          <cell r="AJ198">
            <v>7</v>
          </cell>
          <cell r="AK198">
            <v>137</v>
          </cell>
          <cell r="AL198">
            <v>132.6</v>
          </cell>
          <cell r="AM198">
            <v>391.6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1</v>
          </cell>
          <cell r="AV198">
            <v>1</v>
          </cell>
          <cell r="AW198">
            <v>0</v>
          </cell>
          <cell r="AX198">
            <v>0</v>
          </cell>
          <cell r="AY198">
            <v>0</v>
          </cell>
          <cell r="AZ198">
            <v>2</v>
          </cell>
          <cell r="BA198">
            <v>0</v>
          </cell>
          <cell r="BB198">
            <v>4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1</v>
          </cell>
          <cell r="CB198">
            <v>0</v>
          </cell>
          <cell r="CC198">
            <v>0</v>
          </cell>
          <cell r="CD198">
            <v>1</v>
          </cell>
          <cell r="CE198">
            <v>0</v>
          </cell>
          <cell r="CF198">
            <v>2</v>
          </cell>
          <cell r="CG198">
            <v>4</v>
          </cell>
          <cell r="CH198">
            <v>12</v>
          </cell>
          <cell r="CI198">
            <v>19</v>
          </cell>
          <cell r="CJ198">
            <v>10</v>
          </cell>
          <cell r="CK198">
            <v>15</v>
          </cell>
          <cell r="CL198">
            <v>17</v>
          </cell>
          <cell r="CM198">
            <v>15</v>
          </cell>
          <cell r="CN198">
            <v>10</v>
          </cell>
          <cell r="CO198">
            <v>27</v>
          </cell>
          <cell r="CP198">
            <v>30</v>
          </cell>
          <cell r="CQ198">
            <v>14</v>
          </cell>
          <cell r="CR198">
            <v>9</v>
          </cell>
          <cell r="CS198">
            <v>152.1</v>
          </cell>
        </row>
        <row r="199">
          <cell r="H199">
            <v>197</v>
          </cell>
          <cell r="I199" t="str">
            <v>P.S. I-1 BARRIO CENTRAL</v>
          </cell>
          <cell r="J199">
            <v>2</v>
          </cell>
          <cell r="K199">
            <v>0</v>
          </cell>
          <cell r="L199">
            <v>3</v>
          </cell>
          <cell r="M199">
            <v>2</v>
          </cell>
          <cell r="N199">
            <v>0</v>
          </cell>
          <cell r="O199">
            <v>0</v>
          </cell>
          <cell r="P199">
            <v>0</v>
          </cell>
          <cell r="Q199">
            <v>2</v>
          </cell>
          <cell r="R199">
            <v>3</v>
          </cell>
          <cell r="S199">
            <v>0</v>
          </cell>
          <cell r="T199">
            <v>0</v>
          </cell>
          <cell r="U199">
            <v>2</v>
          </cell>
          <cell r="V199">
            <v>14</v>
          </cell>
          <cell r="W199">
            <v>13.649999999999999</v>
          </cell>
          <cell r="X199">
            <v>39.65</v>
          </cell>
          <cell r="Y199">
            <v>7</v>
          </cell>
          <cell r="Z199">
            <v>7</v>
          </cell>
          <cell r="AA199">
            <v>11</v>
          </cell>
          <cell r="AB199">
            <v>18</v>
          </cell>
          <cell r="AC199">
            <v>14</v>
          </cell>
          <cell r="AD199">
            <v>12</v>
          </cell>
          <cell r="AE199">
            <v>8</v>
          </cell>
          <cell r="AF199">
            <v>11</v>
          </cell>
          <cell r="AG199">
            <v>9</v>
          </cell>
          <cell r="AH199">
            <v>9</v>
          </cell>
          <cell r="AI199">
            <v>10</v>
          </cell>
          <cell r="AJ199">
            <v>12</v>
          </cell>
          <cell r="AK199">
            <v>128</v>
          </cell>
          <cell r="AL199">
            <v>138.44999999999999</v>
          </cell>
          <cell r="AM199">
            <v>380.45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9</v>
          </cell>
          <cell r="CH199">
            <v>7</v>
          </cell>
          <cell r="CI199">
            <v>14</v>
          </cell>
          <cell r="CJ199">
            <v>20</v>
          </cell>
          <cell r="CK199">
            <v>14</v>
          </cell>
          <cell r="CL199">
            <v>12</v>
          </cell>
          <cell r="CM199">
            <v>8</v>
          </cell>
          <cell r="CN199">
            <v>13</v>
          </cell>
          <cell r="CO199">
            <v>12</v>
          </cell>
          <cell r="CP199">
            <v>9</v>
          </cell>
          <cell r="CQ199">
            <v>10</v>
          </cell>
          <cell r="CR199">
            <v>14</v>
          </cell>
          <cell r="CS199">
            <v>152.1</v>
          </cell>
        </row>
        <row r="200">
          <cell r="H200">
            <v>198</v>
          </cell>
          <cell r="I200" t="str">
            <v>P.S. I-1 CHARUPA</v>
          </cell>
          <cell r="J200">
            <v>5</v>
          </cell>
          <cell r="K200">
            <v>2</v>
          </cell>
          <cell r="L200">
            <v>3</v>
          </cell>
          <cell r="M200">
            <v>6</v>
          </cell>
          <cell r="N200">
            <v>5</v>
          </cell>
          <cell r="O200">
            <v>6</v>
          </cell>
          <cell r="P200">
            <v>0</v>
          </cell>
          <cell r="Q200">
            <v>3</v>
          </cell>
          <cell r="R200">
            <v>5</v>
          </cell>
          <cell r="S200">
            <v>5</v>
          </cell>
          <cell r="T200">
            <v>2</v>
          </cell>
          <cell r="U200">
            <v>1</v>
          </cell>
          <cell r="V200">
            <v>43</v>
          </cell>
          <cell r="W200">
            <v>52.65</v>
          </cell>
          <cell r="X200">
            <v>131.65</v>
          </cell>
          <cell r="Y200">
            <v>7</v>
          </cell>
          <cell r="Z200">
            <v>4</v>
          </cell>
          <cell r="AA200">
            <v>9</v>
          </cell>
          <cell r="AB200">
            <v>5</v>
          </cell>
          <cell r="AC200">
            <v>7</v>
          </cell>
          <cell r="AD200">
            <v>30</v>
          </cell>
          <cell r="AE200">
            <v>8</v>
          </cell>
          <cell r="AF200">
            <v>37</v>
          </cell>
          <cell r="AG200">
            <v>8</v>
          </cell>
          <cell r="AH200">
            <v>13</v>
          </cell>
          <cell r="AI200">
            <v>14</v>
          </cell>
          <cell r="AJ200">
            <v>10</v>
          </cell>
          <cell r="AK200">
            <v>152</v>
          </cell>
          <cell r="AL200">
            <v>107.25</v>
          </cell>
          <cell r="AM200">
            <v>400.25</v>
          </cell>
          <cell r="AN200">
            <v>1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1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2</v>
          </cell>
          <cell r="BA200">
            <v>3.98</v>
          </cell>
          <cell r="BB200">
            <v>6.98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1</v>
          </cell>
          <cell r="BX200">
            <v>0</v>
          </cell>
          <cell r="BY200">
            <v>0</v>
          </cell>
          <cell r="BZ200">
            <v>0</v>
          </cell>
          <cell r="CA200">
            <v>17</v>
          </cell>
          <cell r="CB200">
            <v>0</v>
          </cell>
          <cell r="CC200">
            <v>0</v>
          </cell>
          <cell r="CD200">
            <v>18</v>
          </cell>
          <cell r="CE200">
            <v>2</v>
          </cell>
          <cell r="CF200">
            <v>38</v>
          </cell>
          <cell r="CG200">
            <v>13</v>
          </cell>
          <cell r="CH200">
            <v>6</v>
          </cell>
          <cell r="CI200">
            <v>12</v>
          </cell>
          <cell r="CJ200">
            <v>11</v>
          </cell>
          <cell r="CK200">
            <v>12</v>
          </cell>
          <cell r="CL200">
            <v>38</v>
          </cell>
          <cell r="CM200">
            <v>8</v>
          </cell>
          <cell r="CN200">
            <v>40</v>
          </cell>
          <cell r="CO200">
            <v>13</v>
          </cell>
          <cell r="CP200">
            <v>35</v>
          </cell>
          <cell r="CQ200">
            <v>16</v>
          </cell>
          <cell r="CR200">
            <v>11</v>
          </cell>
          <cell r="CS200">
            <v>165.88</v>
          </cell>
        </row>
        <row r="201">
          <cell r="H201">
            <v>199</v>
          </cell>
          <cell r="I201" t="str">
            <v>P.S. I-1 NUEVO MUNDO</v>
          </cell>
          <cell r="J201">
            <v>4</v>
          </cell>
          <cell r="K201">
            <v>7</v>
          </cell>
          <cell r="L201">
            <v>2</v>
          </cell>
          <cell r="M201">
            <v>0</v>
          </cell>
          <cell r="N201">
            <v>13</v>
          </cell>
          <cell r="O201">
            <v>0</v>
          </cell>
          <cell r="P201">
            <v>0</v>
          </cell>
          <cell r="Q201">
            <v>0</v>
          </cell>
          <cell r="R201">
            <v>1</v>
          </cell>
          <cell r="S201">
            <v>4</v>
          </cell>
          <cell r="T201">
            <v>0</v>
          </cell>
          <cell r="U201">
            <v>4</v>
          </cell>
          <cell r="V201">
            <v>35</v>
          </cell>
          <cell r="W201">
            <v>50.7</v>
          </cell>
          <cell r="X201">
            <v>109.7</v>
          </cell>
          <cell r="Y201">
            <v>0</v>
          </cell>
          <cell r="Z201">
            <v>2</v>
          </cell>
          <cell r="AA201">
            <v>0</v>
          </cell>
          <cell r="AB201">
            <v>0</v>
          </cell>
          <cell r="AC201">
            <v>4</v>
          </cell>
          <cell r="AD201">
            <v>8</v>
          </cell>
          <cell r="AE201">
            <v>4</v>
          </cell>
          <cell r="AF201">
            <v>5</v>
          </cell>
          <cell r="AG201">
            <v>7</v>
          </cell>
          <cell r="AH201">
            <v>3</v>
          </cell>
          <cell r="AI201">
            <v>12</v>
          </cell>
          <cell r="AJ201">
            <v>4</v>
          </cell>
          <cell r="AK201">
            <v>49</v>
          </cell>
          <cell r="AL201">
            <v>23.4</v>
          </cell>
          <cell r="AM201">
            <v>119.4</v>
          </cell>
          <cell r="AN201">
            <v>0</v>
          </cell>
          <cell r="AO201">
            <v>1</v>
          </cell>
          <cell r="AP201">
            <v>0</v>
          </cell>
          <cell r="AQ201">
            <v>0</v>
          </cell>
          <cell r="AR201">
            <v>0</v>
          </cell>
          <cell r="AS201">
            <v>1</v>
          </cell>
          <cell r="AT201">
            <v>0</v>
          </cell>
          <cell r="AU201">
            <v>0</v>
          </cell>
          <cell r="AV201">
            <v>4</v>
          </cell>
          <cell r="AW201">
            <v>0</v>
          </cell>
          <cell r="AX201">
            <v>0</v>
          </cell>
          <cell r="AY201">
            <v>0</v>
          </cell>
          <cell r="AZ201">
            <v>6</v>
          </cell>
          <cell r="BA201">
            <v>3.98</v>
          </cell>
          <cell r="BB201">
            <v>14.98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4</v>
          </cell>
          <cell r="CH201">
            <v>10</v>
          </cell>
          <cell r="CI201">
            <v>2</v>
          </cell>
          <cell r="CJ201">
            <v>0</v>
          </cell>
          <cell r="CK201">
            <v>17</v>
          </cell>
          <cell r="CL201">
            <v>9</v>
          </cell>
          <cell r="CM201">
            <v>4</v>
          </cell>
          <cell r="CN201">
            <v>5</v>
          </cell>
          <cell r="CO201">
            <v>12</v>
          </cell>
          <cell r="CP201">
            <v>7</v>
          </cell>
          <cell r="CQ201">
            <v>12</v>
          </cell>
          <cell r="CR201">
            <v>8</v>
          </cell>
          <cell r="CS201">
            <v>78.08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5</v>
          </cell>
          <cell r="O202">
            <v>0</v>
          </cell>
          <cell r="P202">
            <v>0</v>
          </cell>
          <cell r="Q202">
            <v>1</v>
          </cell>
          <cell r="R202">
            <v>1</v>
          </cell>
          <cell r="S202">
            <v>5</v>
          </cell>
          <cell r="T202">
            <v>0</v>
          </cell>
          <cell r="U202">
            <v>0</v>
          </cell>
          <cell r="V202">
            <v>12</v>
          </cell>
          <cell r="W202">
            <v>9.75</v>
          </cell>
          <cell r="X202">
            <v>33.75</v>
          </cell>
          <cell r="Y202">
            <v>2</v>
          </cell>
          <cell r="Z202">
            <v>10</v>
          </cell>
          <cell r="AA202">
            <v>10</v>
          </cell>
          <cell r="AB202">
            <v>27</v>
          </cell>
          <cell r="AC202">
            <v>16</v>
          </cell>
          <cell r="AD202">
            <v>4</v>
          </cell>
          <cell r="AE202">
            <v>6</v>
          </cell>
          <cell r="AF202">
            <v>9</v>
          </cell>
          <cell r="AG202">
            <v>4</v>
          </cell>
          <cell r="AH202">
            <v>1</v>
          </cell>
          <cell r="AI202">
            <v>5</v>
          </cell>
          <cell r="AJ202">
            <v>8</v>
          </cell>
          <cell r="AK202">
            <v>102</v>
          </cell>
          <cell r="AL202">
            <v>130.65</v>
          </cell>
          <cell r="AM202">
            <v>322.64999999999998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1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1</v>
          </cell>
          <cell r="CE202">
            <v>2</v>
          </cell>
          <cell r="CF202">
            <v>3</v>
          </cell>
          <cell r="CG202">
            <v>2</v>
          </cell>
          <cell r="CH202">
            <v>11</v>
          </cell>
          <cell r="CI202">
            <v>10</v>
          </cell>
          <cell r="CJ202">
            <v>27</v>
          </cell>
          <cell r="CK202">
            <v>21</v>
          </cell>
          <cell r="CL202">
            <v>4</v>
          </cell>
          <cell r="CM202">
            <v>6</v>
          </cell>
          <cell r="CN202">
            <v>10</v>
          </cell>
          <cell r="CO202">
            <v>5</v>
          </cell>
          <cell r="CP202">
            <v>6</v>
          </cell>
          <cell r="CQ202">
            <v>5</v>
          </cell>
          <cell r="CR202">
            <v>8</v>
          </cell>
          <cell r="CS202">
            <v>142.4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6</v>
          </cell>
          <cell r="L203">
            <v>1</v>
          </cell>
          <cell r="M203">
            <v>4</v>
          </cell>
          <cell r="N203">
            <v>1</v>
          </cell>
          <cell r="O203">
            <v>2</v>
          </cell>
          <cell r="P203">
            <v>0</v>
          </cell>
          <cell r="Q203">
            <v>0</v>
          </cell>
          <cell r="R203">
            <v>3</v>
          </cell>
          <cell r="S203">
            <v>0</v>
          </cell>
          <cell r="T203">
            <v>2</v>
          </cell>
          <cell r="U203">
            <v>1</v>
          </cell>
          <cell r="V203">
            <v>20</v>
          </cell>
          <cell r="W203">
            <v>27.299999999999997</v>
          </cell>
          <cell r="X203">
            <v>61.3</v>
          </cell>
          <cell r="Y203">
            <v>0</v>
          </cell>
          <cell r="Z203">
            <v>3</v>
          </cell>
          <cell r="AA203">
            <v>2</v>
          </cell>
          <cell r="AB203">
            <v>11</v>
          </cell>
          <cell r="AC203">
            <v>5</v>
          </cell>
          <cell r="AD203">
            <v>0</v>
          </cell>
          <cell r="AE203">
            <v>0</v>
          </cell>
          <cell r="AF203">
            <v>2</v>
          </cell>
          <cell r="AG203">
            <v>26</v>
          </cell>
          <cell r="AH203">
            <v>7</v>
          </cell>
          <cell r="AI203">
            <v>8</v>
          </cell>
          <cell r="AJ203">
            <v>5</v>
          </cell>
          <cell r="AK203">
            <v>69</v>
          </cell>
          <cell r="AL203">
            <v>40.950000000000003</v>
          </cell>
          <cell r="AM203">
            <v>175.95</v>
          </cell>
          <cell r="AN203">
            <v>2</v>
          </cell>
          <cell r="AO203">
            <v>0</v>
          </cell>
          <cell r="AP203">
            <v>0</v>
          </cell>
          <cell r="AQ203">
            <v>2</v>
          </cell>
          <cell r="AR203">
            <v>1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5</v>
          </cell>
          <cell r="BA203">
            <v>9.9499999999999993</v>
          </cell>
          <cell r="BB203">
            <v>17.95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2</v>
          </cell>
          <cell r="CH203">
            <v>9</v>
          </cell>
          <cell r="CI203">
            <v>3</v>
          </cell>
          <cell r="CJ203">
            <v>17</v>
          </cell>
          <cell r="CK203">
            <v>7</v>
          </cell>
          <cell r="CL203">
            <v>2</v>
          </cell>
          <cell r="CM203">
            <v>0</v>
          </cell>
          <cell r="CN203">
            <v>2</v>
          </cell>
          <cell r="CO203">
            <v>29</v>
          </cell>
          <cell r="CP203">
            <v>7</v>
          </cell>
          <cell r="CQ203">
            <v>10</v>
          </cell>
          <cell r="CR203">
            <v>6</v>
          </cell>
          <cell r="CS203">
            <v>78.2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1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1</v>
          </cell>
          <cell r="U204">
            <v>0</v>
          </cell>
          <cell r="V204">
            <v>4</v>
          </cell>
          <cell r="W204">
            <v>5.85</v>
          </cell>
          <cell r="X204">
            <v>11.85</v>
          </cell>
          <cell r="Y204">
            <v>11</v>
          </cell>
          <cell r="Z204">
            <v>3</v>
          </cell>
          <cell r="AA204">
            <v>11</v>
          </cell>
          <cell r="AB204">
            <v>14</v>
          </cell>
          <cell r="AC204">
            <v>14</v>
          </cell>
          <cell r="AD204">
            <v>3</v>
          </cell>
          <cell r="AE204">
            <v>4</v>
          </cell>
          <cell r="AF204">
            <v>4</v>
          </cell>
          <cell r="AG204">
            <v>8</v>
          </cell>
          <cell r="AH204">
            <v>1</v>
          </cell>
          <cell r="AI204">
            <v>0</v>
          </cell>
          <cell r="AJ204">
            <v>2</v>
          </cell>
          <cell r="AK204">
            <v>75</v>
          </cell>
          <cell r="AL204">
            <v>113.1</v>
          </cell>
          <cell r="AM204">
            <v>249.1</v>
          </cell>
          <cell r="AN204">
            <v>1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1</v>
          </cell>
          <cell r="AZ204">
            <v>2</v>
          </cell>
          <cell r="BA204">
            <v>1.99</v>
          </cell>
          <cell r="BB204">
            <v>4.99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1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1</v>
          </cell>
          <cell r="CA204">
            <v>0</v>
          </cell>
          <cell r="CB204">
            <v>1</v>
          </cell>
          <cell r="CC204">
            <v>0</v>
          </cell>
          <cell r="CD204">
            <v>3</v>
          </cell>
          <cell r="CE204">
            <v>2</v>
          </cell>
          <cell r="CF204">
            <v>8</v>
          </cell>
          <cell r="CG204">
            <v>13</v>
          </cell>
          <cell r="CH204">
            <v>4</v>
          </cell>
          <cell r="CI204">
            <v>11</v>
          </cell>
          <cell r="CJ204">
            <v>15</v>
          </cell>
          <cell r="CK204">
            <v>14</v>
          </cell>
          <cell r="CL204">
            <v>4</v>
          </cell>
          <cell r="CM204">
            <v>4</v>
          </cell>
          <cell r="CN204">
            <v>4</v>
          </cell>
          <cell r="CO204">
            <v>9</v>
          </cell>
          <cell r="CP204">
            <v>1</v>
          </cell>
          <cell r="CQ204">
            <v>2</v>
          </cell>
          <cell r="CR204">
            <v>3</v>
          </cell>
          <cell r="CS204">
            <v>122.93999999999998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1</v>
          </cell>
          <cell r="N205">
            <v>0</v>
          </cell>
          <cell r="O205">
            <v>1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2</v>
          </cell>
          <cell r="W205">
            <v>3.9</v>
          </cell>
          <cell r="X205">
            <v>7.9</v>
          </cell>
          <cell r="Y205">
            <v>10</v>
          </cell>
          <cell r="Z205">
            <v>5</v>
          </cell>
          <cell r="AA205">
            <v>7</v>
          </cell>
          <cell r="AB205">
            <v>2</v>
          </cell>
          <cell r="AC205">
            <v>4</v>
          </cell>
          <cell r="AD205">
            <v>9</v>
          </cell>
          <cell r="AE205">
            <v>5</v>
          </cell>
          <cell r="AF205">
            <v>5</v>
          </cell>
          <cell r="AG205">
            <v>4</v>
          </cell>
          <cell r="AH205">
            <v>4</v>
          </cell>
          <cell r="AI205">
            <v>6</v>
          </cell>
          <cell r="AJ205">
            <v>6</v>
          </cell>
          <cell r="AK205">
            <v>67</v>
          </cell>
          <cell r="AL205">
            <v>72.150000000000006</v>
          </cell>
          <cell r="AM205">
            <v>191.15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1</v>
          </cell>
          <cell r="AZ205">
            <v>1</v>
          </cell>
          <cell r="BA205">
            <v>0</v>
          </cell>
          <cell r="BB205">
            <v>2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10</v>
          </cell>
          <cell r="CH205">
            <v>5</v>
          </cell>
          <cell r="CI205">
            <v>7</v>
          </cell>
          <cell r="CJ205">
            <v>3</v>
          </cell>
          <cell r="CK205">
            <v>4</v>
          </cell>
          <cell r="CL205">
            <v>10</v>
          </cell>
          <cell r="CM205">
            <v>5</v>
          </cell>
          <cell r="CN205">
            <v>5</v>
          </cell>
          <cell r="CO205">
            <v>4</v>
          </cell>
          <cell r="CP205">
            <v>4</v>
          </cell>
          <cell r="CQ205">
            <v>6</v>
          </cell>
          <cell r="CR205">
            <v>7</v>
          </cell>
          <cell r="CS205">
            <v>76.050000000000011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1</v>
          </cell>
          <cell r="Z206">
            <v>3</v>
          </cell>
          <cell r="AA206">
            <v>2</v>
          </cell>
          <cell r="AB206">
            <v>0</v>
          </cell>
          <cell r="AC206">
            <v>1</v>
          </cell>
          <cell r="AD206">
            <v>0</v>
          </cell>
          <cell r="AE206">
            <v>0</v>
          </cell>
          <cell r="AF206">
            <v>2</v>
          </cell>
          <cell r="AG206">
            <v>1</v>
          </cell>
          <cell r="AH206">
            <v>0</v>
          </cell>
          <cell r="AI206">
            <v>0</v>
          </cell>
          <cell r="AJ206">
            <v>1</v>
          </cell>
          <cell r="AK206">
            <v>11</v>
          </cell>
          <cell r="AL206">
            <v>13.649999999999999</v>
          </cell>
          <cell r="AM206">
            <v>31.65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1</v>
          </cell>
          <cell r="CH206">
            <v>3</v>
          </cell>
          <cell r="CI206">
            <v>2</v>
          </cell>
          <cell r="CJ206">
            <v>0</v>
          </cell>
          <cell r="CK206">
            <v>1</v>
          </cell>
          <cell r="CL206">
            <v>0</v>
          </cell>
          <cell r="CM206">
            <v>0</v>
          </cell>
          <cell r="CN206">
            <v>2</v>
          </cell>
          <cell r="CO206">
            <v>1</v>
          </cell>
          <cell r="CP206">
            <v>0</v>
          </cell>
          <cell r="CQ206">
            <v>0</v>
          </cell>
          <cell r="CR206">
            <v>1</v>
          </cell>
          <cell r="CS206">
            <v>13.649999999999999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1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1</v>
          </cell>
          <cell r="W207">
            <v>1.95</v>
          </cell>
          <cell r="X207">
            <v>3.95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1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1</v>
          </cell>
          <cell r="AL207">
            <v>0</v>
          </cell>
          <cell r="AM207">
            <v>2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1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1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1.95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1</v>
          </cell>
          <cell r="W208">
            <v>1.95</v>
          </cell>
          <cell r="X208">
            <v>2.95</v>
          </cell>
          <cell r="Y208">
            <v>2</v>
          </cell>
          <cell r="Z208">
            <v>2</v>
          </cell>
          <cell r="AA208">
            <v>9</v>
          </cell>
          <cell r="AB208">
            <v>7</v>
          </cell>
          <cell r="AC208">
            <v>8</v>
          </cell>
          <cell r="AD208">
            <v>5</v>
          </cell>
          <cell r="AE208">
            <v>15</v>
          </cell>
          <cell r="AF208">
            <v>6</v>
          </cell>
          <cell r="AG208">
            <v>3</v>
          </cell>
          <cell r="AH208">
            <v>3</v>
          </cell>
          <cell r="AI208">
            <v>2</v>
          </cell>
          <cell r="AJ208">
            <v>4</v>
          </cell>
          <cell r="AK208">
            <v>66</v>
          </cell>
          <cell r="AL208">
            <v>64.349999999999994</v>
          </cell>
          <cell r="AM208">
            <v>192.35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2</v>
          </cell>
          <cell r="CH208">
            <v>3</v>
          </cell>
          <cell r="CI208">
            <v>9</v>
          </cell>
          <cell r="CJ208">
            <v>7</v>
          </cell>
          <cell r="CK208">
            <v>8</v>
          </cell>
          <cell r="CL208">
            <v>5</v>
          </cell>
          <cell r="CM208">
            <v>15</v>
          </cell>
          <cell r="CN208">
            <v>6</v>
          </cell>
          <cell r="CO208">
            <v>3</v>
          </cell>
          <cell r="CP208">
            <v>3</v>
          </cell>
          <cell r="CQ208">
            <v>2</v>
          </cell>
          <cell r="CR208">
            <v>4</v>
          </cell>
          <cell r="CS208">
            <v>66.3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</v>
          </cell>
          <cell r="S209">
            <v>0</v>
          </cell>
          <cell r="T209">
            <v>0</v>
          </cell>
          <cell r="U209">
            <v>0</v>
          </cell>
          <cell r="V209">
            <v>1</v>
          </cell>
          <cell r="W209">
            <v>0</v>
          </cell>
          <cell r="X209">
            <v>2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2</v>
          </cell>
          <cell r="AK209">
            <v>2</v>
          </cell>
          <cell r="AL209">
            <v>0</v>
          </cell>
          <cell r="AM209">
            <v>4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1</v>
          </cell>
          <cell r="CP209">
            <v>0</v>
          </cell>
          <cell r="CQ209">
            <v>0</v>
          </cell>
          <cell r="CR209">
            <v>2</v>
          </cell>
          <cell r="CS209">
            <v>0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1</v>
          </cell>
          <cell r="O210">
            <v>0</v>
          </cell>
          <cell r="P210">
            <v>2</v>
          </cell>
          <cell r="Q210">
            <v>0</v>
          </cell>
          <cell r="R210">
            <v>1</v>
          </cell>
          <cell r="S210">
            <v>1</v>
          </cell>
          <cell r="T210">
            <v>1</v>
          </cell>
          <cell r="U210">
            <v>6</v>
          </cell>
          <cell r="V210">
            <v>14</v>
          </cell>
          <cell r="W210">
            <v>5.85</v>
          </cell>
          <cell r="X210">
            <v>32.85</v>
          </cell>
          <cell r="Y210">
            <v>5</v>
          </cell>
          <cell r="Z210">
            <v>20</v>
          </cell>
          <cell r="AA210">
            <v>5</v>
          </cell>
          <cell r="AB210">
            <v>9</v>
          </cell>
          <cell r="AC210">
            <v>17</v>
          </cell>
          <cell r="AD210">
            <v>15</v>
          </cell>
          <cell r="AE210">
            <v>16</v>
          </cell>
          <cell r="AF210">
            <v>7</v>
          </cell>
          <cell r="AG210">
            <v>7</v>
          </cell>
          <cell r="AH210">
            <v>4</v>
          </cell>
          <cell r="AI210">
            <v>5</v>
          </cell>
          <cell r="AJ210">
            <v>11</v>
          </cell>
          <cell r="AK210">
            <v>121</v>
          </cell>
          <cell r="AL210">
            <v>138.44999999999999</v>
          </cell>
          <cell r="AM210">
            <v>355.45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2</v>
          </cell>
          <cell r="AT210">
            <v>0</v>
          </cell>
          <cell r="AU210">
            <v>1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3</v>
          </cell>
          <cell r="BA210">
            <v>3.98</v>
          </cell>
          <cell r="BB210">
            <v>9.98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>
            <v>0</v>
          </cell>
          <cell r="BU210">
            <v>1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1</v>
          </cell>
          <cell r="CA210">
            <v>0</v>
          </cell>
          <cell r="CB210">
            <v>1</v>
          </cell>
          <cell r="CC210">
            <v>1</v>
          </cell>
          <cell r="CD210">
            <v>5</v>
          </cell>
          <cell r="CE210">
            <v>4</v>
          </cell>
          <cell r="CF210">
            <v>13</v>
          </cell>
          <cell r="CG210">
            <v>6</v>
          </cell>
          <cell r="CH210">
            <v>21</v>
          </cell>
          <cell r="CI210">
            <v>5</v>
          </cell>
          <cell r="CJ210">
            <v>11</v>
          </cell>
          <cell r="CK210">
            <v>18</v>
          </cell>
          <cell r="CL210">
            <v>17</v>
          </cell>
          <cell r="CM210">
            <v>18</v>
          </cell>
          <cell r="CN210">
            <v>8</v>
          </cell>
          <cell r="CO210">
            <v>9</v>
          </cell>
          <cell r="CP210">
            <v>5</v>
          </cell>
          <cell r="CQ210">
            <v>7</v>
          </cell>
          <cell r="CR210">
            <v>18</v>
          </cell>
          <cell r="CS210">
            <v>152.27999999999997</v>
          </cell>
        </row>
        <row r="211">
          <cell r="H211">
            <v>210</v>
          </cell>
          <cell r="I211" t="str">
            <v>HOSPITAL II-2 SANTA GEMA DE YURIMAGUAS</v>
          </cell>
          <cell r="J211">
            <v>17</v>
          </cell>
          <cell r="K211">
            <v>13</v>
          </cell>
          <cell r="L211">
            <v>12</v>
          </cell>
          <cell r="M211">
            <v>12</v>
          </cell>
          <cell r="N211">
            <v>11</v>
          </cell>
          <cell r="O211">
            <v>23</v>
          </cell>
          <cell r="P211">
            <v>38</v>
          </cell>
          <cell r="Q211">
            <v>7</v>
          </cell>
          <cell r="R211">
            <v>13</v>
          </cell>
          <cell r="S211">
            <v>18</v>
          </cell>
          <cell r="T211">
            <v>23</v>
          </cell>
          <cell r="U211">
            <v>13</v>
          </cell>
          <cell r="V211">
            <v>200</v>
          </cell>
          <cell r="W211">
            <v>183.3</v>
          </cell>
          <cell r="X211">
            <v>553.29999999999995</v>
          </cell>
          <cell r="Y211">
            <v>2</v>
          </cell>
          <cell r="Z211">
            <v>3</v>
          </cell>
          <cell r="AA211">
            <v>3</v>
          </cell>
          <cell r="AB211">
            <v>4</v>
          </cell>
          <cell r="AC211">
            <v>2</v>
          </cell>
          <cell r="AD211">
            <v>2</v>
          </cell>
          <cell r="AE211">
            <v>5</v>
          </cell>
          <cell r="AF211">
            <v>3</v>
          </cell>
          <cell r="AG211">
            <v>4</v>
          </cell>
          <cell r="AH211">
            <v>8</v>
          </cell>
          <cell r="AI211">
            <v>10</v>
          </cell>
          <cell r="AJ211">
            <v>0</v>
          </cell>
          <cell r="AK211">
            <v>46</v>
          </cell>
          <cell r="AL211">
            <v>33.15</v>
          </cell>
          <cell r="AM211">
            <v>120.15</v>
          </cell>
          <cell r="AN211">
            <v>2</v>
          </cell>
          <cell r="AO211">
            <v>2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1</v>
          </cell>
          <cell r="AU211">
            <v>1</v>
          </cell>
          <cell r="AV211">
            <v>1</v>
          </cell>
          <cell r="AW211">
            <v>1</v>
          </cell>
          <cell r="AX211">
            <v>0</v>
          </cell>
          <cell r="AY211">
            <v>0</v>
          </cell>
          <cell r="AZ211">
            <v>8</v>
          </cell>
          <cell r="BA211">
            <v>7.96</v>
          </cell>
          <cell r="BB211">
            <v>19.96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1</v>
          </cell>
          <cell r="BL211">
            <v>0</v>
          </cell>
          <cell r="BM211">
            <v>0</v>
          </cell>
          <cell r="BN211">
            <v>0</v>
          </cell>
          <cell r="BO211">
            <v>1</v>
          </cell>
          <cell r="BP211">
            <v>0</v>
          </cell>
          <cell r="BQ211">
            <v>2</v>
          </cell>
          <cell r="BR211">
            <v>7</v>
          </cell>
          <cell r="BS211">
            <v>6</v>
          </cell>
          <cell r="BT211">
            <v>2</v>
          </cell>
          <cell r="BU211">
            <v>1</v>
          </cell>
          <cell r="BV211">
            <v>0</v>
          </cell>
          <cell r="BW211">
            <v>2</v>
          </cell>
          <cell r="BX211">
            <v>5</v>
          </cell>
          <cell r="BY211">
            <v>3</v>
          </cell>
          <cell r="BZ211">
            <v>2</v>
          </cell>
          <cell r="CA211">
            <v>1</v>
          </cell>
          <cell r="CB211">
            <v>1</v>
          </cell>
          <cell r="CC211">
            <v>5</v>
          </cell>
          <cell r="CD211">
            <v>35</v>
          </cell>
          <cell r="CE211">
            <v>36</v>
          </cell>
          <cell r="CF211">
            <v>93</v>
          </cell>
          <cell r="CG211">
            <v>28</v>
          </cell>
          <cell r="CH211">
            <v>24</v>
          </cell>
          <cell r="CI211">
            <v>17</v>
          </cell>
          <cell r="CJ211">
            <v>17</v>
          </cell>
          <cell r="CK211">
            <v>13</v>
          </cell>
          <cell r="CL211">
            <v>27</v>
          </cell>
          <cell r="CM211">
            <v>49</v>
          </cell>
          <cell r="CN211">
            <v>14</v>
          </cell>
          <cell r="CO211">
            <v>21</v>
          </cell>
          <cell r="CP211">
            <v>28</v>
          </cell>
          <cell r="CQ211">
            <v>34</v>
          </cell>
          <cell r="CR211">
            <v>18</v>
          </cell>
          <cell r="CS211">
            <v>260.41000000000003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25</v>
          </cell>
          <cell r="K212">
            <v>14</v>
          </cell>
          <cell r="L212">
            <v>12</v>
          </cell>
          <cell r="M212">
            <v>12</v>
          </cell>
          <cell r="N212">
            <v>5</v>
          </cell>
          <cell r="O212">
            <v>18</v>
          </cell>
          <cell r="P212">
            <v>19</v>
          </cell>
          <cell r="Q212">
            <v>2</v>
          </cell>
          <cell r="R212">
            <v>21</v>
          </cell>
          <cell r="S212">
            <v>21</v>
          </cell>
          <cell r="T212">
            <v>12</v>
          </cell>
          <cell r="U212">
            <v>13</v>
          </cell>
          <cell r="V212">
            <v>174</v>
          </cell>
          <cell r="W212">
            <v>200.85</v>
          </cell>
          <cell r="X212">
            <v>509.85</v>
          </cell>
          <cell r="Y212">
            <v>25</v>
          </cell>
          <cell r="Z212">
            <v>17</v>
          </cell>
          <cell r="AA212">
            <v>21</v>
          </cell>
          <cell r="AB212">
            <v>24</v>
          </cell>
          <cell r="AC212">
            <v>33</v>
          </cell>
          <cell r="AD212">
            <v>37</v>
          </cell>
          <cell r="AE212">
            <v>37</v>
          </cell>
          <cell r="AF212">
            <v>24</v>
          </cell>
          <cell r="AG212">
            <v>33</v>
          </cell>
          <cell r="AH212">
            <v>27</v>
          </cell>
          <cell r="AI212">
            <v>31</v>
          </cell>
          <cell r="AJ212">
            <v>20</v>
          </cell>
          <cell r="AK212">
            <v>329</v>
          </cell>
          <cell r="AL212">
            <v>329.54999999999995</v>
          </cell>
          <cell r="AM212">
            <v>945.55</v>
          </cell>
          <cell r="AN212">
            <v>3</v>
          </cell>
          <cell r="AO212">
            <v>1</v>
          </cell>
          <cell r="AP212">
            <v>0</v>
          </cell>
          <cell r="AQ212">
            <v>1</v>
          </cell>
          <cell r="AR212">
            <v>0</v>
          </cell>
          <cell r="AS212">
            <v>0</v>
          </cell>
          <cell r="AT212">
            <v>3</v>
          </cell>
          <cell r="AU212">
            <v>0</v>
          </cell>
          <cell r="AV212">
            <v>1</v>
          </cell>
          <cell r="AW212">
            <v>0</v>
          </cell>
          <cell r="AX212">
            <v>0</v>
          </cell>
          <cell r="AY212">
            <v>0</v>
          </cell>
          <cell r="AZ212">
            <v>9</v>
          </cell>
          <cell r="BA212">
            <v>11.94</v>
          </cell>
          <cell r="BB212">
            <v>25.939999999999998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1</v>
          </cell>
          <cell r="BM212">
            <v>0</v>
          </cell>
          <cell r="BN212">
            <v>0</v>
          </cell>
          <cell r="BO212">
            <v>1</v>
          </cell>
          <cell r="BP212">
            <v>0</v>
          </cell>
          <cell r="BQ212">
            <v>2</v>
          </cell>
          <cell r="BR212">
            <v>1</v>
          </cell>
          <cell r="BS212">
            <v>1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1</v>
          </cell>
          <cell r="CC212">
            <v>0</v>
          </cell>
          <cell r="CD212">
            <v>3</v>
          </cell>
          <cell r="CE212">
            <v>4</v>
          </cell>
          <cell r="CF212">
            <v>8</v>
          </cell>
          <cell r="CG212">
            <v>54</v>
          </cell>
          <cell r="CH212">
            <v>33</v>
          </cell>
          <cell r="CI212">
            <v>33</v>
          </cell>
          <cell r="CJ212">
            <v>37</v>
          </cell>
          <cell r="CK212">
            <v>38</v>
          </cell>
          <cell r="CL212">
            <v>55</v>
          </cell>
          <cell r="CM212">
            <v>59</v>
          </cell>
          <cell r="CN212">
            <v>26</v>
          </cell>
          <cell r="CO212">
            <v>55</v>
          </cell>
          <cell r="CP212">
            <v>49</v>
          </cell>
          <cell r="CQ212">
            <v>44</v>
          </cell>
          <cell r="CR212">
            <v>33</v>
          </cell>
          <cell r="CS212">
            <v>546.34</v>
          </cell>
        </row>
        <row r="213">
          <cell r="H213">
            <v>212</v>
          </cell>
          <cell r="I213" t="str">
            <v>C.S. I-4 PAMPA HERMOZA DE YURIMAGUAS</v>
          </cell>
          <cell r="J213">
            <v>13</v>
          </cell>
          <cell r="K213">
            <v>10</v>
          </cell>
          <cell r="L213">
            <v>7</v>
          </cell>
          <cell r="M213">
            <v>7</v>
          </cell>
          <cell r="N213">
            <v>4</v>
          </cell>
          <cell r="O213">
            <v>10</v>
          </cell>
          <cell r="P213">
            <v>7</v>
          </cell>
          <cell r="Q213">
            <v>2</v>
          </cell>
          <cell r="R213">
            <v>3</v>
          </cell>
          <cell r="S213">
            <v>4</v>
          </cell>
          <cell r="T213">
            <v>9</v>
          </cell>
          <cell r="U213">
            <v>8</v>
          </cell>
          <cell r="V213">
            <v>84</v>
          </cell>
          <cell r="W213">
            <v>99.449999999999989</v>
          </cell>
          <cell r="X213">
            <v>244.45</v>
          </cell>
          <cell r="Y213">
            <v>23</v>
          </cell>
          <cell r="Z213">
            <v>15</v>
          </cell>
          <cell r="AA213">
            <v>15</v>
          </cell>
          <cell r="AB213">
            <v>22</v>
          </cell>
          <cell r="AC213">
            <v>33</v>
          </cell>
          <cell r="AD213">
            <v>18</v>
          </cell>
          <cell r="AE213">
            <v>27</v>
          </cell>
          <cell r="AF213">
            <v>31</v>
          </cell>
          <cell r="AG213">
            <v>28</v>
          </cell>
          <cell r="AH213">
            <v>23</v>
          </cell>
          <cell r="AI213">
            <v>46</v>
          </cell>
          <cell r="AJ213">
            <v>50</v>
          </cell>
          <cell r="AK213">
            <v>331</v>
          </cell>
          <cell r="AL213">
            <v>245.7</v>
          </cell>
          <cell r="AM213">
            <v>869.7</v>
          </cell>
          <cell r="AN213">
            <v>0</v>
          </cell>
          <cell r="AO213">
            <v>1</v>
          </cell>
          <cell r="AP213">
            <v>2</v>
          </cell>
          <cell r="AQ213">
            <v>0</v>
          </cell>
          <cell r="AR213">
            <v>0</v>
          </cell>
          <cell r="AS213">
            <v>5</v>
          </cell>
          <cell r="AT213">
            <v>2</v>
          </cell>
          <cell r="AU213">
            <v>0</v>
          </cell>
          <cell r="AV213">
            <v>1</v>
          </cell>
          <cell r="AW213">
            <v>0</v>
          </cell>
          <cell r="AX213">
            <v>0</v>
          </cell>
          <cell r="AY213">
            <v>0</v>
          </cell>
          <cell r="AZ213">
            <v>11</v>
          </cell>
          <cell r="BA213">
            <v>15.92</v>
          </cell>
          <cell r="BB213">
            <v>36.92</v>
          </cell>
          <cell r="BC213">
            <v>0</v>
          </cell>
          <cell r="BD213">
            <v>0</v>
          </cell>
          <cell r="BE213">
            <v>1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</v>
          </cell>
          <cell r="BP213">
            <v>4</v>
          </cell>
          <cell r="BQ213">
            <v>6</v>
          </cell>
          <cell r="BR213">
            <v>1</v>
          </cell>
          <cell r="BS213">
            <v>2</v>
          </cell>
          <cell r="BT213">
            <v>0</v>
          </cell>
          <cell r="BU213">
            <v>0</v>
          </cell>
          <cell r="BV213">
            <v>0</v>
          </cell>
          <cell r="BW213">
            <v>2</v>
          </cell>
          <cell r="BX213">
            <v>0</v>
          </cell>
          <cell r="BY213">
            <v>0</v>
          </cell>
          <cell r="BZ213">
            <v>1</v>
          </cell>
          <cell r="CA213">
            <v>7</v>
          </cell>
          <cell r="CB213">
            <v>7</v>
          </cell>
          <cell r="CC213">
            <v>12</v>
          </cell>
          <cell r="CD213">
            <v>32</v>
          </cell>
          <cell r="CE213">
            <v>10</v>
          </cell>
          <cell r="CF213">
            <v>71</v>
          </cell>
          <cell r="CG213">
            <v>37</v>
          </cell>
          <cell r="CH213">
            <v>28</v>
          </cell>
          <cell r="CI213">
            <v>25</v>
          </cell>
          <cell r="CJ213">
            <v>29</v>
          </cell>
          <cell r="CK213">
            <v>37</v>
          </cell>
          <cell r="CL213">
            <v>35</v>
          </cell>
          <cell r="CM213">
            <v>36</v>
          </cell>
          <cell r="CN213">
            <v>33</v>
          </cell>
          <cell r="CO213">
            <v>33</v>
          </cell>
          <cell r="CP213">
            <v>34</v>
          </cell>
          <cell r="CQ213">
            <v>62</v>
          </cell>
          <cell r="CR213">
            <v>70</v>
          </cell>
          <cell r="CS213">
            <v>375.07</v>
          </cell>
        </row>
        <row r="214">
          <cell r="H214">
            <v>213</v>
          </cell>
          <cell r="I214" t="str">
            <v>P.S. I-1 PROVIDENCIA DE YURIMAGUAS</v>
          </cell>
          <cell r="J214">
            <v>2</v>
          </cell>
          <cell r="K214">
            <v>3</v>
          </cell>
          <cell r="L214">
            <v>1</v>
          </cell>
          <cell r="M214">
            <v>0</v>
          </cell>
          <cell r="N214">
            <v>3</v>
          </cell>
          <cell r="O214">
            <v>3</v>
          </cell>
          <cell r="P214">
            <v>2</v>
          </cell>
          <cell r="Q214">
            <v>0</v>
          </cell>
          <cell r="R214">
            <v>1</v>
          </cell>
          <cell r="S214">
            <v>1</v>
          </cell>
          <cell r="T214">
            <v>0</v>
          </cell>
          <cell r="U214">
            <v>0</v>
          </cell>
          <cell r="V214">
            <v>16</v>
          </cell>
          <cell r="W214">
            <v>23.4</v>
          </cell>
          <cell r="X214">
            <v>50.4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1</v>
          </cell>
          <cell r="AE214">
            <v>0</v>
          </cell>
          <cell r="AF214">
            <v>0</v>
          </cell>
          <cell r="AG214">
            <v>1</v>
          </cell>
          <cell r="AH214">
            <v>0</v>
          </cell>
          <cell r="AI214">
            <v>1</v>
          </cell>
          <cell r="AJ214">
            <v>0</v>
          </cell>
          <cell r="AK214">
            <v>3</v>
          </cell>
          <cell r="AL214">
            <v>1.95</v>
          </cell>
          <cell r="AM214">
            <v>7.95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</v>
          </cell>
          <cell r="BT214">
            <v>0</v>
          </cell>
          <cell r="BU214">
            <v>0</v>
          </cell>
          <cell r="BV214">
            <v>1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2</v>
          </cell>
          <cell r="CE214">
            <v>4</v>
          </cell>
          <cell r="CF214">
            <v>7</v>
          </cell>
          <cell r="CG214">
            <v>2</v>
          </cell>
          <cell r="CH214">
            <v>4</v>
          </cell>
          <cell r="CI214">
            <v>1</v>
          </cell>
          <cell r="CJ214">
            <v>0</v>
          </cell>
          <cell r="CK214">
            <v>4</v>
          </cell>
          <cell r="CL214">
            <v>4</v>
          </cell>
          <cell r="CM214">
            <v>2</v>
          </cell>
          <cell r="CN214">
            <v>0</v>
          </cell>
          <cell r="CO214">
            <v>2</v>
          </cell>
          <cell r="CP214">
            <v>1</v>
          </cell>
          <cell r="CQ214">
            <v>1</v>
          </cell>
          <cell r="CR214">
            <v>0</v>
          </cell>
          <cell r="CS214">
            <v>29.349999999999998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2</v>
          </cell>
          <cell r="P215">
            <v>5</v>
          </cell>
          <cell r="Q215">
            <v>1</v>
          </cell>
          <cell r="R215">
            <v>2</v>
          </cell>
          <cell r="S215">
            <v>4</v>
          </cell>
          <cell r="T215">
            <v>4</v>
          </cell>
          <cell r="U215">
            <v>2</v>
          </cell>
          <cell r="V215">
            <v>21</v>
          </cell>
          <cell r="W215">
            <v>7.8</v>
          </cell>
          <cell r="X215">
            <v>49.8</v>
          </cell>
          <cell r="Y215">
            <v>0</v>
          </cell>
          <cell r="Z215">
            <v>0</v>
          </cell>
          <cell r="AA215">
            <v>2</v>
          </cell>
          <cell r="AB215">
            <v>0</v>
          </cell>
          <cell r="AC215">
            <v>0</v>
          </cell>
          <cell r="AD215">
            <v>0</v>
          </cell>
          <cell r="AE215">
            <v>1</v>
          </cell>
          <cell r="AF215">
            <v>7</v>
          </cell>
          <cell r="AG215">
            <v>0</v>
          </cell>
          <cell r="AH215">
            <v>0</v>
          </cell>
          <cell r="AI215">
            <v>2</v>
          </cell>
          <cell r="AJ215">
            <v>0</v>
          </cell>
          <cell r="AK215">
            <v>12</v>
          </cell>
          <cell r="AL215">
            <v>3.9</v>
          </cell>
          <cell r="AM215">
            <v>27.9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1</v>
          </cell>
          <cell r="AT215">
            <v>0</v>
          </cell>
          <cell r="AU215">
            <v>1</v>
          </cell>
          <cell r="AV215">
            <v>1</v>
          </cell>
          <cell r="AW215">
            <v>0</v>
          </cell>
          <cell r="AX215">
            <v>0</v>
          </cell>
          <cell r="AY215">
            <v>2</v>
          </cell>
          <cell r="AZ215">
            <v>5</v>
          </cell>
          <cell r="BA215">
            <v>1.99</v>
          </cell>
          <cell r="BB215">
            <v>11.99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>
            <v>2</v>
          </cell>
          <cell r="BX215">
            <v>4</v>
          </cell>
          <cell r="BY215">
            <v>2</v>
          </cell>
          <cell r="BZ215">
            <v>2</v>
          </cell>
          <cell r="CA215">
            <v>5</v>
          </cell>
          <cell r="CB215">
            <v>3</v>
          </cell>
          <cell r="CC215">
            <v>0</v>
          </cell>
          <cell r="CD215">
            <v>19</v>
          </cell>
          <cell r="CE215">
            <v>16</v>
          </cell>
          <cell r="CF215">
            <v>54</v>
          </cell>
          <cell r="CG215">
            <v>0</v>
          </cell>
          <cell r="CH215">
            <v>0</v>
          </cell>
          <cell r="CI215">
            <v>2</v>
          </cell>
          <cell r="CJ215">
            <v>0</v>
          </cell>
          <cell r="CK215">
            <v>2</v>
          </cell>
          <cell r="CL215">
            <v>5</v>
          </cell>
          <cell r="CM215">
            <v>10</v>
          </cell>
          <cell r="CN215">
            <v>11</v>
          </cell>
          <cell r="CO215">
            <v>5</v>
          </cell>
          <cell r="CP215">
            <v>9</v>
          </cell>
          <cell r="CQ215">
            <v>9</v>
          </cell>
          <cell r="CR215">
            <v>4</v>
          </cell>
          <cell r="CS215">
            <v>29.689999999999998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1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1</v>
          </cell>
          <cell r="W216">
            <v>1.95</v>
          </cell>
          <cell r="X216">
            <v>3.95</v>
          </cell>
          <cell r="Y216">
            <v>0</v>
          </cell>
          <cell r="Z216">
            <v>0</v>
          </cell>
          <cell r="AA216">
            <v>1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1</v>
          </cell>
          <cell r="AH216">
            <v>2</v>
          </cell>
          <cell r="AI216">
            <v>2</v>
          </cell>
          <cell r="AJ216">
            <v>3</v>
          </cell>
          <cell r="AK216">
            <v>9</v>
          </cell>
          <cell r="AL216">
            <v>1.95</v>
          </cell>
          <cell r="AM216">
            <v>19.95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1</v>
          </cell>
          <cell r="CJ216">
            <v>1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1</v>
          </cell>
          <cell r="CP216">
            <v>2</v>
          </cell>
          <cell r="CQ216">
            <v>2</v>
          </cell>
          <cell r="CR216">
            <v>3</v>
          </cell>
          <cell r="CS216">
            <v>3.9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1</v>
          </cell>
          <cell r="W217">
            <v>1.95</v>
          </cell>
          <cell r="X217">
            <v>2.95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5</v>
          </cell>
          <cell r="AD217">
            <v>1</v>
          </cell>
          <cell r="AE217">
            <v>7</v>
          </cell>
          <cell r="AF217">
            <v>0</v>
          </cell>
          <cell r="AG217">
            <v>4</v>
          </cell>
          <cell r="AH217">
            <v>5</v>
          </cell>
          <cell r="AI217">
            <v>6</v>
          </cell>
          <cell r="AJ217">
            <v>2</v>
          </cell>
          <cell r="AK217">
            <v>30</v>
          </cell>
          <cell r="AL217">
            <v>15.6</v>
          </cell>
          <cell r="AM217">
            <v>75.599999999999994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1</v>
          </cell>
          <cell r="CH217">
            <v>0</v>
          </cell>
          <cell r="CI217">
            <v>0</v>
          </cell>
          <cell r="CJ217">
            <v>0</v>
          </cell>
          <cell r="CK217">
            <v>5</v>
          </cell>
          <cell r="CL217">
            <v>1</v>
          </cell>
          <cell r="CM217">
            <v>7</v>
          </cell>
          <cell r="CN217">
            <v>0</v>
          </cell>
          <cell r="CO217">
            <v>4</v>
          </cell>
          <cell r="CP217">
            <v>5</v>
          </cell>
          <cell r="CQ217">
            <v>6</v>
          </cell>
          <cell r="CR217">
            <v>2</v>
          </cell>
          <cell r="CS217">
            <v>17.55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3</v>
          </cell>
          <cell r="Z218">
            <v>1</v>
          </cell>
          <cell r="AA218">
            <v>0</v>
          </cell>
          <cell r="AB218">
            <v>2</v>
          </cell>
          <cell r="AC218">
            <v>2</v>
          </cell>
          <cell r="AD218">
            <v>2</v>
          </cell>
          <cell r="AE218">
            <v>0</v>
          </cell>
          <cell r="AF218">
            <v>4</v>
          </cell>
          <cell r="AG218">
            <v>0</v>
          </cell>
          <cell r="AH218">
            <v>2</v>
          </cell>
          <cell r="AI218">
            <v>0</v>
          </cell>
          <cell r="AJ218">
            <v>1</v>
          </cell>
          <cell r="AK218">
            <v>17</v>
          </cell>
          <cell r="AL218">
            <v>19.5</v>
          </cell>
          <cell r="AM218">
            <v>49.5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3</v>
          </cell>
          <cell r="CH218">
            <v>1</v>
          </cell>
          <cell r="CI218">
            <v>0</v>
          </cell>
          <cell r="CJ218">
            <v>2</v>
          </cell>
          <cell r="CK218">
            <v>2</v>
          </cell>
          <cell r="CL218">
            <v>2</v>
          </cell>
          <cell r="CM218">
            <v>0</v>
          </cell>
          <cell r="CN218">
            <v>4</v>
          </cell>
          <cell r="CO218">
            <v>0</v>
          </cell>
          <cell r="CP218">
            <v>2</v>
          </cell>
          <cell r="CQ218">
            <v>0</v>
          </cell>
          <cell r="CR218">
            <v>1</v>
          </cell>
          <cell r="CS218">
            <v>19.5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</v>
          </cell>
          <cell r="R219">
            <v>0</v>
          </cell>
          <cell r="S219">
            <v>0</v>
          </cell>
          <cell r="T219">
            <v>0</v>
          </cell>
          <cell r="U219">
            <v>1</v>
          </cell>
          <cell r="V219">
            <v>2</v>
          </cell>
          <cell r="W219">
            <v>0</v>
          </cell>
          <cell r="X219">
            <v>4</v>
          </cell>
          <cell r="Y219">
            <v>4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</v>
          </cell>
          <cell r="AJ219">
            <v>0</v>
          </cell>
          <cell r="AK219">
            <v>5</v>
          </cell>
          <cell r="AL219">
            <v>7.8</v>
          </cell>
          <cell r="AM219">
            <v>13.8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4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1</v>
          </cell>
          <cell r="CO219">
            <v>0</v>
          </cell>
          <cell r="CP219">
            <v>0</v>
          </cell>
          <cell r="CQ219">
            <v>1</v>
          </cell>
          <cell r="CR219">
            <v>1</v>
          </cell>
          <cell r="CS219">
            <v>7.8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1</v>
          </cell>
          <cell r="T220">
            <v>0</v>
          </cell>
          <cell r="U220">
            <v>0</v>
          </cell>
          <cell r="V220">
            <v>1</v>
          </cell>
          <cell r="W220">
            <v>0</v>
          </cell>
          <cell r="X220">
            <v>2</v>
          </cell>
          <cell r="Y220">
            <v>0</v>
          </cell>
          <cell r="Z220">
            <v>9</v>
          </cell>
          <cell r="AA220">
            <v>0</v>
          </cell>
          <cell r="AB220">
            <v>9</v>
          </cell>
          <cell r="AC220">
            <v>2</v>
          </cell>
          <cell r="AD220">
            <v>6</v>
          </cell>
          <cell r="AE220">
            <v>7</v>
          </cell>
          <cell r="AF220">
            <v>10</v>
          </cell>
          <cell r="AG220">
            <v>4</v>
          </cell>
          <cell r="AH220">
            <v>4</v>
          </cell>
          <cell r="AI220">
            <v>7</v>
          </cell>
          <cell r="AJ220">
            <v>1</v>
          </cell>
          <cell r="AK220">
            <v>59</v>
          </cell>
          <cell r="AL220">
            <v>50.7</v>
          </cell>
          <cell r="AM220">
            <v>159.69999999999999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9</v>
          </cell>
          <cell r="CI220">
            <v>0</v>
          </cell>
          <cell r="CJ220">
            <v>9</v>
          </cell>
          <cell r="CK220">
            <v>2</v>
          </cell>
          <cell r="CL220">
            <v>6</v>
          </cell>
          <cell r="CM220">
            <v>7</v>
          </cell>
          <cell r="CN220">
            <v>10</v>
          </cell>
          <cell r="CO220">
            <v>4</v>
          </cell>
          <cell r="CP220">
            <v>5</v>
          </cell>
          <cell r="CQ220">
            <v>7</v>
          </cell>
          <cell r="CR220">
            <v>1</v>
          </cell>
          <cell r="CS220">
            <v>50.7</v>
          </cell>
        </row>
        <row r="221">
          <cell r="H221">
            <v>220</v>
          </cell>
          <cell r="I221" t="str">
            <v>P.S. I-1 JEBERILLOS</v>
          </cell>
          <cell r="J221">
            <v>3</v>
          </cell>
          <cell r="K221">
            <v>6</v>
          </cell>
          <cell r="L221">
            <v>2</v>
          </cell>
          <cell r="M221">
            <v>2</v>
          </cell>
          <cell r="N221">
            <v>0</v>
          </cell>
          <cell r="O221">
            <v>0</v>
          </cell>
          <cell r="P221">
            <v>0</v>
          </cell>
          <cell r="Q221">
            <v>3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16</v>
          </cell>
          <cell r="W221">
            <v>25.35</v>
          </cell>
          <cell r="X221">
            <v>48.35</v>
          </cell>
          <cell r="Y221">
            <v>15</v>
          </cell>
          <cell r="Z221">
            <v>9</v>
          </cell>
          <cell r="AA221">
            <v>12</v>
          </cell>
          <cell r="AB221">
            <v>3</v>
          </cell>
          <cell r="AC221">
            <v>5</v>
          </cell>
          <cell r="AD221">
            <v>5</v>
          </cell>
          <cell r="AE221">
            <v>25</v>
          </cell>
          <cell r="AF221">
            <v>3</v>
          </cell>
          <cell r="AG221">
            <v>17</v>
          </cell>
          <cell r="AH221">
            <v>10</v>
          </cell>
          <cell r="AI221">
            <v>17</v>
          </cell>
          <cell r="AJ221">
            <v>4</v>
          </cell>
          <cell r="AK221">
            <v>125</v>
          </cell>
          <cell r="AL221">
            <v>95.55</v>
          </cell>
          <cell r="AM221">
            <v>321.55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1</v>
          </cell>
          <cell r="AW221">
            <v>0</v>
          </cell>
          <cell r="AX221">
            <v>0</v>
          </cell>
          <cell r="AY221">
            <v>0</v>
          </cell>
          <cell r="AZ221">
            <v>2</v>
          </cell>
          <cell r="BA221">
            <v>1.99</v>
          </cell>
          <cell r="BB221">
            <v>4.99</v>
          </cell>
          <cell r="BC221">
            <v>0</v>
          </cell>
          <cell r="BD221">
            <v>0</v>
          </cell>
          <cell r="BE221">
            <v>1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</v>
          </cell>
          <cell r="BP221">
            <v>4</v>
          </cell>
          <cell r="BQ221">
            <v>6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2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2</v>
          </cell>
          <cell r="CE221">
            <v>0</v>
          </cell>
          <cell r="CF221">
            <v>4</v>
          </cell>
          <cell r="CG221">
            <v>19</v>
          </cell>
          <cell r="CH221">
            <v>15</v>
          </cell>
          <cell r="CI221">
            <v>15</v>
          </cell>
          <cell r="CJ221">
            <v>5</v>
          </cell>
          <cell r="CK221">
            <v>5</v>
          </cell>
          <cell r="CL221">
            <v>5</v>
          </cell>
          <cell r="CM221">
            <v>25</v>
          </cell>
          <cell r="CN221">
            <v>8</v>
          </cell>
          <cell r="CO221">
            <v>18</v>
          </cell>
          <cell r="CP221">
            <v>10</v>
          </cell>
          <cell r="CQ221">
            <v>17</v>
          </cell>
          <cell r="CR221">
            <v>4</v>
          </cell>
          <cell r="CS221">
            <v>126.89</v>
          </cell>
        </row>
        <row r="222">
          <cell r="H222">
            <v>221</v>
          </cell>
          <cell r="I222" t="str">
            <v>P.S. I-1 ACHUAL LIMON</v>
          </cell>
          <cell r="J222">
            <v>1</v>
          </cell>
          <cell r="K222">
            <v>2</v>
          </cell>
          <cell r="L222">
            <v>2</v>
          </cell>
          <cell r="M222">
            <v>0</v>
          </cell>
          <cell r="N222">
            <v>4</v>
          </cell>
          <cell r="O222">
            <v>7</v>
          </cell>
          <cell r="P222">
            <v>2</v>
          </cell>
          <cell r="Q222">
            <v>4</v>
          </cell>
          <cell r="R222">
            <v>1</v>
          </cell>
          <cell r="S222">
            <v>1</v>
          </cell>
          <cell r="T222">
            <v>3</v>
          </cell>
          <cell r="U222">
            <v>0</v>
          </cell>
          <cell r="V222">
            <v>27</v>
          </cell>
          <cell r="W222">
            <v>31.2</v>
          </cell>
          <cell r="X222">
            <v>82.2</v>
          </cell>
          <cell r="Y222">
            <v>7</v>
          </cell>
          <cell r="Z222">
            <v>4</v>
          </cell>
          <cell r="AA222">
            <v>4</v>
          </cell>
          <cell r="AB222">
            <v>7</v>
          </cell>
          <cell r="AC222">
            <v>5</v>
          </cell>
          <cell r="AD222">
            <v>4</v>
          </cell>
          <cell r="AE222">
            <v>2</v>
          </cell>
          <cell r="AF222">
            <v>5</v>
          </cell>
          <cell r="AG222">
            <v>4</v>
          </cell>
          <cell r="AH222">
            <v>1</v>
          </cell>
          <cell r="AI222">
            <v>3</v>
          </cell>
          <cell r="AJ222">
            <v>0</v>
          </cell>
          <cell r="AK222">
            <v>46</v>
          </cell>
          <cell r="AL222">
            <v>60.45</v>
          </cell>
          <cell r="AM222">
            <v>141.44999999999999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8</v>
          </cell>
          <cell r="CH222">
            <v>6</v>
          </cell>
          <cell r="CI222">
            <v>6</v>
          </cell>
          <cell r="CJ222">
            <v>7</v>
          </cell>
          <cell r="CK222">
            <v>9</v>
          </cell>
          <cell r="CL222">
            <v>11</v>
          </cell>
          <cell r="CM222">
            <v>4</v>
          </cell>
          <cell r="CN222">
            <v>9</v>
          </cell>
          <cell r="CO222">
            <v>5</v>
          </cell>
          <cell r="CP222">
            <v>2</v>
          </cell>
          <cell r="CQ222">
            <v>6</v>
          </cell>
          <cell r="CR222">
            <v>0</v>
          </cell>
          <cell r="CS222">
            <v>91.65</v>
          </cell>
        </row>
        <row r="223">
          <cell r="H223">
            <v>222</v>
          </cell>
          <cell r="I223" t="str">
            <v>C.S. I-3 MUNICHIS DE YURIMAGUAS</v>
          </cell>
          <cell r="J223">
            <v>2</v>
          </cell>
          <cell r="K223">
            <v>0</v>
          </cell>
          <cell r="L223">
            <v>1</v>
          </cell>
          <cell r="M223">
            <v>0</v>
          </cell>
          <cell r="N223">
            <v>0</v>
          </cell>
          <cell r="O223">
            <v>3</v>
          </cell>
          <cell r="P223">
            <v>3</v>
          </cell>
          <cell r="Q223">
            <v>0</v>
          </cell>
          <cell r="R223">
            <v>10</v>
          </cell>
          <cell r="S223">
            <v>17</v>
          </cell>
          <cell r="T223">
            <v>14</v>
          </cell>
          <cell r="U223">
            <v>11</v>
          </cell>
          <cell r="V223">
            <v>61</v>
          </cell>
          <cell r="W223">
            <v>11.7</v>
          </cell>
          <cell r="X223">
            <v>131.69999999999999</v>
          </cell>
          <cell r="Y223">
            <v>4</v>
          </cell>
          <cell r="Z223">
            <v>4</v>
          </cell>
          <cell r="AA223">
            <v>1</v>
          </cell>
          <cell r="AB223">
            <v>10</v>
          </cell>
          <cell r="AC223">
            <v>8</v>
          </cell>
          <cell r="AD223">
            <v>6</v>
          </cell>
          <cell r="AE223">
            <v>5</v>
          </cell>
          <cell r="AF223">
            <v>24</v>
          </cell>
          <cell r="AG223">
            <v>23</v>
          </cell>
          <cell r="AH223">
            <v>9</v>
          </cell>
          <cell r="AI223">
            <v>7</v>
          </cell>
          <cell r="AJ223">
            <v>7</v>
          </cell>
          <cell r="AK223">
            <v>108</v>
          </cell>
          <cell r="AL223">
            <v>66.3</v>
          </cell>
          <cell r="AM223">
            <v>274.3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1</v>
          </cell>
          <cell r="AW223">
            <v>1</v>
          </cell>
          <cell r="AX223">
            <v>0</v>
          </cell>
          <cell r="AY223">
            <v>0</v>
          </cell>
          <cell r="AZ223">
            <v>2</v>
          </cell>
          <cell r="BA223">
            <v>0</v>
          </cell>
          <cell r="BB223">
            <v>4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1</v>
          </cell>
          <cell r="BX223">
            <v>1</v>
          </cell>
          <cell r="BY223">
            <v>0</v>
          </cell>
          <cell r="BZ223">
            <v>1</v>
          </cell>
          <cell r="CA223">
            <v>0</v>
          </cell>
          <cell r="CB223">
            <v>0</v>
          </cell>
          <cell r="CC223">
            <v>0</v>
          </cell>
          <cell r="CD223">
            <v>3</v>
          </cell>
          <cell r="CE223">
            <v>4</v>
          </cell>
          <cell r="CF223">
            <v>10</v>
          </cell>
          <cell r="CG223">
            <v>6</v>
          </cell>
          <cell r="CH223">
            <v>4</v>
          </cell>
          <cell r="CI223">
            <v>2</v>
          </cell>
          <cell r="CJ223">
            <v>10</v>
          </cell>
          <cell r="CK223">
            <v>8</v>
          </cell>
          <cell r="CL223">
            <v>10</v>
          </cell>
          <cell r="CM223">
            <v>9</v>
          </cell>
          <cell r="CN223">
            <v>24</v>
          </cell>
          <cell r="CO223">
            <v>35</v>
          </cell>
          <cell r="CP223">
            <v>27</v>
          </cell>
          <cell r="CQ223">
            <v>21</v>
          </cell>
          <cell r="CR223">
            <v>18</v>
          </cell>
          <cell r="CS223">
            <v>82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1</v>
          </cell>
          <cell r="Z224">
            <v>3</v>
          </cell>
          <cell r="AA224">
            <v>0</v>
          </cell>
          <cell r="AB224">
            <v>5</v>
          </cell>
          <cell r="AC224">
            <v>3</v>
          </cell>
          <cell r="AD224">
            <v>1</v>
          </cell>
          <cell r="AE224">
            <v>0</v>
          </cell>
          <cell r="AF224">
            <v>0</v>
          </cell>
          <cell r="AG224">
            <v>0</v>
          </cell>
          <cell r="AH224">
            <v>3</v>
          </cell>
          <cell r="AI224">
            <v>1</v>
          </cell>
          <cell r="AJ224">
            <v>3</v>
          </cell>
          <cell r="AK224">
            <v>20</v>
          </cell>
          <cell r="AL224">
            <v>25.35</v>
          </cell>
          <cell r="AM224">
            <v>61.35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1</v>
          </cell>
          <cell r="CH224">
            <v>3</v>
          </cell>
          <cell r="CI224">
            <v>0</v>
          </cell>
          <cell r="CJ224">
            <v>5</v>
          </cell>
          <cell r="CK224">
            <v>3</v>
          </cell>
          <cell r="CL224">
            <v>1</v>
          </cell>
          <cell r="CM224">
            <v>0</v>
          </cell>
          <cell r="CN224">
            <v>0</v>
          </cell>
          <cell r="CO224">
            <v>0</v>
          </cell>
          <cell r="CP224">
            <v>3</v>
          </cell>
          <cell r="CQ224">
            <v>1</v>
          </cell>
          <cell r="CR224">
            <v>3</v>
          </cell>
          <cell r="CS224">
            <v>25.35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5</v>
          </cell>
          <cell r="M225">
            <v>2</v>
          </cell>
          <cell r="N225">
            <v>1</v>
          </cell>
          <cell r="O225">
            <v>4</v>
          </cell>
          <cell r="P225">
            <v>4</v>
          </cell>
          <cell r="Q225">
            <v>7</v>
          </cell>
          <cell r="R225">
            <v>3</v>
          </cell>
          <cell r="S225">
            <v>4</v>
          </cell>
          <cell r="T225">
            <v>4</v>
          </cell>
          <cell r="U225">
            <v>1</v>
          </cell>
          <cell r="V225">
            <v>35</v>
          </cell>
          <cell r="W225">
            <v>23.4</v>
          </cell>
          <cell r="X225">
            <v>93.4</v>
          </cell>
          <cell r="Y225">
            <v>23</v>
          </cell>
          <cell r="Z225">
            <v>19</v>
          </cell>
          <cell r="AA225">
            <v>13</v>
          </cell>
          <cell r="AB225">
            <v>20</v>
          </cell>
          <cell r="AC225">
            <v>27</v>
          </cell>
          <cell r="AD225">
            <v>16</v>
          </cell>
          <cell r="AE225">
            <v>16</v>
          </cell>
          <cell r="AF225">
            <v>9</v>
          </cell>
          <cell r="AG225">
            <v>18</v>
          </cell>
          <cell r="AH225">
            <v>21</v>
          </cell>
          <cell r="AI225">
            <v>36</v>
          </cell>
          <cell r="AJ225">
            <v>11</v>
          </cell>
          <cell r="AK225">
            <v>229</v>
          </cell>
          <cell r="AL225">
            <v>230.1</v>
          </cell>
          <cell r="AM225">
            <v>646.1</v>
          </cell>
          <cell r="AN225">
            <v>0</v>
          </cell>
          <cell r="AO225">
            <v>2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2</v>
          </cell>
          <cell r="AX225">
            <v>3</v>
          </cell>
          <cell r="AY225">
            <v>1</v>
          </cell>
          <cell r="AZ225">
            <v>8</v>
          </cell>
          <cell r="BA225">
            <v>3.98</v>
          </cell>
          <cell r="BB225">
            <v>17.98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2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2</v>
          </cell>
          <cell r="CE225">
            <v>28</v>
          </cell>
          <cell r="CF225">
            <v>32</v>
          </cell>
          <cell r="CG225">
            <v>23</v>
          </cell>
          <cell r="CH225">
            <v>21</v>
          </cell>
          <cell r="CI225">
            <v>18</v>
          </cell>
          <cell r="CJ225">
            <v>22</v>
          </cell>
          <cell r="CK225">
            <v>30</v>
          </cell>
          <cell r="CL225">
            <v>20</v>
          </cell>
          <cell r="CM225">
            <v>20</v>
          </cell>
          <cell r="CN225">
            <v>16</v>
          </cell>
          <cell r="CO225">
            <v>21</v>
          </cell>
          <cell r="CP225">
            <v>27</v>
          </cell>
          <cell r="CQ225">
            <v>43</v>
          </cell>
          <cell r="CR225">
            <v>13</v>
          </cell>
          <cell r="CS225">
            <v>285.48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2</v>
          </cell>
          <cell r="M226">
            <v>2</v>
          </cell>
          <cell r="N226">
            <v>2</v>
          </cell>
          <cell r="O226">
            <v>5</v>
          </cell>
          <cell r="P226">
            <v>3</v>
          </cell>
          <cell r="Q226">
            <v>6</v>
          </cell>
          <cell r="R226">
            <v>1</v>
          </cell>
          <cell r="S226">
            <v>1</v>
          </cell>
          <cell r="T226">
            <v>1</v>
          </cell>
          <cell r="U226">
            <v>1</v>
          </cell>
          <cell r="V226">
            <v>24</v>
          </cell>
          <cell r="W226">
            <v>21.45</v>
          </cell>
          <cell r="X226">
            <v>69.45</v>
          </cell>
          <cell r="Y226">
            <v>22</v>
          </cell>
          <cell r="Z226">
            <v>13</v>
          </cell>
          <cell r="AA226">
            <v>20</v>
          </cell>
          <cell r="AB226">
            <v>13</v>
          </cell>
          <cell r="AC226">
            <v>11</v>
          </cell>
          <cell r="AD226">
            <v>5</v>
          </cell>
          <cell r="AE226">
            <v>0</v>
          </cell>
          <cell r="AF226">
            <v>3</v>
          </cell>
          <cell r="AG226">
            <v>3</v>
          </cell>
          <cell r="AH226">
            <v>2</v>
          </cell>
          <cell r="AI226">
            <v>5</v>
          </cell>
          <cell r="AJ226">
            <v>3</v>
          </cell>
          <cell r="AK226">
            <v>100</v>
          </cell>
          <cell r="AL226">
            <v>163.80000000000001</v>
          </cell>
          <cell r="AM226">
            <v>328.8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1</v>
          </cell>
          <cell r="AX226">
            <v>0</v>
          </cell>
          <cell r="AY226">
            <v>0</v>
          </cell>
          <cell r="AZ226">
            <v>1</v>
          </cell>
          <cell r="BA226">
            <v>0</v>
          </cell>
          <cell r="BB226">
            <v>2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22</v>
          </cell>
          <cell r="CH226">
            <v>13</v>
          </cell>
          <cell r="CI226">
            <v>22</v>
          </cell>
          <cell r="CJ226">
            <v>15</v>
          </cell>
          <cell r="CK226">
            <v>13</v>
          </cell>
          <cell r="CL226">
            <v>10</v>
          </cell>
          <cell r="CM226">
            <v>3</v>
          </cell>
          <cell r="CN226">
            <v>9</v>
          </cell>
          <cell r="CO226">
            <v>4</v>
          </cell>
          <cell r="CP226">
            <v>4</v>
          </cell>
          <cell r="CQ226">
            <v>6</v>
          </cell>
          <cell r="CR226">
            <v>4</v>
          </cell>
          <cell r="CS226">
            <v>185.25</v>
          </cell>
        </row>
        <row r="227">
          <cell r="H227">
            <v>226</v>
          </cell>
          <cell r="I227" t="str">
            <v>P.S. I-1 PUERTO PERU</v>
          </cell>
          <cell r="J227">
            <v>1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1</v>
          </cell>
          <cell r="W227">
            <v>1.95</v>
          </cell>
          <cell r="X227">
            <v>2.95</v>
          </cell>
          <cell r="Y227">
            <v>5</v>
          </cell>
          <cell r="Z227">
            <v>6</v>
          </cell>
          <cell r="AA227">
            <v>0</v>
          </cell>
          <cell r="AB227">
            <v>4</v>
          </cell>
          <cell r="AC227">
            <v>19</v>
          </cell>
          <cell r="AD227">
            <v>15</v>
          </cell>
          <cell r="AE227">
            <v>19</v>
          </cell>
          <cell r="AF227">
            <v>9</v>
          </cell>
          <cell r="AG227">
            <v>16</v>
          </cell>
          <cell r="AH227">
            <v>3</v>
          </cell>
          <cell r="AI227">
            <v>9</v>
          </cell>
          <cell r="AJ227">
            <v>19</v>
          </cell>
          <cell r="AK227">
            <v>124</v>
          </cell>
          <cell r="AL227">
            <v>95.55</v>
          </cell>
          <cell r="AM227">
            <v>332.55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1</v>
          </cell>
          <cell r="AS227">
            <v>0</v>
          </cell>
          <cell r="AT227">
            <v>1</v>
          </cell>
          <cell r="AU227">
            <v>1</v>
          </cell>
          <cell r="AV227">
            <v>0</v>
          </cell>
          <cell r="AW227">
            <v>1</v>
          </cell>
          <cell r="AX227">
            <v>0</v>
          </cell>
          <cell r="AY227">
            <v>0</v>
          </cell>
          <cell r="AZ227">
            <v>4</v>
          </cell>
          <cell r="BA227">
            <v>1.99</v>
          </cell>
          <cell r="BB227">
            <v>9.99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6</v>
          </cell>
          <cell r="CH227">
            <v>6</v>
          </cell>
          <cell r="CI227">
            <v>0</v>
          </cell>
          <cell r="CJ227">
            <v>4</v>
          </cell>
          <cell r="CK227">
            <v>20</v>
          </cell>
          <cell r="CL227">
            <v>15</v>
          </cell>
          <cell r="CM227">
            <v>20</v>
          </cell>
          <cell r="CN227">
            <v>10</v>
          </cell>
          <cell r="CO227">
            <v>16</v>
          </cell>
          <cell r="CP227">
            <v>4</v>
          </cell>
          <cell r="CQ227">
            <v>9</v>
          </cell>
          <cell r="CR227">
            <v>19</v>
          </cell>
          <cell r="CS227">
            <v>99.49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1</v>
          </cell>
          <cell r="S228">
            <v>0</v>
          </cell>
          <cell r="T228">
            <v>1</v>
          </cell>
          <cell r="U228">
            <v>0</v>
          </cell>
          <cell r="V228">
            <v>3</v>
          </cell>
          <cell r="W228">
            <v>1.95</v>
          </cell>
          <cell r="X228">
            <v>7.95</v>
          </cell>
          <cell r="Y228">
            <v>3</v>
          </cell>
          <cell r="Z228">
            <v>1</v>
          </cell>
          <cell r="AA228">
            <v>4</v>
          </cell>
          <cell r="AB228">
            <v>2</v>
          </cell>
          <cell r="AC228">
            <v>4</v>
          </cell>
          <cell r="AD228">
            <v>1</v>
          </cell>
          <cell r="AE228">
            <v>1</v>
          </cell>
          <cell r="AF228">
            <v>1</v>
          </cell>
          <cell r="AG228">
            <v>11</v>
          </cell>
          <cell r="AH228">
            <v>3</v>
          </cell>
          <cell r="AI228">
            <v>4</v>
          </cell>
          <cell r="AJ228">
            <v>2</v>
          </cell>
          <cell r="AK228">
            <v>37</v>
          </cell>
          <cell r="AL228">
            <v>29.25</v>
          </cell>
          <cell r="AM228">
            <v>99.25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1</v>
          </cell>
          <cell r="BA228">
            <v>1.99</v>
          </cell>
          <cell r="BB228">
            <v>3.99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3</v>
          </cell>
          <cell r="CH228">
            <v>1</v>
          </cell>
          <cell r="CI228">
            <v>5</v>
          </cell>
          <cell r="CJ228">
            <v>3</v>
          </cell>
          <cell r="CK228">
            <v>4</v>
          </cell>
          <cell r="CL228">
            <v>1</v>
          </cell>
          <cell r="CM228">
            <v>1</v>
          </cell>
          <cell r="CN228">
            <v>1</v>
          </cell>
          <cell r="CO228">
            <v>12</v>
          </cell>
          <cell r="CP228">
            <v>3</v>
          </cell>
          <cell r="CQ228">
            <v>5</v>
          </cell>
          <cell r="CR228">
            <v>2</v>
          </cell>
          <cell r="CS228">
            <v>33.19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5</v>
          </cell>
          <cell r="N229">
            <v>2</v>
          </cell>
          <cell r="O229">
            <v>4</v>
          </cell>
          <cell r="P229">
            <v>4</v>
          </cell>
          <cell r="Q229">
            <v>8</v>
          </cell>
          <cell r="R229">
            <v>8</v>
          </cell>
          <cell r="S229">
            <v>12</v>
          </cell>
          <cell r="T229">
            <v>16</v>
          </cell>
          <cell r="U229">
            <v>6</v>
          </cell>
          <cell r="V229">
            <v>72</v>
          </cell>
          <cell r="W229">
            <v>35.099999999999994</v>
          </cell>
          <cell r="X229">
            <v>175.1</v>
          </cell>
          <cell r="Y229">
            <v>16</v>
          </cell>
          <cell r="Z229">
            <v>4</v>
          </cell>
          <cell r="AA229">
            <v>12</v>
          </cell>
          <cell r="AB229">
            <v>5</v>
          </cell>
          <cell r="AC229">
            <v>9</v>
          </cell>
          <cell r="AD229">
            <v>14</v>
          </cell>
          <cell r="AE229">
            <v>10</v>
          </cell>
          <cell r="AF229">
            <v>18</v>
          </cell>
          <cell r="AG229">
            <v>15</v>
          </cell>
          <cell r="AH229">
            <v>12</v>
          </cell>
          <cell r="AI229">
            <v>29</v>
          </cell>
          <cell r="AJ229">
            <v>18</v>
          </cell>
          <cell r="AK229">
            <v>162</v>
          </cell>
          <cell r="AL229">
            <v>117</v>
          </cell>
          <cell r="AM229">
            <v>421</v>
          </cell>
          <cell r="AN229">
            <v>1</v>
          </cell>
          <cell r="AO229">
            <v>2</v>
          </cell>
          <cell r="AP229">
            <v>3</v>
          </cell>
          <cell r="AQ229">
            <v>0</v>
          </cell>
          <cell r="AR229">
            <v>1</v>
          </cell>
          <cell r="AS229">
            <v>0</v>
          </cell>
          <cell r="AT229">
            <v>1</v>
          </cell>
          <cell r="AU229">
            <v>0</v>
          </cell>
          <cell r="AV229">
            <v>2</v>
          </cell>
          <cell r="AW229">
            <v>3</v>
          </cell>
          <cell r="AX229">
            <v>1</v>
          </cell>
          <cell r="AY229">
            <v>0</v>
          </cell>
          <cell r="AZ229">
            <v>14</v>
          </cell>
          <cell r="BA229">
            <v>13.93</v>
          </cell>
          <cell r="BB229">
            <v>38.93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1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1</v>
          </cell>
          <cell r="BP229">
            <v>0</v>
          </cell>
          <cell r="BQ229">
            <v>2</v>
          </cell>
          <cell r="BR229">
            <v>2</v>
          </cell>
          <cell r="BS229">
            <v>0</v>
          </cell>
          <cell r="BT229">
            <v>0</v>
          </cell>
          <cell r="BU229">
            <v>2</v>
          </cell>
          <cell r="BV229">
            <v>1</v>
          </cell>
          <cell r="BW229">
            <v>3</v>
          </cell>
          <cell r="BX229">
            <v>3</v>
          </cell>
          <cell r="BY229">
            <v>1</v>
          </cell>
          <cell r="BZ229">
            <v>0</v>
          </cell>
          <cell r="CA229">
            <v>5</v>
          </cell>
          <cell r="CB229">
            <v>4</v>
          </cell>
          <cell r="CC229">
            <v>0</v>
          </cell>
          <cell r="CD229">
            <v>21</v>
          </cell>
          <cell r="CE229">
            <v>18</v>
          </cell>
          <cell r="CF229">
            <v>58</v>
          </cell>
          <cell r="CG229">
            <v>20</v>
          </cell>
          <cell r="CH229">
            <v>9</v>
          </cell>
          <cell r="CI229">
            <v>18</v>
          </cell>
          <cell r="CJ229">
            <v>12</v>
          </cell>
          <cell r="CK229">
            <v>13</v>
          </cell>
          <cell r="CL229">
            <v>21</v>
          </cell>
          <cell r="CM229">
            <v>18</v>
          </cell>
          <cell r="CN229">
            <v>28</v>
          </cell>
          <cell r="CO229">
            <v>25</v>
          </cell>
          <cell r="CP229">
            <v>32</v>
          </cell>
          <cell r="CQ229">
            <v>50</v>
          </cell>
          <cell r="CR229">
            <v>24</v>
          </cell>
          <cell r="CS229">
            <v>184.03</v>
          </cell>
        </row>
        <row r="230">
          <cell r="H230">
            <v>229</v>
          </cell>
          <cell r="I230" t="str">
            <v>P.S. I-1 AA.HH. 30 DE AGOSTO KM. 17</v>
          </cell>
          <cell r="J230">
            <v>5</v>
          </cell>
          <cell r="K230">
            <v>0</v>
          </cell>
          <cell r="L230">
            <v>1</v>
          </cell>
          <cell r="M230">
            <v>1</v>
          </cell>
          <cell r="N230">
            <v>1</v>
          </cell>
          <cell r="O230">
            <v>1</v>
          </cell>
          <cell r="P230">
            <v>10</v>
          </cell>
          <cell r="Q230">
            <v>9</v>
          </cell>
          <cell r="R230">
            <v>20</v>
          </cell>
          <cell r="S230">
            <v>4</v>
          </cell>
          <cell r="T230">
            <v>5</v>
          </cell>
          <cell r="U230">
            <v>4</v>
          </cell>
          <cell r="V230">
            <v>61</v>
          </cell>
          <cell r="W230">
            <v>33.15</v>
          </cell>
          <cell r="X230">
            <v>150.15</v>
          </cell>
          <cell r="Y230">
            <v>2</v>
          </cell>
          <cell r="Z230">
            <v>4</v>
          </cell>
          <cell r="AA230">
            <v>1</v>
          </cell>
          <cell r="AB230">
            <v>3</v>
          </cell>
          <cell r="AC230">
            <v>11</v>
          </cell>
          <cell r="AD230">
            <v>8</v>
          </cell>
          <cell r="AE230">
            <v>4</v>
          </cell>
          <cell r="AF230">
            <v>2</v>
          </cell>
          <cell r="AG230">
            <v>4</v>
          </cell>
          <cell r="AH230">
            <v>8</v>
          </cell>
          <cell r="AI230">
            <v>26</v>
          </cell>
          <cell r="AJ230">
            <v>16</v>
          </cell>
          <cell r="AK230">
            <v>89</v>
          </cell>
          <cell r="AL230">
            <v>56.55</v>
          </cell>
          <cell r="AM230">
            <v>228.55</v>
          </cell>
          <cell r="AN230">
            <v>0</v>
          </cell>
          <cell r="AO230">
            <v>1</v>
          </cell>
          <cell r="AP230">
            <v>0</v>
          </cell>
          <cell r="AQ230">
            <v>0</v>
          </cell>
          <cell r="AR230">
            <v>0</v>
          </cell>
          <cell r="AS230">
            <v>1</v>
          </cell>
          <cell r="AT230">
            <v>0</v>
          </cell>
          <cell r="AU230">
            <v>0</v>
          </cell>
          <cell r="AV230">
            <v>0</v>
          </cell>
          <cell r="AW230">
            <v>1</v>
          </cell>
          <cell r="AX230">
            <v>1</v>
          </cell>
          <cell r="AY230">
            <v>0</v>
          </cell>
          <cell r="AZ230">
            <v>4</v>
          </cell>
          <cell r="BA230">
            <v>3.98</v>
          </cell>
          <cell r="BB230">
            <v>10.98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1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1</v>
          </cell>
          <cell r="BP230">
            <v>0</v>
          </cell>
          <cell r="BQ230">
            <v>2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1</v>
          </cell>
          <cell r="BZ230">
            <v>0</v>
          </cell>
          <cell r="CA230">
            <v>0</v>
          </cell>
          <cell r="CB230">
            <v>1</v>
          </cell>
          <cell r="CC230">
            <v>0</v>
          </cell>
          <cell r="CD230">
            <v>2</v>
          </cell>
          <cell r="CE230">
            <v>0</v>
          </cell>
          <cell r="CF230">
            <v>4</v>
          </cell>
          <cell r="CG230">
            <v>7</v>
          </cell>
          <cell r="CH230">
            <v>5</v>
          </cell>
          <cell r="CI230">
            <v>2</v>
          </cell>
          <cell r="CJ230">
            <v>4</v>
          </cell>
          <cell r="CK230">
            <v>12</v>
          </cell>
          <cell r="CL230">
            <v>10</v>
          </cell>
          <cell r="CM230">
            <v>14</v>
          </cell>
          <cell r="CN230">
            <v>13</v>
          </cell>
          <cell r="CO230">
            <v>24</v>
          </cell>
          <cell r="CP230">
            <v>13</v>
          </cell>
          <cell r="CQ230">
            <v>33</v>
          </cell>
          <cell r="CR230">
            <v>20</v>
          </cell>
          <cell r="CS230">
            <v>93.679999999999993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1</v>
          </cell>
          <cell r="M231">
            <v>3</v>
          </cell>
          <cell r="N231">
            <v>14</v>
          </cell>
          <cell r="O231">
            <v>9</v>
          </cell>
          <cell r="P231">
            <v>11</v>
          </cell>
          <cell r="Q231">
            <v>6</v>
          </cell>
          <cell r="R231">
            <v>5</v>
          </cell>
          <cell r="S231">
            <v>5</v>
          </cell>
          <cell r="T231">
            <v>10</v>
          </cell>
          <cell r="U231">
            <v>3</v>
          </cell>
          <cell r="V231">
            <v>67</v>
          </cell>
          <cell r="W231">
            <v>52.65</v>
          </cell>
          <cell r="X231">
            <v>186.65</v>
          </cell>
          <cell r="Y231">
            <v>5</v>
          </cell>
          <cell r="Z231">
            <v>6</v>
          </cell>
          <cell r="AA231">
            <v>1</v>
          </cell>
          <cell r="AB231">
            <v>0</v>
          </cell>
          <cell r="AC231">
            <v>3</v>
          </cell>
          <cell r="AD231">
            <v>2</v>
          </cell>
          <cell r="AE231">
            <v>0</v>
          </cell>
          <cell r="AF231">
            <v>1</v>
          </cell>
          <cell r="AG231">
            <v>1</v>
          </cell>
          <cell r="AH231">
            <v>2</v>
          </cell>
          <cell r="AI231">
            <v>2</v>
          </cell>
          <cell r="AJ231">
            <v>0</v>
          </cell>
          <cell r="AK231">
            <v>23</v>
          </cell>
          <cell r="AL231">
            <v>33.15</v>
          </cell>
          <cell r="AM231">
            <v>68.150000000000006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1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1</v>
          </cell>
          <cell r="BA231">
            <v>1.99</v>
          </cell>
          <cell r="BB231">
            <v>3.99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1</v>
          </cell>
          <cell r="CD231">
            <v>1</v>
          </cell>
          <cell r="CE231">
            <v>0</v>
          </cell>
          <cell r="CF231">
            <v>2</v>
          </cell>
          <cell r="CG231">
            <v>5</v>
          </cell>
          <cell r="CH231">
            <v>6</v>
          </cell>
          <cell r="CI231">
            <v>2</v>
          </cell>
          <cell r="CJ231">
            <v>3</v>
          </cell>
          <cell r="CK231">
            <v>18</v>
          </cell>
          <cell r="CL231">
            <v>11</v>
          </cell>
          <cell r="CM231">
            <v>11</v>
          </cell>
          <cell r="CN231">
            <v>7</v>
          </cell>
          <cell r="CO231">
            <v>6</v>
          </cell>
          <cell r="CP231">
            <v>7</v>
          </cell>
          <cell r="CQ231">
            <v>12</v>
          </cell>
          <cell r="CR231">
            <v>4</v>
          </cell>
          <cell r="CS231">
            <v>87.789999999999992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2</v>
          </cell>
          <cell r="L232">
            <v>1</v>
          </cell>
          <cell r="M232">
            <v>2</v>
          </cell>
          <cell r="N232">
            <v>0</v>
          </cell>
          <cell r="O232">
            <v>2</v>
          </cell>
          <cell r="P232">
            <v>1</v>
          </cell>
          <cell r="Q232">
            <v>0</v>
          </cell>
          <cell r="R232">
            <v>0</v>
          </cell>
          <cell r="S232">
            <v>1</v>
          </cell>
          <cell r="T232">
            <v>1</v>
          </cell>
          <cell r="U232">
            <v>0</v>
          </cell>
          <cell r="V232">
            <v>10</v>
          </cell>
          <cell r="W232">
            <v>13.649999999999999</v>
          </cell>
          <cell r="X232">
            <v>31.65</v>
          </cell>
          <cell r="Y232">
            <v>4</v>
          </cell>
          <cell r="Z232">
            <v>14</v>
          </cell>
          <cell r="AA232">
            <v>5</v>
          </cell>
          <cell r="AB232">
            <v>20</v>
          </cell>
          <cell r="AC232">
            <v>14</v>
          </cell>
          <cell r="AD232">
            <v>17</v>
          </cell>
          <cell r="AE232">
            <v>10</v>
          </cell>
          <cell r="AF232">
            <v>11</v>
          </cell>
          <cell r="AG232">
            <v>16</v>
          </cell>
          <cell r="AH232">
            <v>16</v>
          </cell>
          <cell r="AI232">
            <v>26</v>
          </cell>
          <cell r="AJ232">
            <v>9</v>
          </cell>
          <cell r="AK232">
            <v>162</v>
          </cell>
          <cell r="AL232">
            <v>144.30000000000001</v>
          </cell>
          <cell r="AM232">
            <v>450.3</v>
          </cell>
          <cell r="AN232">
            <v>0</v>
          </cell>
          <cell r="AO232">
            <v>0</v>
          </cell>
          <cell r="AP232">
            <v>0</v>
          </cell>
          <cell r="AQ232">
            <v>1</v>
          </cell>
          <cell r="AR232">
            <v>0</v>
          </cell>
          <cell r="AS232">
            <v>1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1</v>
          </cell>
          <cell r="AY232">
            <v>0</v>
          </cell>
          <cell r="AZ232">
            <v>3</v>
          </cell>
          <cell r="BA232">
            <v>3.98</v>
          </cell>
          <cell r="BB232">
            <v>9.98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4</v>
          </cell>
          <cell r="CH232">
            <v>16</v>
          </cell>
          <cell r="CI232">
            <v>6</v>
          </cell>
          <cell r="CJ232">
            <v>23</v>
          </cell>
          <cell r="CK232">
            <v>14</v>
          </cell>
          <cell r="CL232">
            <v>20</v>
          </cell>
          <cell r="CM232">
            <v>11</v>
          </cell>
          <cell r="CN232">
            <v>11</v>
          </cell>
          <cell r="CO232">
            <v>16</v>
          </cell>
          <cell r="CP232">
            <v>17</v>
          </cell>
          <cell r="CQ232">
            <v>28</v>
          </cell>
          <cell r="CR232">
            <v>9</v>
          </cell>
          <cell r="CS232">
            <v>161.93</v>
          </cell>
        </row>
        <row r="233">
          <cell r="H233">
            <v>232</v>
          </cell>
          <cell r="I233" t="str">
            <v>C.S. I-3 GRAU KM.40</v>
          </cell>
          <cell r="J233">
            <v>1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1</v>
          </cell>
          <cell r="Q233">
            <v>0</v>
          </cell>
          <cell r="R233">
            <v>0</v>
          </cell>
          <cell r="S233">
            <v>2</v>
          </cell>
          <cell r="T233">
            <v>1</v>
          </cell>
          <cell r="U233">
            <v>1</v>
          </cell>
          <cell r="V233">
            <v>6</v>
          </cell>
          <cell r="W233">
            <v>1.95</v>
          </cell>
          <cell r="X233">
            <v>12.95</v>
          </cell>
          <cell r="Y233">
            <v>1</v>
          </cell>
          <cell r="Z233">
            <v>2</v>
          </cell>
          <cell r="AA233">
            <v>10</v>
          </cell>
          <cell r="AB233">
            <v>7</v>
          </cell>
          <cell r="AC233">
            <v>12</v>
          </cell>
          <cell r="AD233">
            <v>12</v>
          </cell>
          <cell r="AE233">
            <v>12</v>
          </cell>
          <cell r="AF233">
            <v>2</v>
          </cell>
          <cell r="AG233">
            <v>4</v>
          </cell>
          <cell r="AH233">
            <v>2</v>
          </cell>
          <cell r="AI233">
            <v>3</v>
          </cell>
          <cell r="AJ233">
            <v>13</v>
          </cell>
          <cell r="AK233">
            <v>80</v>
          </cell>
          <cell r="AL233">
            <v>76.05</v>
          </cell>
          <cell r="AM233">
            <v>233.05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2</v>
          </cell>
          <cell r="AZ233">
            <v>2</v>
          </cell>
          <cell r="BA233">
            <v>0</v>
          </cell>
          <cell r="BB233">
            <v>4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1</v>
          </cell>
          <cell r="BT233">
            <v>2</v>
          </cell>
          <cell r="BU233">
            <v>2</v>
          </cell>
          <cell r="BV233">
            <v>0</v>
          </cell>
          <cell r="BW233">
            <v>1</v>
          </cell>
          <cell r="BX233">
            <v>3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9</v>
          </cell>
          <cell r="CE233">
            <v>10</v>
          </cell>
          <cell r="CF233">
            <v>27</v>
          </cell>
          <cell r="CG233">
            <v>2</v>
          </cell>
          <cell r="CH233">
            <v>3</v>
          </cell>
          <cell r="CI233">
            <v>12</v>
          </cell>
          <cell r="CJ233">
            <v>9</v>
          </cell>
          <cell r="CK233">
            <v>12</v>
          </cell>
          <cell r="CL233">
            <v>13</v>
          </cell>
          <cell r="CM233">
            <v>16</v>
          </cell>
          <cell r="CN233">
            <v>2</v>
          </cell>
          <cell r="CO233">
            <v>4</v>
          </cell>
          <cell r="CP233">
            <v>4</v>
          </cell>
          <cell r="CQ233">
            <v>4</v>
          </cell>
          <cell r="CR233">
            <v>16</v>
          </cell>
          <cell r="CS233">
            <v>88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7</v>
          </cell>
          <cell r="O234">
            <v>6</v>
          </cell>
          <cell r="P234">
            <v>0</v>
          </cell>
          <cell r="Q234">
            <v>0</v>
          </cell>
          <cell r="R234">
            <v>0</v>
          </cell>
          <cell r="S234">
            <v>1</v>
          </cell>
          <cell r="T234">
            <v>0</v>
          </cell>
          <cell r="U234">
            <v>3</v>
          </cell>
          <cell r="V234">
            <v>17</v>
          </cell>
          <cell r="W234">
            <v>25.35</v>
          </cell>
          <cell r="X234">
            <v>59.35</v>
          </cell>
          <cell r="Y234">
            <v>0</v>
          </cell>
          <cell r="Z234">
            <v>3</v>
          </cell>
          <cell r="AA234">
            <v>3</v>
          </cell>
          <cell r="AB234">
            <v>1</v>
          </cell>
          <cell r="AC234">
            <v>2</v>
          </cell>
          <cell r="AD234">
            <v>2</v>
          </cell>
          <cell r="AE234">
            <v>2</v>
          </cell>
          <cell r="AF234">
            <v>0</v>
          </cell>
          <cell r="AG234">
            <v>0</v>
          </cell>
          <cell r="AH234">
            <v>8</v>
          </cell>
          <cell r="AI234">
            <v>5</v>
          </cell>
          <cell r="AJ234">
            <v>9</v>
          </cell>
          <cell r="AK234">
            <v>35</v>
          </cell>
          <cell r="AL234">
            <v>21.45</v>
          </cell>
          <cell r="AM234">
            <v>88.45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1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1</v>
          </cell>
          <cell r="BA234">
            <v>1.99</v>
          </cell>
          <cell r="BB234">
            <v>3.99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1</v>
          </cell>
          <cell r="CA234">
            <v>0</v>
          </cell>
          <cell r="CB234">
            <v>0</v>
          </cell>
          <cell r="CC234">
            <v>0</v>
          </cell>
          <cell r="CD234">
            <v>1</v>
          </cell>
          <cell r="CE234">
            <v>0</v>
          </cell>
          <cell r="CF234">
            <v>2</v>
          </cell>
          <cell r="CG234">
            <v>0</v>
          </cell>
          <cell r="CH234">
            <v>3</v>
          </cell>
          <cell r="CI234">
            <v>3</v>
          </cell>
          <cell r="CJ234">
            <v>1</v>
          </cell>
          <cell r="CK234">
            <v>10</v>
          </cell>
          <cell r="CL234">
            <v>8</v>
          </cell>
          <cell r="CM234">
            <v>2</v>
          </cell>
          <cell r="CN234">
            <v>0</v>
          </cell>
          <cell r="CO234">
            <v>1</v>
          </cell>
          <cell r="CP234">
            <v>9</v>
          </cell>
          <cell r="CQ234">
            <v>5</v>
          </cell>
          <cell r="CR234">
            <v>12</v>
          </cell>
          <cell r="CS234">
            <v>48.79</v>
          </cell>
        </row>
        <row r="235">
          <cell r="H235">
            <v>235</v>
          </cell>
          <cell r="I235" t="str">
            <v>C.S. I-4 SAN LORENZO</v>
          </cell>
          <cell r="J235">
            <v>29</v>
          </cell>
          <cell r="K235">
            <v>53</v>
          </cell>
          <cell r="L235">
            <v>53</v>
          </cell>
          <cell r="M235">
            <v>68</v>
          </cell>
          <cell r="N235">
            <v>71</v>
          </cell>
          <cell r="O235">
            <v>60</v>
          </cell>
          <cell r="P235">
            <v>51</v>
          </cell>
          <cell r="Q235">
            <v>50</v>
          </cell>
          <cell r="R235">
            <v>23</v>
          </cell>
          <cell r="S235">
            <v>44</v>
          </cell>
          <cell r="T235">
            <v>37</v>
          </cell>
          <cell r="U235">
            <v>20</v>
          </cell>
          <cell r="V235">
            <v>559</v>
          </cell>
          <cell r="W235">
            <v>645.45000000000005</v>
          </cell>
          <cell r="X235">
            <v>1681.45</v>
          </cell>
          <cell r="Y235">
            <v>96</v>
          </cell>
          <cell r="Z235">
            <v>43</v>
          </cell>
          <cell r="AA235">
            <v>99</v>
          </cell>
          <cell r="AB235">
            <v>189</v>
          </cell>
          <cell r="AC235">
            <v>98</v>
          </cell>
          <cell r="AD235">
            <v>93</v>
          </cell>
          <cell r="AE235">
            <v>85</v>
          </cell>
          <cell r="AF235">
            <v>119</v>
          </cell>
          <cell r="AG235">
            <v>88</v>
          </cell>
          <cell r="AH235">
            <v>133</v>
          </cell>
          <cell r="AI235">
            <v>51</v>
          </cell>
          <cell r="AJ235">
            <v>70</v>
          </cell>
          <cell r="AK235">
            <v>1164</v>
          </cell>
          <cell r="AL235">
            <v>1158.3</v>
          </cell>
          <cell r="AM235">
            <v>3347.3</v>
          </cell>
          <cell r="AN235">
            <v>1</v>
          </cell>
          <cell r="AO235">
            <v>1</v>
          </cell>
          <cell r="AP235">
            <v>1</v>
          </cell>
          <cell r="AQ235">
            <v>1</v>
          </cell>
          <cell r="AR235">
            <v>3</v>
          </cell>
          <cell r="AS235">
            <v>0</v>
          </cell>
          <cell r="AT235">
            <v>2</v>
          </cell>
          <cell r="AU235">
            <v>2</v>
          </cell>
          <cell r="AV235">
            <v>1</v>
          </cell>
          <cell r="AW235">
            <v>2</v>
          </cell>
          <cell r="AX235">
            <v>0</v>
          </cell>
          <cell r="AY235">
            <v>0</v>
          </cell>
          <cell r="AZ235">
            <v>14</v>
          </cell>
          <cell r="BA235">
            <v>11.94</v>
          </cell>
          <cell r="BB235">
            <v>37.94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22</v>
          </cell>
          <cell r="BS235">
            <v>29</v>
          </cell>
          <cell r="BT235">
            <v>65</v>
          </cell>
          <cell r="BU235">
            <v>67</v>
          </cell>
          <cell r="BV235">
            <v>65</v>
          </cell>
          <cell r="BW235">
            <v>36</v>
          </cell>
          <cell r="BX235">
            <v>79</v>
          </cell>
          <cell r="BY235">
            <v>37</v>
          </cell>
          <cell r="BZ235">
            <v>11</v>
          </cell>
          <cell r="CA235">
            <v>25</v>
          </cell>
          <cell r="CB235">
            <v>21</v>
          </cell>
          <cell r="CC235">
            <v>42</v>
          </cell>
          <cell r="CD235">
            <v>499</v>
          </cell>
          <cell r="CE235">
            <v>554</v>
          </cell>
          <cell r="CF235">
            <v>1501</v>
          </cell>
          <cell r="CG235">
            <v>148</v>
          </cell>
          <cell r="CH235">
            <v>126</v>
          </cell>
          <cell r="CI235">
            <v>218</v>
          </cell>
          <cell r="CJ235">
            <v>325</v>
          </cell>
          <cell r="CK235">
            <v>237</v>
          </cell>
          <cell r="CL235">
            <v>189</v>
          </cell>
          <cell r="CM235">
            <v>217</v>
          </cell>
          <cell r="CN235">
            <v>208</v>
          </cell>
          <cell r="CO235">
            <v>123</v>
          </cell>
          <cell r="CP235">
            <v>204</v>
          </cell>
          <cell r="CQ235">
            <v>109</v>
          </cell>
          <cell r="CR235">
            <v>132</v>
          </cell>
          <cell r="CS235">
            <v>2369.69</v>
          </cell>
        </row>
        <row r="236">
          <cell r="H236">
            <v>236</v>
          </cell>
          <cell r="I236" t="str">
            <v>P.S. I-1 LIBERTAD DE BARRANCA</v>
          </cell>
          <cell r="J236">
            <v>4</v>
          </cell>
          <cell r="K236">
            <v>6</v>
          </cell>
          <cell r="L236">
            <v>1</v>
          </cell>
          <cell r="M236">
            <v>1</v>
          </cell>
          <cell r="N236">
            <v>1</v>
          </cell>
          <cell r="O236">
            <v>5</v>
          </cell>
          <cell r="P236">
            <v>1</v>
          </cell>
          <cell r="Q236">
            <v>1</v>
          </cell>
          <cell r="R236">
            <v>0</v>
          </cell>
          <cell r="S236">
            <v>3</v>
          </cell>
          <cell r="T236">
            <v>4</v>
          </cell>
          <cell r="U236">
            <v>0</v>
          </cell>
          <cell r="V236">
            <v>27</v>
          </cell>
          <cell r="W236">
            <v>35.099999999999994</v>
          </cell>
          <cell r="X236">
            <v>79.099999999999994</v>
          </cell>
          <cell r="Y236">
            <v>20</v>
          </cell>
          <cell r="Z236">
            <v>31</v>
          </cell>
          <cell r="AA236">
            <v>44</v>
          </cell>
          <cell r="AB236">
            <v>13</v>
          </cell>
          <cell r="AC236">
            <v>53</v>
          </cell>
          <cell r="AD236">
            <v>42</v>
          </cell>
          <cell r="AE236">
            <v>28</v>
          </cell>
          <cell r="AF236">
            <v>55</v>
          </cell>
          <cell r="AG236">
            <v>21</v>
          </cell>
          <cell r="AH236">
            <v>42</v>
          </cell>
          <cell r="AI236">
            <v>61</v>
          </cell>
          <cell r="AJ236">
            <v>3</v>
          </cell>
          <cell r="AK236">
            <v>413</v>
          </cell>
          <cell r="AL236">
            <v>395.85</v>
          </cell>
          <cell r="AM236">
            <v>1170.8499999999999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1</v>
          </cell>
          <cell r="AS236">
            <v>1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1</v>
          </cell>
          <cell r="AY236">
            <v>0</v>
          </cell>
          <cell r="AZ236">
            <v>3</v>
          </cell>
          <cell r="BA236">
            <v>3.98</v>
          </cell>
          <cell r="BB236">
            <v>9.98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1</v>
          </cell>
          <cell r="BX236">
            <v>0</v>
          </cell>
          <cell r="BY236">
            <v>0</v>
          </cell>
          <cell r="BZ236">
            <v>0</v>
          </cell>
          <cell r="CA236">
            <v>25</v>
          </cell>
          <cell r="CB236">
            <v>0</v>
          </cell>
          <cell r="CC236">
            <v>0</v>
          </cell>
          <cell r="CD236">
            <v>26</v>
          </cell>
          <cell r="CE236">
            <v>2</v>
          </cell>
          <cell r="CF236">
            <v>54</v>
          </cell>
          <cell r="CG236">
            <v>24</v>
          </cell>
          <cell r="CH236">
            <v>37</v>
          </cell>
          <cell r="CI236">
            <v>45</v>
          </cell>
          <cell r="CJ236">
            <v>14</v>
          </cell>
          <cell r="CK236">
            <v>55</v>
          </cell>
          <cell r="CL236">
            <v>49</v>
          </cell>
          <cell r="CM236">
            <v>29</v>
          </cell>
          <cell r="CN236">
            <v>56</v>
          </cell>
          <cell r="CO236">
            <v>21</v>
          </cell>
          <cell r="CP236">
            <v>70</v>
          </cell>
          <cell r="CQ236">
            <v>66</v>
          </cell>
          <cell r="CR236">
            <v>3</v>
          </cell>
          <cell r="CS236">
            <v>436.93000000000006</v>
          </cell>
        </row>
        <row r="237">
          <cell r="H237">
            <v>237</v>
          </cell>
          <cell r="I237" t="str">
            <v>P.S. I-1 INDUSTRIAL</v>
          </cell>
          <cell r="J237">
            <v>5</v>
          </cell>
          <cell r="K237">
            <v>2</v>
          </cell>
          <cell r="L237">
            <v>7</v>
          </cell>
          <cell r="M237">
            <v>18</v>
          </cell>
          <cell r="N237">
            <v>5</v>
          </cell>
          <cell r="O237">
            <v>5</v>
          </cell>
          <cell r="P237">
            <v>6</v>
          </cell>
          <cell r="Q237">
            <v>5</v>
          </cell>
          <cell r="R237">
            <v>0</v>
          </cell>
          <cell r="S237">
            <v>3</v>
          </cell>
          <cell r="T237">
            <v>16</v>
          </cell>
          <cell r="U237">
            <v>2</v>
          </cell>
          <cell r="V237">
            <v>74</v>
          </cell>
          <cell r="W237">
            <v>79.949999999999989</v>
          </cell>
          <cell r="X237">
            <v>220.95</v>
          </cell>
          <cell r="Y237">
            <v>6</v>
          </cell>
          <cell r="Z237">
            <v>8</v>
          </cell>
          <cell r="AA237">
            <v>6</v>
          </cell>
          <cell r="AB237">
            <v>8</v>
          </cell>
          <cell r="AC237">
            <v>4</v>
          </cell>
          <cell r="AD237">
            <v>10</v>
          </cell>
          <cell r="AE237">
            <v>4</v>
          </cell>
          <cell r="AF237">
            <v>4</v>
          </cell>
          <cell r="AG237">
            <v>27</v>
          </cell>
          <cell r="AH237">
            <v>3</v>
          </cell>
          <cell r="AI237">
            <v>26</v>
          </cell>
          <cell r="AJ237">
            <v>2</v>
          </cell>
          <cell r="AK237">
            <v>108</v>
          </cell>
          <cell r="AL237">
            <v>81.900000000000006</v>
          </cell>
          <cell r="AM237">
            <v>283.89999999999998</v>
          </cell>
          <cell r="AN237">
            <v>0</v>
          </cell>
          <cell r="AO237">
            <v>1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1</v>
          </cell>
          <cell r="AX237">
            <v>0</v>
          </cell>
          <cell r="AY237">
            <v>0</v>
          </cell>
          <cell r="AZ237">
            <v>2</v>
          </cell>
          <cell r="BA237">
            <v>1.99</v>
          </cell>
          <cell r="BB237">
            <v>4.99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24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24</v>
          </cell>
          <cell r="CE237">
            <v>0</v>
          </cell>
          <cell r="CF237">
            <v>48</v>
          </cell>
          <cell r="CG237">
            <v>11</v>
          </cell>
          <cell r="CH237">
            <v>11</v>
          </cell>
          <cell r="CI237">
            <v>13</v>
          </cell>
          <cell r="CJ237">
            <v>26</v>
          </cell>
          <cell r="CK237">
            <v>9</v>
          </cell>
          <cell r="CL237">
            <v>15</v>
          </cell>
          <cell r="CM237">
            <v>34</v>
          </cell>
          <cell r="CN237">
            <v>9</v>
          </cell>
          <cell r="CO237">
            <v>27</v>
          </cell>
          <cell r="CP237">
            <v>7</v>
          </cell>
          <cell r="CQ237">
            <v>42</v>
          </cell>
          <cell r="CR237">
            <v>4</v>
          </cell>
          <cell r="CS237">
            <v>163.84</v>
          </cell>
        </row>
        <row r="238">
          <cell r="H238">
            <v>238</v>
          </cell>
          <cell r="I238" t="str">
            <v>P.S. I-1 TIGRE PLAYA</v>
          </cell>
          <cell r="J238">
            <v>28</v>
          </cell>
          <cell r="K238">
            <v>1</v>
          </cell>
          <cell r="L238">
            <v>0</v>
          </cell>
          <cell r="M238">
            <v>5</v>
          </cell>
          <cell r="N238">
            <v>8</v>
          </cell>
          <cell r="O238">
            <v>11</v>
          </cell>
          <cell r="P238">
            <v>1</v>
          </cell>
          <cell r="Q238">
            <v>0</v>
          </cell>
          <cell r="R238">
            <v>2</v>
          </cell>
          <cell r="S238">
            <v>2</v>
          </cell>
          <cell r="T238">
            <v>7</v>
          </cell>
          <cell r="U238">
            <v>2</v>
          </cell>
          <cell r="V238">
            <v>67</v>
          </cell>
          <cell r="W238">
            <v>95.55</v>
          </cell>
          <cell r="X238">
            <v>200.55</v>
          </cell>
          <cell r="Y238">
            <v>22</v>
          </cell>
          <cell r="Z238">
            <v>23</v>
          </cell>
          <cell r="AA238">
            <v>11</v>
          </cell>
          <cell r="AB238">
            <v>92</v>
          </cell>
          <cell r="AC238">
            <v>10</v>
          </cell>
          <cell r="AD238">
            <v>15</v>
          </cell>
          <cell r="AE238">
            <v>12</v>
          </cell>
          <cell r="AF238">
            <v>43</v>
          </cell>
          <cell r="AG238">
            <v>4</v>
          </cell>
          <cell r="AH238">
            <v>12</v>
          </cell>
          <cell r="AI238">
            <v>9</v>
          </cell>
          <cell r="AJ238">
            <v>7</v>
          </cell>
          <cell r="AK238">
            <v>260</v>
          </cell>
          <cell r="AL238">
            <v>333.45</v>
          </cell>
          <cell r="AM238">
            <v>808.45</v>
          </cell>
          <cell r="AN238">
            <v>1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1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2</v>
          </cell>
          <cell r="AZ238">
            <v>4</v>
          </cell>
          <cell r="BA238">
            <v>1.99</v>
          </cell>
          <cell r="BB238">
            <v>8.99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20</v>
          </cell>
          <cell r="BW238">
            <v>14</v>
          </cell>
          <cell r="BX238">
            <v>0</v>
          </cell>
          <cell r="BY238">
            <v>43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77</v>
          </cell>
          <cell r="CE238">
            <v>68</v>
          </cell>
          <cell r="CF238">
            <v>222</v>
          </cell>
          <cell r="CG238">
            <v>51</v>
          </cell>
          <cell r="CH238">
            <v>24</v>
          </cell>
          <cell r="CI238">
            <v>11</v>
          </cell>
          <cell r="CJ238">
            <v>97</v>
          </cell>
          <cell r="CK238">
            <v>38</v>
          </cell>
          <cell r="CL238">
            <v>40</v>
          </cell>
          <cell r="CM238">
            <v>14</v>
          </cell>
          <cell r="CN238">
            <v>86</v>
          </cell>
          <cell r="CO238">
            <v>6</v>
          </cell>
          <cell r="CP238">
            <v>14</v>
          </cell>
          <cell r="CQ238">
            <v>16</v>
          </cell>
          <cell r="CR238">
            <v>11</v>
          </cell>
          <cell r="CS238">
            <v>498.99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3</v>
          </cell>
          <cell r="L239">
            <v>1</v>
          </cell>
          <cell r="M239">
            <v>0</v>
          </cell>
          <cell r="N239">
            <v>2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7</v>
          </cell>
          <cell r="W239">
            <v>13.649999999999999</v>
          </cell>
          <cell r="X239">
            <v>23.65</v>
          </cell>
          <cell r="Y239">
            <v>0</v>
          </cell>
          <cell r="Z239">
            <v>3</v>
          </cell>
          <cell r="AA239">
            <v>0</v>
          </cell>
          <cell r="AB239">
            <v>0</v>
          </cell>
          <cell r="AC239">
            <v>23</v>
          </cell>
          <cell r="AD239">
            <v>1</v>
          </cell>
          <cell r="AE239">
            <v>7</v>
          </cell>
          <cell r="AF239">
            <v>0</v>
          </cell>
          <cell r="AG239">
            <v>13</v>
          </cell>
          <cell r="AH239">
            <v>3</v>
          </cell>
          <cell r="AI239">
            <v>0</v>
          </cell>
          <cell r="AJ239">
            <v>0</v>
          </cell>
          <cell r="AK239">
            <v>50</v>
          </cell>
          <cell r="AL239">
            <v>46.8</v>
          </cell>
          <cell r="AM239">
            <v>143.80000000000001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14</v>
          </cell>
          <cell r="BT239">
            <v>1</v>
          </cell>
          <cell r="BU239">
            <v>1</v>
          </cell>
          <cell r="BV239">
            <v>15</v>
          </cell>
          <cell r="BW239">
            <v>17</v>
          </cell>
          <cell r="BX239">
            <v>19</v>
          </cell>
          <cell r="BY239">
            <v>4</v>
          </cell>
          <cell r="BZ239">
            <v>5</v>
          </cell>
          <cell r="CA239">
            <v>4</v>
          </cell>
          <cell r="CB239">
            <v>0</v>
          </cell>
          <cell r="CC239">
            <v>0</v>
          </cell>
          <cell r="CD239">
            <v>80</v>
          </cell>
          <cell r="CE239">
            <v>36</v>
          </cell>
          <cell r="CF239">
            <v>182</v>
          </cell>
          <cell r="CG239">
            <v>1</v>
          </cell>
          <cell r="CH239">
            <v>20</v>
          </cell>
          <cell r="CI239">
            <v>2</v>
          </cell>
          <cell r="CJ239">
            <v>1</v>
          </cell>
          <cell r="CK239">
            <v>40</v>
          </cell>
          <cell r="CL239">
            <v>18</v>
          </cell>
          <cell r="CM239">
            <v>26</v>
          </cell>
          <cell r="CN239">
            <v>4</v>
          </cell>
          <cell r="CO239">
            <v>18</v>
          </cell>
          <cell r="CP239">
            <v>7</v>
          </cell>
          <cell r="CQ239">
            <v>0</v>
          </cell>
          <cell r="CR239">
            <v>0</v>
          </cell>
          <cell r="CS239">
            <v>96.449999999999989</v>
          </cell>
        </row>
        <row r="240">
          <cell r="H240">
            <v>240</v>
          </cell>
          <cell r="I240" t="str">
            <v>P.S. I-2 SANTA MARIA DE CAHUAPANAS</v>
          </cell>
          <cell r="J240">
            <v>17</v>
          </cell>
          <cell r="K240">
            <v>16</v>
          </cell>
          <cell r="L240">
            <v>6</v>
          </cell>
          <cell r="M240">
            <v>4</v>
          </cell>
          <cell r="N240">
            <v>15</v>
          </cell>
          <cell r="O240">
            <v>1</v>
          </cell>
          <cell r="P240">
            <v>1</v>
          </cell>
          <cell r="Q240">
            <v>0</v>
          </cell>
          <cell r="R240">
            <v>1</v>
          </cell>
          <cell r="S240">
            <v>4</v>
          </cell>
          <cell r="T240">
            <v>1</v>
          </cell>
          <cell r="U240">
            <v>5</v>
          </cell>
          <cell r="V240">
            <v>71</v>
          </cell>
          <cell r="W240">
            <v>115.05</v>
          </cell>
          <cell r="X240">
            <v>224.05</v>
          </cell>
          <cell r="Y240">
            <v>18</v>
          </cell>
          <cell r="Z240">
            <v>14</v>
          </cell>
          <cell r="AA240">
            <v>17</v>
          </cell>
          <cell r="AB240">
            <v>27</v>
          </cell>
          <cell r="AC240">
            <v>15</v>
          </cell>
          <cell r="AD240">
            <v>53</v>
          </cell>
          <cell r="AE240">
            <v>9</v>
          </cell>
          <cell r="AF240">
            <v>19</v>
          </cell>
          <cell r="AG240">
            <v>63</v>
          </cell>
          <cell r="AH240">
            <v>13</v>
          </cell>
          <cell r="AI240">
            <v>52</v>
          </cell>
          <cell r="AJ240">
            <v>13</v>
          </cell>
          <cell r="AK240">
            <v>313</v>
          </cell>
          <cell r="AL240">
            <v>255.45</v>
          </cell>
          <cell r="AM240">
            <v>849.45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2</v>
          </cell>
          <cell r="AT240">
            <v>0</v>
          </cell>
          <cell r="AU240">
            <v>1</v>
          </cell>
          <cell r="AV240">
            <v>0</v>
          </cell>
          <cell r="AW240">
            <v>1</v>
          </cell>
          <cell r="AX240">
            <v>2</v>
          </cell>
          <cell r="AY240">
            <v>0</v>
          </cell>
          <cell r="AZ240">
            <v>6</v>
          </cell>
          <cell r="BA240">
            <v>3.98</v>
          </cell>
          <cell r="BB240">
            <v>15.98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3</v>
          </cell>
          <cell r="BS240">
            <v>5</v>
          </cell>
          <cell r="BT240">
            <v>1</v>
          </cell>
          <cell r="BU240">
            <v>1</v>
          </cell>
          <cell r="BV240">
            <v>0</v>
          </cell>
          <cell r="BW240">
            <v>3</v>
          </cell>
          <cell r="BX240">
            <v>0</v>
          </cell>
          <cell r="BY240">
            <v>1</v>
          </cell>
          <cell r="BZ240">
            <v>0</v>
          </cell>
          <cell r="CA240">
            <v>1</v>
          </cell>
          <cell r="CB240">
            <v>5</v>
          </cell>
          <cell r="CC240">
            <v>1</v>
          </cell>
          <cell r="CD240">
            <v>21</v>
          </cell>
          <cell r="CE240">
            <v>26</v>
          </cell>
          <cell r="CF240">
            <v>60</v>
          </cell>
          <cell r="CG240">
            <v>38</v>
          </cell>
          <cell r="CH240">
            <v>35</v>
          </cell>
          <cell r="CI240">
            <v>24</v>
          </cell>
          <cell r="CJ240">
            <v>32</v>
          </cell>
          <cell r="CK240">
            <v>30</v>
          </cell>
          <cell r="CL240">
            <v>59</v>
          </cell>
          <cell r="CM240">
            <v>10</v>
          </cell>
          <cell r="CN240">
            <v>21</v>
          </cell>
          <cell r="CO240">
            <v>64</v>
          </cell>
          <cell r="CP240">
            <v>19</v>
          </cell>
          <cell r="CQ240">
            <v>60</v>
          </cell>
          <cell r="CR240">
            <v>19</v>
          </cell>
          <cell r="CS240">
            <v>400.48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1</v>
          </cell>
          <cell r="O241">
            <v>0</v>
          </cell>
          <cell r="P241">
            <v>1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2</v>
          </cell>
          <cell r="W241">
            <v>1.95</v>
          </cell>
          <cell r="X241">
            <v>5.95</v>
          </cell>
          <cell r="Y241">
            <v>22</v>
          </cell>
          <cell r="Z241">
            <v>33</v>
          </cell>
          <cell r="AA241">
            <v>33</v>
          </cell>
          <cell r="AB241">
            <v>20</v>
          </cell>
          <cell r="AC241">
            <v>18</v>
          </cell>
          <cell r="AD241">
            <v>22</v>
          </cell>
          <cell r="AE241">
            <v>11</v>
          </cell>
          <cell r="AF241">
            <v>25</v>
          </cell>
          <cell r="AG241">
            <v>30</v>
          </cell>
          <cell r="AH241">
            <v>13</v>
          </cell>
          <cell r="AI241">
            <v>10</v>
          </cell>
          <cell r="AJ241">
            <v>9</v>
          </cell>
          <cell r="AK241">
            <v>246</v>
          </cell>
          <cell r="AL241">
            <v>267.14999999999998</v>
          </cell>
          <cell r="AM241">
            <v>704.15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1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1</v>
          </cell>
          <cell r="BA241">
            <v>0</v>
          </cell>
          <cell r="BB241">
            <v>2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24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24</v>
          </cell>
          <cell r="CE241">
            <v>48</v>
          </cell>
          <cell r="CF241">
            <v>96</v>
          </cell>
          <cell r="CG241">
            <v>22</v>
          </cell>
          <cell r="CH241">
            <v>33</v>
          </cell>
          <cell r="CI241">
            <v>33</v>
          </cell>
          <cell r="CJ241">
            <v>20</v>
          </cell>
          <cell r="CK241">
            <v>19</v>
          </cell>
          <cell r="CL241">
            <v>46</v>
          </cell>
          <cell r="CM241">
            <v>12</v>
          </cell>
          <cell r="CN241">
            <v>26</v>
          </cell>
          <cell r="CO241">
            <v>30</v>
          </cell>
          <cell r="CP241">
            <v>13</v>
          </cell>
          <cell r="CQ241">
            <v>10</v>
          </cell>
          <cell r="CR241">
            <v>9</v>
          </cell>
          <cell r="CS241">
            <v>317.09999999999997</v>
          </cell>
        </row>
        <row r="242">
          <cell r="H242">
            <v>242</v>
          </cell>
          <cell r="I242" t="str">
            <v>SAN MIGUEL</v>
          </cell>
          <cell r="J242">
            <v>3</v>
          </cell>
          <cell r="K242">
            <v>3</v>
          </cell>
          <cell r="L242">
            <v>5</v>
          </cell>
          <cell r="M242">
            <v>8</v>
          </cell>
          <cell r="N242">
            <v>11</v>
          </cell>
          <cell r="O242">
            <v>6</v>
          </cell>
          <cell r="P242">
            <v>16</v>
          </cell>
          <cell r="Q242">
            <v>16</v>
          </cell>
          <cell r="R242">
            <v>1</v>
          </cell>
          <cell r="S242">
            <v>0</v>
          </cell>
          <cell r="T242">
            <v>2</v>
          </cell>
          <cell r="U242">
            <v>0</v>
          </cell>
          <cell r="V242">
            <v>71</v>
          </cell>
          <cell r="W242">
            <v>64.349999999999994</v>
          </cell>
          <cell r="X242">
            <v>200.35</v>
          </cell>
          <cell r="Y242">
            <v>1</v>
          </cell>
          <cell r="Z242">
            <v>21</v>
          </cell>
          <cell r="AA242">
            <v>15</v>
          </cell>
          <cell r="AB242">
            <v>41</v>
          </cell>
          <cell r="AC242">
            <v>52</v>
          </cell>
          <cell r="AD242">
            <v>31</v>
          </cell>
          <cell r="AE242">
            <v>33</v>
          </cell>
          <cell r="AF242">
            <v>31</v>
          </cell>
          <cell r="AG242">
            <v>31</v>
          </cell>
          <cell r="AH242">
            <v>6</v>
          </cell>
          <cell r="AI242">
            <v>4</v>
          </cell>
          <cell r="AJ242">
            <v>0</v>
          </cell>
          <cell r="AK242">
            <v>266</v>
          </cell>
          <cell r="AL242">
            <v>257.39999999999998</v>
          </cell>
          <cell r="AM242">
            <v>767.4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3</v>
          </cell>
          <cell r="BZ242">
            <v>14</v>
          </cell>
          <cell r="CA242">
            <v>9</v>
          </cell>
          <cell r="CB242">
            <v>14</v>
          </cell>
          <cell r="CC242">
            <v>0</v>
          </cell>
          <cell r="CD242">
            <v>40</v>
          </cell>
          <cell r="CE242">
            <v>0</v>
          </cell>
          <cell r="CF242">
            <v>80</v>
          </cell>
          <cell r="CG242">
            <v>4</v>
          </cell>
          <cell r="CH242">
            <v>24</v>
          </cell>
          <cell r="CI242">
            <v>20</v>
          </cell>
          <cell r="CJ242">
            <v>49</v>
          </cell>
          <cell r="CK242">
            <v>63</v>
          </cell>
          <cell r="CL242">
            <v>37</v>
          </cell>
          <cell r="CM242">
            <v>49</v>
          </cell>
          <cell r="CN242">
            <v>50</v>
          </cell>
          <cell r="CO242">
            <v>46</v>
          </cell>
          <cell r="CP242">
            <v>15</v>
          </cell>
          <cell r="CQ242">
            <v>20</v>
          </cell>
          <cell r="CR242">
            <v>0</v>
          </cell>
          <cell r="CS242">
            <v>321.75</v>
          </cell>
        </row>
        <row r="243">
          <cell r="H243">
            <v>243</v>
          </cell>
          <cell r="I243" t="str">
            <v>PALMICHE</v>
          </cell>
          <cell r="J243">
            <v>1</v>
          </cell>
          <cell r="K243">
            <v>0</v>
          </cell>
          <cell r="L243">
            <v>3</v>
          </cell>
          <cell r="M243">
            <v>6</v>
          </cell>
          <cell r="N243">
            <v>8</v>
          </cell>
          <cell r="O243">
            <v>3</v>
          </cell>
          <cell r="P243">
            <v>7</v>
          </cell>
          <cell r="Q243">
            <v>1</v>
          </cell>
          <cell r="R243">
            <v>3</v>
          </cell>
          <cell r="S243">
            <v>3</v>
          </cell>
          <cell r="T243">
            <v>5</v>
          </cell>
          <cell r="U243">
            <v>0</v>
          </cell>
          <cell r="V243">
            <v>40</v>
          </cell>
          <cell r="W243">
            <v>35.099999999999994</v>
          </cell>
          <cell r="X243">
            <v>114.1</v>
          </cell>
          <cell r="Y243">
            <v>7</v>
          </cell>
          <cell r="Z243">
            <v>1</v>
          </cell>
          <cell r="AA243">
            <v>5</v>
          </cell>
          <cell r="AB243">
            <v>11</v>
          </cell>
          <cell r="AC243">
            <v>37</v>
          </cell>
          <cell r="AD243">
            <v>7</v>
          </cell>
          <cell r="AE243">
            <v>11</v>
          </cell>
          <cell r="AF243">
            <v>6</v>
          </cell>
          <cell r="AG243">
            <v>12</v>
          </cell>
          <cell r="AH243">
            <v>11</v>
          </cell>
          <cell r="AI243">
            <v>28</v>
          </cell>
          <cell r="AJ243">
            <v>4</v>
          </cell>
          <cell r="AK243">
            <v>140</v>
          </cell>
          <cell r="AL243">
            <v>128.69999999999999</v>
          </cell>
          <cell r="AM243">
            <v>400.7</v>
          </cell>
          <cell r="AN243">
            <v>1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0</v>
          </cell>
          <cell r="AT243">
            <v>2</v>
          </cell>
          <cell r="AU243">
            <v>0</v>
          </cell>
          <cell r="AV243">
            <v>0</v>
          </cell>
          <cell r="AW243">
            <v>1</v>
          </cell>
          <cell r="AX243">
            <v>0</v>
          </cell>
          <cell r="AY243">
            <v>0</v>
          </cell>
          <cell r="AZ243">
            <v>5</v>
          </cell>
          <cell r="BA243">
            <v>3.98</v>
          </cell>
          <cell r="BB243">
            <v>12.98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1</v>
          </cell>
          <cell r="BV243">
            <v>0</v>
          </cell>
          <cell r="BW243">
            <v>0</v>
          </cell>
          <cell r="BX243">
            <v>0</v>
          </cell>
          <cell r="BY243">
            <v>1</v>
          </cell>
          <cell r="BZ243">
            <v>23</v>
          </cell>
          <cell r="CA243">
            <v>9</v>
          </cell>
          <cell r="CB243">
            <v>28</v>
          </cell>
          <cell r="CC243">
            <v>0</v>
          </cell>
          <cell r="CD243">
            <v>62</v>
          </cell>
          <cell r="CE243">
            <v>2</v>
          </cell>
          <cell r="CF243">
            <v>126</v>
          </cell>
          <cell r="CG243">
            <v>9</v>
          </cell>
          <cell r="CH243">
            <v>1</v>
          </cell>
          <cell r="CI243">
            <v>8</v>
          </cell>
          <cell r="CJ243">
            <v>18</v>
          </cell>
          <cell r="CK243">
            <v>46</v>
          </cell>
          <cell r="CL243">
            <v>10</v>
          </cell>
          <cell r="CM243">
            <v>20</v>
          </cell>
          <cell r="CN243">
            <v>8</v>
          </cell>
          <cell r="CO243">
            <v>38</v>
          </cell>
          <cell r="CP243">
            <v>24</v>
          </cell>
          <cell r="CQ243">
            <v>61</v>
          </cell>
          <cell r="CR243">
            <v>4</v>
          </cell>
          <cell r="CS243">
            <v>169.77999999999997</v>
          </cell>
        </row>
        <row r="244">
          <cell r="H244">
            <v>244</v>
          </cell>
          <cell r="I244" t="str">
            <v>KAUPAN</v>
          </cell>
          <cell r="J244">
            <v>11</v>
          </cell>
          <cell r="K244">
            <v>1</v>
          </cell>
          <cell r="L244">
            <v>2</v>
          </cell>
          <cell r="M244">
            <v>4</v>
          </cell>
          <cell r="N244">
            <v>6</v>
          </cell>
          <cell r="O244">
            <v>4</v>
          </cell>
          <cell r="P244">
            <v>3</v>
          </cell>
          <cell r="Q244">
            <v>0</v>
          </cell>
          <cell r="R244">
            <v>0</v>
          </cell>
          <cell r="S244">
            <v>5</v>
          </cell>
          <cell r="T244">
            <v>0</v>
          </cell>
          <cell r="U244">
            <v>0</v>
          </cell>
          <cell r="V244">
            <v>36</v>
          </cell>
          <cell r="W244">
            <v>46.8</v>
          </cell>
          <cell r="X244">
            <v>106.8</v>
          </cell>
          <cell r="Y244">
            <v>0</v>
          </cell>
          <cell r="Z244">
            <v>9</v>
          </cell>
          <cell r="AA244">
            <v>22</v>
          </cell>
          <cell r="AB244">
            <v>10</v>
          </cell>
          <cell r="AC244">
            <v>25</v>
          </cell>
          <cell r="AD244">
            <v>21</v>
          </cell>
          <cell r="AE244">
            <v>36</v>
          </cell>
          <cell r="AF244">
            <v>21</v>
          </cell>
          <cell r="AG244">
            <v>10</v>
          </cell>
          <cell r="AH244">
            <v>48</v>
          </cell>
          <cell r="AI244">
            <v>0</v>
          </cell>
          <cell r="AJ244">
            <v>14</v>
          </cell>
          <cell r="AK244">
            <v>216</v>
          </cell>
          <cell r="AL244">
            <v>128.69999999999999</v>
          </cell>
          <cell r="AM244">
            <v>551.70000000000005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2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2</v>
          </cell>
          <cell r="BA244">
            <v>0</v>
          </cell>
          <cell r="BB244">
            <v>4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3</v>
          </cell>
          <cell r="BY244">
            <v>0</v>
          </cell>
          <cell r="BZ244">
            <v>0</v>
          </cell>
          <cell r="CA244">
            <v>3</v>
          </cell>
          <cell r="CB244">
            <v>0</v>
          </cell>
          <cell r="CC244">
            <v>0</v>
          </cell>
          <cell r="CD244">
            <v>6</v>
          </cell>
          <cell r="CE244">
            <v>0</v>
          </cell>
          <cell r="CF244">
            <v>12</v>
          </cell>
          <cell r="CG244">
            <v>11</v>
          </cell>
          <cell r="CH244">
            <v>10</v>
          </cell>
          <cell r="CI244">
            <v>24</v>
          </cell>
          <cell r="CJ244">
            <v>14</v>
          </cell>
          <cell r="CK244">
            <v>31</v>
          </cell>
          <cell r="CL244">
            <v>25</v>
          </cell>
          <cell r="CM244">
            <v>44</v>
          </cell>
          <cell r="CN244">
            <v>21</v>
          </cell>
          <cell r="CO244">
            <v>10</v>
          </cell>
          <cell r="CP244">
            <v>56</v>
          </cell>
          <cell r="CQ244">
            <v>0</v>
          </cell>
          <cell r="CR244">
            <v>14</v>
          </cell>
          <cell r="CS244">
            <v>175.5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1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2</v>
          </cell>
          <cell r="W245">
            <v>3.9</v>
          </cell>
          <cell r="X245">
            <v>7.9</v>
          </cell>
          <cell r="Y245">
            <v>17</v>
          </cell>
          <cell r="Z245">
            <v>11</v>
          </cell>
          <cell r="AA245">
            <v>26</v>
          </cell>
          <cell r="AB245">
            <v>25</v>
          </cell>
          <cell r="AC245">
            <v>3</v>
          </cell>
          <cell r="AD245">
            <v>8</v>
          </cell>
          <cell r="AE245">
            <v>0</v>
          </cell>
          <cell r="AF245">
            <v>4</v>
          </cell>
          <cell r="AG245">
            <v>32</v>
          </cell>
          <cell r="AH245">
            <v>13</v>
          </cell>
          <cell r="AI245">
            <v>9</v>
          </cell>
          <cell r="AJ245">
            <v>5</v>
          </cell>
          <cell r="AK245">
            <v>153</v>
          </cell>
          <cell r="AL245">
            <v>167.7</v>
          </cell>
          <cell r="AM245">
            <v>445.7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2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2</v>
          </cell>
          <cell r="CE245">
            <v>0</v>
          </cell>
          <cell r="CF245">
            <v>4</v>
          </cell>
          <cell r="CG245">
            <v>17</v>
          </cell>
          <cell r="CH245">
            <v>11</v>
          </cell>
          <cell r="CI245">
            <v>26</v>
          </cell>
          <cell r="CJ245">
            <v>26</v>
          </cell>
          <cell r="CK245">
            <v>4</v>
          </cell>
          <cell r="CL245">
            <v>8</v>
          </cell>
          <cell r="CM245">
            <v>2</v>
          </cell>
          <cell r="CN245">
            <v>4</v>
          </cell>
          <cell r="CO245">
            <v>32</v>
          </cell>
          <cell r="CP245">
            <v>13</v>
          </cell>
          <cell r="CQ245">
            <v>9</v>
          </cell>
          <cell r="CR245">
            <v>5</v>
          </cell>
          <cell r="CS245">
            <v>171.6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5</v>
          </cell>
          <cell r="L246">
            <v>34</v>
          </cell>
          <cell r="M246">
            <v>26</v>
          </cell>
          <cell r="N246">
            <v>19</v>
          </cell>
          <cell r="O246">
            <v>5</v>
          </cell>
          <cell r="P246">
            <v>10</v>
          </cell>
          <cell r="Q246">
            <v>12</v>
          </cell>
          <cell r="R246">
            <v>2</v>
          </cell>
          <cell r="S246">
            <v>1</v>
          </cell>
          <cell r="T246">
            <v>3</v>
          </cell>
          <cell r="U246">
            <v>8</v>
          </cell>
          <cell r="V246">
            <v>138</v>
          </cell>
          <cell r="W246">
            <v>187.2</v>
          </cell>
          <cell r="X246">
            <v>445.2</v>
          </cell>
          <cell r="Y246">
            <v>32</v>
          </cell>
          <cell r="Z246">
            <v>21</v>
          </cell>
          <cell r="AA246">
            <v>36</v>
          </cell>
          <cell r="AB246">
            <v>42</v>
          </cell>
          <cell r="AC246">
            <v>97</v>
          </cell>
          <cell r="AD246">
            <v>19</v>
          </cell>
          <cell r="AE246">
            <v>66</v>
          </cell>
          <cell r="AF246">
            <v>18</v>
          </cell>
          <cell r="AG246">
            <v>48</v>
          </cell>
          <cell r="AH246">
            <v>17</v>
          </cell>
          <cell r="AI246">
            <v>30</v>
          </cell>
          <cell r="AJ246">
            <v>36</v>
          </cell>
          <cell r="AK246">
            <v>462</v>
          </cell>
          <cell r="AL246">
            <v>333.45</v>
          </cell>
          <cell r="AM246">
            <v>1204.45</v>
          </cell>
          <cell r="AN246">
            <v>1</v>
          </cell>
          <cell r="AO246">
            <v>0</v>
          </cell>
          <cell r="AP246">
            <v>1</v>
          </cell>
          <cell r="AQ246">
            <v>2</v>
          </cell>
          <cell r="AR246">
            <v>1</v>
          </cell>
          <cell r="AS246">
            <v>0</v>
          </cell>
          <cell r="AT246">
            <v>3</v>
          </cell>
          <cell r="AU246">
            <v>0</v>
          </cell>
          <cell r="AV246">
            <v>1</v>
          </cell>
          <cell r="AW246">
            <v>0</v>
          </cell>
          <cell r="AX246">
            <v>0</v>
          </cell>
          <cell r="AY246">
            <v>0</v>
          </cell>
          <cell r="AZ246">
            <v>9</v>
          </cell>
          <cell r="BA246">
            <v>9.9499999999999993</v>
          </cell>
          <cell r="BB246">
            <v>26.95</v>
          </cell>
          <cell r="BC246">
            <v>1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1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</v>
          </cell>
          <cell r="BP246">
            <v>4</v>
          </cell>
          <cell r="BQ246">
            <v>7</v>
          </cell>
          <cell r="BR246">
            <v>1</v>
          </cell>
          <cell r="BS246">
            <v>1</v>
          </cell>
          <cell r="BT246">
            <v>2</v>
          </cell>
          <cell r="BU246">
            <v>1</v>
          </cell>
          <cell r="BV246">
            <v>1</v>
          </cell>
          <cell r="BW246">
            <v>0</v>
          </cell>
          <cell r="BX246">
            <v>0</v>
          </cell>
          <cell r="BY246">
            <v>4</v>
          </cell>
          <cell r="BZ246">
            <v>1</v>
          </cell>
          <cell r="CA246">
            <v>0</v>
          </cell>
          <cell r="CB246">
            <v>0</v>
          </cell>
          <cell r="CC246">
            <v>0</v>
          </cell>
          <cell r="CD246">
            <v>11</v>
          </cell>
          <cell r="CE246">
            <v>10</v>
          </cell>
          <cell r="CF246">
            <v>30</v>
          </cell>
          <cell r="CG246">
            <v>48</v>
          </cell>
          <cell r="CH246">
            <v>27</v>
          </cell>
          <cell r="CI246">
            <v>73</v>
          </cell>
          <cell r="CJ246">
            <v>71</v>
          </cell>
          <cell r="CK246">
            <v>118</v>
          </cell>
          <cell r="CL246">
            <v>24</v>
          </cell>
          <cell r="CM246">
            <v>80</v>
          </cell>
          <cell r="CN246">
            <v>34</v>
          </cell>
          <cell r="CO246">
            <v>52</v>
          </cell>
          <cell r="CP246">
            <v>18</v>
          </cell>
          <cell r="CQ246">
            <v>33</v>
          </cell>
          <cell r="CR246">
            <v>44</v>
          </cell>
          <cell r="CS246">
            <v>544.6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2</v>
          </cell>
          <cell r="M247">
            <v>1</v>
          </cell>
          <cell r="N247">
            <v>0</v>
          </cell>
          <cell r="O247">
            <v>2</v>
          </cell>
          <cell r="P247">
            <v>17</v>
          </cell>
          <cell r="Q247">
            <v>8</v>
          </cell>
          <cell r="R247">
            <v>21</v>
          </cell>
          <cell r="S247">
            <v>8</v>
          </cell>
          <cell r="T247">
            <v>4</v>
          </cell>
          <cell r="U247">
            <v>9</v>
          </cell>
          <cell r="V247">
            <v>77</v>
          </cell>
          <cell r="W247">
            <v>19.5</v>
          </cell>
          <cell r="X247">
            <v>168.5</v>
          </cell>
          <cell r="Y247">
            <v>5</v>
          </cell>
          <cell r="Z247">
            <v>10</v>
          </cell>
          <cell r="AA247">
            <v>12</v>
          </cell>
          <cell r="AB247">
            <v>5</v>
          </cell>
          <cell r="AC247">
            <v>3</v>
          </cell>
          <cell r="AD247">
            <v>11</v>
          </cell>
          <cell r="AE247">
            <v>12</v>
          </cell>
          <cell r="AF247">
            <v>15</v>
          </cell>
          <cell r="AG247">
            <v>13</v>
          </cell>
          <cell r="AH247">
            <v>16</v>
          </cell>
          <cell r="AI247">
            <v>10</v>
          </cell>
          <cell r="AJ247">
            <v>2</v>
          </cell>
          <cell r="AK247">
            <v>114</v>
          </cell>
          <cell r="AL247">
            <v>83.85</v>
          </cell>
          <cell r="AM247">
            <v>296.85000000000002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1</v>
          </cell>
          <cell r="AX247">
            <v>1</v>
          </cell>
          <cell r="AY247">
            <v>0</v>
          </cell>
          <cell r="AZ247">
            <v>2</v>
          </cell>
          <cell r="BA247">
            <v>0</v>
          </cell>
          <cell r="BB247">
            <v>4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5</v>
          </cell>
          <cell r="CH247">
            <v>15</v>
          </cell>
          <cell r="CI247">
            <v>14</v>
          </cell>
          <cell r="CJ247">
            <v>6</v>
          </cell>
          <cell r="CK247">
            <v>3</v>
          </cell>
          <cell r="CL247">
            <v>13</v>
          </cell>
          <cell r="CM247">
            <v>29</v>
          </cell>
          <cell r="CN247">
            <v>23</v>
          </cell>
          <cell r="CO247">
            <v>34</v>
          </cell>
          <cell r="CP247">
            <v>25</v>
          </cell>
          <cell r="CQ247">
            <v>15</v>
          </cell>
          <cell r="CR247">
            <v>11</v>
          </cell>
          <cell r="CS247">
            <v>103.35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1</v>
          </cell>
          <cell r="P248">
            <v>0</v>
          </cell>
          <cell r="Q248">
            <v>0</v>
          </cell>
          <cell r="R248">
            <v>2</v>
          </cell>
          <cell r="S248">
            <v>0</v>
          </cell>
          <cell r="T248">
            <v>1</v>
          </cell>
          <cell r="U248">
            <v>0</v>
          </cell>
          <cell r="V248">
            <v>4</v>
          </cell>
          <cell r="W248">
            <v>0</v>
          </cell>
          <cell r="X248">
            <v>8</v>
          </cell>
          <cell r="Y248">
            <v>9</v>
          </cell>
          <cell r="Z248">
            <v>9</v>
          </cell>
          <cell r="AA248">
            <v>18</v>
          </cell>
          <cell r="AB248">
            <v>25</v>
          </cell>
          <cell r="AC248">
            <v>14</v>
          </cell>
          <cell r="AD248">
            <v>11</v>
          </cell>
          <cell r="AE248">
            <v>19</v>
          </cell>
          <cell r="AF248">
            <v>7</v>
          </cell>
          <cell r="AG248">
            <v>9</v>
          </cell>
          <cell r="AH248">
            <v>17</v>
          </cell>
          <cell r="AI248">
            <v>10</v>
          </cell>
          <cell r="AJ248">
            <v>17</v>
          </cell>
          <cell r="AK248">
            <v>165</v>
          </cell>
          <cell r="AL248">
            <v>152.1</v>
          </cell>
          <cell r="AM248">
            <v>464.1</v>
          </cell>
          <cell r="AN248">
            <v>0</v>
          </cell>
          <cell r="AO248">
            <v>0</v>
          </cell>
          <cell r="AP248">
            <v>1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1</v>
          </cell>
          <cell r="AX248">
            <v>0</v>
          </cell>
          <cell r="AY248">
            <v>0</v>
          </cell>
          <cell r="AZ248">
            <v>2</v>
          </cell>
          <cell r="BA248">
            <v>1.99</v>
          </cell>
          <cell r="BB248">
            <v>5.99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1</v>
          </cell>
          <cell r="CD248">
            <v>1</v>
          </cell>
          <cell r="CE248">
            <v>0</v>
          </cell>
          <cell r="CF248">
            <v>2</v>
          </cell>
          <cell r="CG248">
            <v>9</v>
          </cell>
          <cell r="CH248">
            <v>9</v>
          </cell>
          <cell r="CI248">
            <v>19</v>
          </cell>
          <cell r="CJ248">
            <v>25</v>
          </cell>
          <cell r="CK248">
            <v>14</v>
          </cell>
          <cell r="CL248">
            <v>12</v>
          </cell>
          <cell r="CM248">
            <v>19</v>
          </cell>
          <cell r="CN248">
            <v>7</v>
          </cell>
          <cell r="CO248">
            <v>11</v>
          </cell>
          <cell r="CP248">
            <v>18</v>
          </cell>
          <cell r="CQ248">
            <v>11</v>
          </cell>
          <cell r="CR248">
            <v>18</v>
          </cell>
          <cell r="CS248">
            <v>154.09</v>
          </cell>
        </row>
        <row r="249">
          <cell r="H249">
            <v>249</v>
          </cell>
          <cell r="I249" t="str">
            <v>SACHA PAPA</v>
          </cell>
          <cell r="J249">
            <v>8</v>
          </cell>
          <cell r="K249">
            <v>5</v>
          </cell>
          <cell r="L249">
            <v>12</v>
          </cell>
          <cell r="M249">
            <v>19</v>
          </cell>
          <cell r="N249">
            <v>29</v>
          </cell>
          <cell r="O249">
            <v>6</v>
          </cell>
          <cell r="P249">
            <v>4</v>
          </cell>
          <cell r="Q249">
            <v>7</v>
          </cell>
          <cell r="R249">
            <v>19</v>
          </cell>
          <cell r="S249">
            <v>10</v>
          </cell>
          <cell r="T249">
            <v>12</v>
          </cell>
          <cell r="U249">
            <v>6</v>
          </cell>
          <cell r="V249">
            <v>137</v>
          </cell>
          <cell r="W249">
            <v>130.65</v>
          </cell>
          <cell r="X249">
            <v>391.65</v>
          </cell>
          <cell r="Y249">
            <v>15</v>
          </cell>
          <cell r="Z249">
            <v>3</v>
          </cell>
          <cell r="AA249">
            <v>20</v>
          </cell>
          <cell r="AB249">
            <v>15</v>
          </cell>
          <cell r="AC249">
            <v>21</v>
          </cell>
          <cell r="AD249">
            <v>50</v>
          </cell>
          <cell r="AE249">
            <v>3</v>
          </cell>
          <cell r="AF249">
            <v>1</v>
          </cell>
          <cell r="AG249">
            <v>16</v>
          </cell>
          <cell r="AH249">
            <v>3</v>
          </cell>
          <cell r="AI249">
            <v>8</v>
          </cell>
          <cell r="AJ249">
            <v>4</v>
          </cell>
          <cell r="AK249">
            <v>159</v>
          </cell>
          <cell r="AL249">
            <v>175.5</v>
          </cell>
          <cell r="AM249">
            <v>475.5</v>
          </cell>
          <cell r="AN249">
            <v>0</v>
          </cell>
          <cell r="AO249">
            <v>1</v>
          </cell>
          <cell r="AP249">
            <v>0</v>
          </cell>
          <cell r="AQ249">
            <v>1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1</v>
          </cell>
          <cell r="AW249">
            <v>1</v>
          </cell>
          <cell r="AX249">
            <v>1</v>
          </cell>
          <cell r="AY249">
            <v>1</v>
          </cell>
          <cell r="AZ249">
            <v>6</v>
          </cell>
          <cell r="BA249">
            <v>3.98</v>
          </cell>
          <cell r="BB249">
            <v>14.98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23</v>
          </cell>
          <cell r="CH249">
            <v>9</v>
          </cell>
          <cell r="CI249">
            <v>32</v>
          </cell>
          <cell r="CJ249">
            <v>35</v>
          </cell>
          <cell r="CK249">
            <v>50</v>
          </cell>
          <cell r="CL249">
            <v>56</v>
          </cell>
          <cell r="CM249">
            <v>7</v>
          </cell>
          <cell r="CN249">
            <v>8</v>
          </cell>
          <cell r="CO249">
            <v>36</v>
          </cell>
          <cell r="CP249">
            <v>14</v>
          </cell>
          <cell r="CQ249">
            <v>21</v>
          </cell>
          <cell r="CR249">
            <v>11</v>
          </cell>
          <cell r="CS249">
            <v>310.13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1</v>
          </cell>
          <cell r="N250">
            <v>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2</v>
          </cell>
          <cell r="W250">
            <v>3.9</v>
          </cell>
          <cell r="X250">
            <v>7.9</v>
          </cell>
          <cell r="Y250">
            <v>0</v>
          </cell>
          <cell r="Z250">
            <v>0</v>
          </cell>
          <cell r="AA250">
            <v>15</v>
          </cell>
          <cell r="AB250">
            <v>0</v>
          </cell>
          <cell r="AC250">
            <v>5</v>
          </cell>
          <cell r="AD250">
            <v>0</v>
          </cell>
          <cell r="AE250">
            <v>2</v>
          </cell>
          <cell r="AF250">
            <v>1</v>
          </cell>
          <cell r="AG250">
            <v>0</v>
          </cell>
          <cell r="AH250">
            <v>2</v>
          </cell>
          <cell r="AI250">
            <v>0</v>
          </cell>
          <cell r="AJ250">
            <v>4</v>
          </cell>
          <cell r="AK250">
            <v>29</v>
          </cell>
          <cell r="AL250">
            <v>39</v>
          </cell>
          <cell r="AM250">
            <v>97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4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1</v>
          </cell>
          <cell r="BZ250">
            <v>0</v>
          </cell>
          <cell r="CA250">
            <v>1</v>
          </cell>
          <cell r="CB250">
            <v>0</v>
          </cell>
          <cell r="CC250">
            <v>0</v>
          </cell>
          <cell r="CD250">
            <v>6</v>
          </cell>
          <cell r="CE250">
            <v>8</v>
          </cell>
          <cell r="CF250">
            <v>16</v>
          </cell>
          <cell r="CG250">
            <v>4</v>
          </cell>
          <cell r="CH250">
            <v>0</v>
          </cell>
          <cell r="CI250">
            <v>15</v>
          </cell>
          <cell r="CJ250">
            <v>1</v>
          </cell>
          <cell r="CK250">
            <v>6</v>
          </cell>
          <cell r="CL250">
            <v>0</v>
          </cell>
          <cell r="CM250">
            <v>2</v>
          </cell>
          <cell r="CN250">
            <v>2</v>
          </cell>
          <cell r="CO250">
            <v>0</v>
          </cell>
          <cell r="CP250">
            <v>3</v>
          </cell>
          <cell r="CQ250">
            <v>0</v>
          </cell>
          <cell r="CR250">
            <v>4</v>
          </cell>
          <cell r="CS250">
            <v>50.9</v>
          </cell>
        </row>
        <row r="251">
          <cell r="H251">
            <v>251</v>
          </cell>
          <cell r="I251" t="str">
            <v>P.S. I-2 PUERTO AMERICA</v>
          </cell>
          <cell r="J251">
            <v>4</v>
          </cell>
          <cell r="K251">
            <v>3</v>
          </cell>
          <cell r="L251">
            <v>1</v>
          </cell>
          <cell r="M251">
            <v>9</v>
          </cell>
          <cell r="N251">
            <v>0</v>
          </cell>
          <cell r="O251">
            <v>12</v>
          </cell>
          <cell r="P251">
            <v>4</v>
          </cell>
          <cell r="Q251">
            <v>10</v>
          </cell>
          <cell r="R251">
            <v>6</v>
          </cell>
          <cell r="S251">
            <v>1</v>
          </cell>
          <cell r="T251">
            <v>13</v>
          </cell>
          <cell r="U251">
            <v>14</v>
          </cell>
          <cell r="V251">
            <v>77</v>
          </cell>
          <cell r="W251">
            <v>56.55</v>
          </cell>
          <cell r="X251">
            <v>203.55</v>
          </cell>
          <cell r="Y251">
            <v>7</v>
          </cell>
          <cell r="Z251">
            <v>2</v>
          </cell>
          <cell r="AA251">
            <v>1</v>
          </cell>
          <cell r="AB251">
            <v>19</v>
          </cell>
          <cell r="AC251">
            <v>3</v>
          </cell>
          <cell r="AD251">
            <v>28</v>
          </cell>
          <cell r="AE251">
            <v>5</v>
          </cell>
          <cell r="AF251">
            <v>47</v>
          </cell>
          <cell r="AG251">
            <v>2</v>
          </cell>
          <cell r="AH251">
            <v>1</v>
          </cell>
          <cell r="AI251">
            <v>29</v>
          </cell>
          <cell r="AJ251">
            <v>2</v>
          </cell>
          <cell r="AK251">
            <v>146</v>
          </cell>
          <cell r="AL251">
            <v>117</v>
          </cell>
          <cell r="AM251">
            <v>400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1</v>
          </cell>
          <cell r="AW251">
            <v>0</v>
          </cell>
          <cell r="AX251">
            <v>0</v>
          </cell>
          <cell r="AY251">
            <v>0</v>
          </cell>
          <cell r="AZ251">
            <v>1</v>
          </cell>
          <cell r="BA251">
            <v>0</v>
          </cell>
          <cell r="BB251">
            <v>2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5</v>
          </cell>
          <cell r="BS251">
            <v>2</v>
          </cell>
          <cell r="BT251">
            <v>0</v>
          </cell>
          <cell r="BU251">
            <v>0</v>
          </cell>
          <cell r="BV251">
            <v>0</v>
          </cell>
          <cell r="BW251">
            <v>3</v>
          </cell>
          <cell r="BX251">
            <v>2</v>
          </cell>
          <cell r="BY251">
            <v>2</v>
          </cell>
          <cell r="BZ251">
            <v>1</v>
          </cell>
          <cell r="CA251">
            <v>1</v>
          </cell>
          <cell r="CB251">
            <v>0</v>
          </cell>
          <cell r="CC251">
            <v>7</v>
          </cell>
          <cell r="CD251">
            <v>23</v>
          </cell>
          <cell r="CE251">
            <v>20</v>
          </cell>
          <cell r="CF251">
            <v>59</v>
          </cell>
          <cell r="CG251">
            <v>16</v>
          </cell>
          <cell r="CH251">
            <v>7</v>
          </cell>
          <cell r="CI251">
            <v>2</v>
          </cell>
          <cell r="CJ251">
            <v>28</v>
          </cell>
          <cell r="CK251">
            <v>3</v>
          </cell>
          <cell r="CL251">
            <v>43</v>
          </cell>
          <cell r="CM251">
            <v>11</v>
          </cell>
          <cell r="CN251">
            <v>59</v>
          </cell>
          <cell r="CO251">
            <v>10</v>
          </cell>
          <cell r="CP251">
            <v>3</v>
          </cell>
          <cell r="CQ251">
            <v>42</v>
          </cell>
          <cell r="CR251">
            <v>23</v>
          </cell>
          <cell r="CS251">
            <v>193.55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13</v>
          </cell>
          <cell r="L252">
            <v>12</v>
          </cell>
          <cell r="M252">
            <v>13</v>
          </cell>
          <cell r="N252">
            <v>13</v>
          </cell>
          <cell r="O252">
            <v>16</v>
          </cell>
          <cell r="P252">
            <v>4</v>
          </cell>
          <cell r="Q252">
            <v>1</v>
          </cell>
          <cell r="R252">
            <v>4</v>
          </cell>
          <cell r="S252">
            <v>7</v>
          </cell>
          <cell r="T252">
            <v>11</v>
          </cell>
          <cell r="U252">
            <v>9</v>
          </cell>
          <cell r="V252">
            <v>104</v>
          </cell>
          <cell r="W252">
            <v>132.6</v>
          </cell>
          <cell r="X252">
            <v>326.60000000000002</v>
          </cell>
          <cell r="Y252">
            <v>7</v>
          </cell>
          <cell r="Z252">
            <v>6</v>
          </cell>
          <cell r="AA252">
            <v>28</v>
          </cell>
          <cell r="AB252">
            <v>21</v>
          </cell>
          <cell r="AC252">
            <v>9</v>
          </cell>
          <cell r="AD252">
            <v>49</v>
          </cell>
          <cell r="AE252">
            <v>12</v>
          </cell>
          <cell r="AF252">
            <v>14</v>
          </cell>
          <cell r="AG252">
            <v>16</v>
          </cell>
          <cell r="AH252">
            <v>34</v>
          </cell>
          <cell r="AI252">
            <v>44</v>
          </cell>
          <cell r="AJ252">
            <v>27</v>
          </cell>
          <cell r="AK252">
            <v>267</v>
          </cell>
          <cell r="AL252">
            <v>241.8</v>
          </cell>
          <cell r="AM252">
            <v>762.8</v>
          </cell>
          <cell r="AN252">
            <v>0</v>
          </cell>
          <cell r="AO252">
            <v>1</v>
          </cell>
          <cell r="AP252">
            <v>0</v>
          </cell>
          <cell r="AQ252">
            <v>0</v>
          </cell>
          <cell r="AR252">
            <v>0</v>
          </cell>
          <cell r="AS252">
            <v>1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2</v>
          </cell>
          <cell r="BA252">
            <v>3.98</v>
          </cell>
          <cell r="BB252">
            <v>6.98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13</v>
          </cell>
          <cell r="BS252">
            <v>0</v>
          </cell>
          <cell r="BT252">
            <v>3</v>
          </cell>
          <cell r="BU252">
            <v>1</v>
          </cell>
          <cell r="BV252">
            <v>1</v>
          </cell>
          <cell r="BW252">
            <v>0</v>
          </cell>
          <cell r="BX252">
            <v>1</v>
          </cell>
          <cell r="BY252">
            <v>0</v>
          </cell>
          <cell r="BZ252">
            <v>0</v>
          </cell>
          <cell r="CA252">
            <v>3</v>
          </cell>
          <cell r="CB252">
            <v>2</v>
          </cell>
          <cell r="CC252">
            <v>4</v>
          </cell>
          <cell r="CD252">
            <v>28</v>
          </cell>
          <cell r="CE252">
            <v>36</v>
          </cell>
          <cell r="CF252">
            <v>79</v>
          </cell>
          <cell r="CG252">
            <v>21</v>
          </cell>
          <cell r="CH252">
            <v>20</v>
          </cell>
          <cell r="CI252">
            <v>43</v>
          </cell>
          <cell r="CJ252">
            <v>35</v>
          </cell>
          <cell r="CK252">
            <v>23</v>
          </cell>
          <cell r="CL252">
            <v>66</v>
          </cell>
          <cell r="CM252">
            <v>17</v>
          </cell>
          <cell r="CN252">
            <v>15</v>
          </cell>
          <cell r="CO252">
            <v>20</v>
          </cell>
          <cell r="CP252">
            <v>44</v>
          </cell>
          <cell r="CQ252">
            <v>57</v>
          </cell>
          <cell r="CR252">
            <v>40</v>
          </cell>
          <cell r="CS252">
            <v>414.38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5</v>
          </cell>
          <cell r="AJ253">
            <v>0</v>
          </cell>
          <cell r="AK253">
            <v>5</v>
          </cell>
          <cell r="AL253">
            <v>0</v>
          </cell>
          <cell r="AM253">
            <v>10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1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1</v>
          </cell>
          <cell r="CE253">
            <v>0</v>
          </cell>
          <cell r="CF253">
            <v>2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1</v>
          </cell>
          <cell r="CO253">
            <v>0</v>
          </cell>
          <cell r="CP253">
            <v>0</v>
          </cell>
          <cell r="CQ253">
            <v>5</v>
          </cell>
          <cell r="CR253">
            <v>0</v>
          </cell>
          <cell r="CS253">
            <v>0</v>
          </cell>
        </row>
        <row r="254">
          <cell r="H254">
            <v>254</v>
          </cell>
          <cell r="I254" t="str">
            <v>CABALLITO</v>
          </cell>
          <cell r="J254">
            <v>9</v>
          </cell>
          <cell r="K254">
            <v>13</v>
          </cell>
          <cell r="L254">
            <v>8</v>
          </cell>
          <cell r="M254">
            <v>6</v>
          </cell>
          <cell r="N254">
            <v>4</v>
          </cell>
          <cell r="O254">
            <v>8</v>
          </cell>
          <cell r="P254">
            <v>0</v>
          </cell>
          <cell r="Q254">
            <v>10</v>
          </cell>
          <cell r="R254">
            <v>4</v>
          </cell>
          <cell r="S254">
            <v>0</v>
          </cell>
          <cell r="T254">
            <v>4</v>
          </cell>
          <cell r="U254">
            <v>2</v>
          </cell>
          <cell r="V254">
            <v>68</v>
          </cell>
          <cell r="W254">
            <v>89.699999999999989</v>
          </cell>
          <cell r="X254">
            <v>203.7</v>
          </cell>
          <cell r="Y254">
            <v>18</v>
          </cell>
          <cell r="Z254">
            <v>7</v>
          </cell>
          <cell r="AA254">
            <v>55</v>
          </cell>
          <cell r="AB254">
            <v>19</v>
          </cell>
          <cell r="AC254">
            <v>25</v>
          </cell>
          <cell r="AD254">
            <v>17</v>
          </cell>
          <cell r="AE254">
            <v>11</v>
          </cell>
          <cell r="AF254">
            <v>7</v>
          </cell>
          <cell r="AG254">
            <v>11</v>
          </cell>
          <cell r="AH254">
            <v>0</v>
          </cell>
          <cell r="AI254">
            <v>25</v>
          </cell>
          <cell r="AJ254">
            <v>8</v>
          </cell>
          <cell r="AK254">
            <v>203</v>
          </cell>
          <cell r="AL254">
            <v>271.04999999999995</v>
          </cell>
          <cell r="AM254">
            <v>652.04999999999995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1</v>
          </cell>
          <cell r="AW254">
            <v>0</v>
          </cell>
          <cell r="AX254">
            <v>3</v>
          </cell>
          <cell r="AY254">
            <v>0</v>
          </cell>
          <cell r="AZ254">
            <v>4</v>
          </cell>
          <cell r="BA254">
            <v>0</v>
          </cell>
          <cell r="BB254">
            <v>8</v>
          </cell>
          <cell r="BC254">
            <v>0</v>
          </cell>
          <cell r="BD254">
            <v>2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1</v>
          </cell>
          <cell r="BL254">
            <v>0</v>
          </cell>
          <cell r="BM254">
            <v>0</v>
          </cell>
          <cell r="BN254">
            <v>0</v>
          </cell>
          <cell r="BO254">
            <v>3</v>
          </cell>
          <cell r="BP254">
            <v>8</v>
          </cell>
          <cell r="BQ254">
            <v>12</v>
          </cell>
          <cell r="BR254">
            <v>0</v>
          </cell>
          <cell r="BS254">
            <v>0</v>
          </cell>
          <cell r="BT254">
            <v>2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2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4</v>
          </cell>
          <cell r="CE254">
            <v>4</v>
          </cell>
          <cell r="CF254">
            <v>12</v>
          </cell>
          <cell r="CG254">
            <v>27</v>
          </cell>
          <cell r="CH254">
            <v>22</v>
          </cell>
          <cell r="CI254">
            <v>65</v>
          </cell>
          <cell r="CJ254">
            <v>25</v>
          </cell>
          <cell r="CK254">
            <v>29</v>
          </cell>
          <cell r="CL254">
            <v>25</v>
          </cell>
          <cell r="CM254">
            <v>11</v>
          </cell>
          <cell r="CN254">
            <v>19</v>
          </cell>
          <cell r="CO254">
            <v>17</v>
          </cell>
          <cell r="CP254">
            <v>0</v>
          </cell>
          <cell r="CQ254">
            <v>32</v>
          </cell>
          <cell r="CR254">
            <v>10</v>
          </cell>
          <cell r="CS254">
            <v>372.74999999999994</v>
          </cell>
        </row>
        <row r="255">
          <cell r="H255">
            <v>255</v>
          </cell>
          <cell r="I255" t="str">
            <v>SAN JUAN DEL MORONA</v>
          </cell>
          <cell r="J255">
            <v>10</v>
          </cell>
          <cell r="K255">
            <v>7</v>
          </cell>
          <cell r="L255">
            <v>8</v>
          </cell>
          <cell r="M255">
            <v>1</v>
          </cell>
          <cell r="N255">
            <v>16</v>
          </cell>
          <cell r="O255">
            <v>3</v>
          </cell>
          <cell r="P255">
            <v>7</v>
          </cell>
          <cell r="Q255">
            <v>0</v>
          </cell>
          <cell r="R255">
            <v>3</v>
          </cell>
          <cell r="S255">
            <v>4</v>
          </cell>
          <cell r="T255">
            <v>4</v>
          </cell>
          <cell r="U255">
            <v>3</v>
          </cell>
          <cell r="V255">
            <v>66</v>
          </cell>
          <cell r="W255">
            <v>52.65</v>
          </cell>
          <cell r="X255">
            <v>167.65</v>
          </cell>
          <cell r="Y255">
            <v>0</v>
          </cell>
          <cell r="Z255">
            <v>4</v>
          </cell>
          <cell r="AA255">
            <v>11</v>
          </cell>
          <cell r="AB255">
            <v>0</v>
          </cell>
          <cell r="AC255">
            <v>19</v>
          </cell>
          <cell r="AD255">
            <v>14</v>
          </cell>
          <cell r="AE255">
            <v>11</v>
          </cell>
          <cell r="AF255">
            <v>14</v>
          </cell>
          <cell r="AG255">
            <v>4</v>
          </cell>
          <cell r="AH255">
            <v>2</v>
          </cell>
          <cell r="AI255">
            <v>11</v>
          </cell>
          <cell r="AJ255">
            <v>12</v>
          </cell>
          <cell r="AK255">
            <v>102</v>
          </cell>
          <cell r="AL255">
            <v>54.599999999999994</v>
          </cell>
          <cell r="AM255">
            <v>254.6</v>
          </cell>
          <cell r="AN255">
            <v>0</v>
          </cell>
          <cell r="AO255">
            <v>0</v>
          </cell>
          <cell r="AP255">
            <v>0</v>
          </cell>
          <cell r="AQ255">
            <v>1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1</v>
          </cell>
          <cell r="AW255">
            <v>0</v>
          </cell>
          <cell r="AX255">
            <v>0</v>
          </cell>
          <cell r="AY255">
            <v>0</v>
          </cell>
          <cell r="AZ255">
            <v>2</v>
          </cell>
          <cell r="BA255">
            <v>1.99</v>
          </cell>
          <cell r="BB255">
            <v>5.99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33</v>
          </cell>
          <cell r="BS255">
            <v>4</v>
          </cell>
          <cell r="BT255">
            <v>1</v>
          </cell>
          <cell r="BU255">
            <v>0</v>
          </cell>
          <cell r="BV255">
            <v>0</v>
          </cell>
          <cell r="BW255">
            <v>0</v>
          </cell>
          <cell r="BX255">
            <v>36</v>
          </cell>
          <cell r="BY255">
            <v>1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75</v>
          </cell>
          <cell r="CE255">
            <v>76</v>
          </cell>
          <cell r="CF255">
            <v>189</v>
          </cell>
          <cell r="CG255">
            <v>43</v>
          </cell>
          <cell r="CH255">
            <v>15</v>
          </cell>
          <cell r="CI255">
            <v>20</v>
          </cell>
          <cell r="CJ255">
            <v>2</v>
          </cell>
          <cell r="CK255">
            <v>35</v>
          </cell>
          <cell r="CL255">
            <v>17</v>
          </cell>
          <cell r="CM255">
            <v>54</v>
          </cell>
          <cell r="CN255">
            <v>15</v>
          </cell>
          <cell r="CO255">
            <v>8</v>
          </cell>
          <cell r="CP255">
            <v>6</v>
          </cell>
          <cell r="CQ255">
            <v>15</v>
          </cell>
          <cell r="CR255">
            <v>15</v>
          </cell>
          <cell r="CS255">
            <v>185.24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3</v>
          </cell>
          <cell r="Q256">
            <v>7</v>
          </cell>
          <cell r="R256">
            <v>0</v>
          </cell>
          <cell r="S256">
            <v>24</v>
          </cell>
          <cell r="T256">
            <v>5</v>
          </cell>
          <cell r="U256">
            <v>9</v>
          </cell>
          <cell r="V256">
            <v>51</v>
          </cell>
          <cell r="W256">
            <v>5.85</v>
          </cell>
          <cell r="X256">
            <v>104.85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9</v>
          </cell>
          <cell r="AD256">
            <v>0</v>
          </cell>
          <cell r="AE256">
            <v>0</v>
          </cell>
          <cell r="AF256">
            <v>6</v>
          </cell>
          <cell r="AG256">
            <v>0</v>
          </cell>
          <cell r="AH256">
            <v>20</v>
          </cell>
          <cell r="AI256">
            <v>1</v>
          </cell>
          <cell r="AJ256">
            <v>1</v>
          </cell>
          <cell r="AK256">
            <v>37</v>
          </cell>
          <cell r="AL256">
            <v>17.549999999999997</v>
          </cell>
          <cell r="AM256">
            <v>91.55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2</v>
          </cell>
          <cell r="AX256">
            <v>0</v>
          </cell>
          <cell r="AY256">
            <v>1</v>
          </cell>
          <cell r="AZ256">
            <v>3</v>
          </cell>
          <cell r="BA256">
            <v>0</v>
          </cell>
          <cell r="BB256">
            <v>6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3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12</v>
          </cell>
          <cell r="BY256">
            <v>5</v>
          </cell>
          <cell r="BZ256">
            <v>0</v>
          </cell>
          <cell r="CA256">
            <v>12</v>
          </cell>
          <cell r="CB256">
            <v>1</v>
          </cell>
          <cell r="CC256">
            <v>24</v>
          </cell>
          <cell r="CD256">
            <v>57</v>
          </cell>
          <cell r="CE256">
            <v>6</v>
          </cell>
          <cell r="CF256">
            <v>117</v>
          </cell>
          <cell r="CG256">
            <v>4</v>
          </cell>
          <cell r="CH256">
            <v>2</v>
          </cell>
          <cell r="CI256">
            <v>0</v>
          </cell>
          <cell r="CJ256">
            <v>0</v>
          </cell>
          <cell r="CK256">
            <v>9</v>
          </cell>
          <cell r="CL256">
            <v>0</v>
          </cell>
          <cell r="CM256">
            <v>15</v>
          </cell>
          <cell r="CN256">
            <v>18</v>
          </cell>
          <cell r="CO256">
            <v>0</v>
          </cell>
          <cell r="CP256">
            <v>58</v>
          </cell>
          <cell r="CQ256">
            <v>7</v>
          </cell>
          <cell r="CR256">
            <v>35</v>
          </cell>
          <cell r="CS256">
            <v>29.4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2</v>
          </cell>
          <cell r="L257">
            <v>0</v>
          </cell>
          <cell r="M257">
            <v>0</v>
          </cell>
          <cell r="N257">
            <v>0</v>
          </cell>
          <cell r="O257">
            <v>2</v>
          </cell>
          <cell r="P257">
            <v>0</v>
          </cell>
          <cell r="Q257">
            <v>0</v>
          </cell>
          <cell r="R257">
            <v>4</v>
          </cell>
          <cell r="S257">
            <v>6</v>
          </cell>
          <cell r="T257">
            <v>5</v>
          </cell>
          <cell r="U257">
            <v>4</v>
          </cell>
          <cell r="V257">
            <v>23</v>
          </cell>
          <cell r="W257">
            <v>7.8</v>
          </cell>
          <cell r="X257">
            <v>51.8</v>
          </cell>
          <cell r="Y257">
            <v>0</v>
          </cell>
          <cell r="Z257">
            <v>6</v>
          </cell>
          <cell r="AA257">
            <v>18</v>
          </cell>
          <cell r="AB257">
            <v>0</v>
          </cell>
          <cell r="AC257">
            <v>10</v>
          </cell>
          <cell r="AD257">
            <v>19</v>
          </cell>
          <cell r="AE257">
            <v>16</v>
          </cell>
          <cell r="AF257">
            <v>41</v>
          </cell>
          <cell r="AG257">
            <v>18</v>
          </cell>
          <cell r="AH257">
            <v>37</v>
          </cell>
          <cell r="AI257">
            <v>28</v>
          </cell>
          <cell r="AJ257">
            <v>17</v>
          </cell>
          <cell r="AK257">
            <v>210</v>
          </cell>
          <cell r="AL257">
            <v>103.35</v>
          </cell>
          <cell r="AM257">
            <v>517.35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1</v>
          </cell>
          <cell r="AX257">
            <v>0</v>
          </cell>
          <cell r="AY257">
            <v>1</v>
          </cell>
          <cell r="AZ257">
            <v>2</v>
          </cell>
          <cell r="BA257">
            <v>0</v>
          </cell>
          <cell r="BB257">
            <v>4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75</v>
          </cell>
          <cell r="BY257">
            <v>3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78</v>
          </cell>
          <cell r="CE257">
            <v>0</v>
          </cell>
          <cell r="CF257">
            <v>156</v>
          </cell>
          <cell r="CG257">
            <v>0</v>
          </cell>
          <cell r="CH257">
            <v>8</v>
          </cell>
          <cell r="CI257">
            <v>18</v>
          </cell>
          <cell r="CJ257">
            <v>0</v>
          </cell>
          <cell r="CK257">
            <v>10</v>
          </cell>
          <cell r="CL257">
            <v>21</v>
          </cell>
          <cell r="CM257">
            <v>91</v>
          </cell>
          <cell r="CN257">
            <v>44</v>
          </cell>
          <cell r="CO257">
            <v>22</v>
          </cell>
          <cell r="CP257">
            <v>44</v>
          </cell>
          <cell r="CQ257">
            <v>33</v>
          </cell>
          <cell r="CR257">
            <v>22</v>
          </cell>
          <cell r="CS257">
            <v>111.14999999999999</v>
          </cell>
        </row>
        <row r="258">
          <cell r="H258">
            <v>258</v>
          </cell>
          <cell r="I258" t="str">
            <v>NUEVO ANDOAS</v>
          </cell>
          <cell r="J258">
            <v>3</v>
          </cell>
          <cell r="K258">
            <v>0</v>
          </cell>
          <cell r="L258">
            <v>9</v>
          </cell>
          <cell r="M258">
            <v>0</v>
          </cell>
          <cell r="N258">
            <v>3</v>
          </cell>
          <cell r="O258">
            <v>1</v>
          </cell>
          <cell r="P258">
            <v>23</v>
          </cell>
          <cell r="Q258">
            <v>6</v>
          </cell>
          <cell r="R258">
            <v>5</v>
          </cell>
          <cell r="S258">
            <v>4</v>
          </cell>
          <cell r="T258">
            <v>6</v>
          </cell>
          <cell r="U258">
            <v>3</v>
          </cell>
          <cell r="V258">
            <v>63</v>
          </cell>
          <cell r="W258">
            <v>50.7</v>
          </cell>
          <cell r="X258">
            <v>173.7</v>
          </cell>
          <cell r="Y258">
            <v>78</v>
          </cell>
          <cell r="Z258">
            <v>34</v>
          </cell>
          <cell r="AA258">
            <v>53</v>
          </cell>
          <cell r="AB258">
            <v>49</v>
          </cell>
          <cell r="AC258">
            <v>22</v>
          </cell>
          <cell r="AD258">
            <v>60</v>
          </cell>
          <cell r="AE258">
            <v>92</v>
          </cell>
          <cell r="AF258">
            <v>67</v>
          </cell>
          <cell r="AG258">
            <v>88</v>
          </cell>
          <cell r="AH258">
            <v>92</v>
          </cell>
          <cell r="AI258">
            <v>58</v>
          </cell>
          <cell r="AJ258">
            <v>97</v>
          </cell>
          <cell r="AK258">
            <v>790</v>
          </cell>
          <cell r="AL258">
            <v>608.4</v>
          </cell>
          <cell r="AM258">
            <v>2076.4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1</v>
          </cell>
          <cell r="AV258">
            <v>0</v>
          </cell>
          <cell r="AW258">
            <v>0</v>
          </cell>
          <cell r="AX258">
            <v>1</v>
          </cell>
          <cell r="AY258">
            <v>1</v>
          </cell>
          <cell r="AZ258">
            <v>3</v>
          </cell>
          <cell r="BA258">
            <v>0</v>
          </cell>
          <cell r="BB258">
            <v>6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2</v>
          </cell>
          <cell r="BW258">
            <v>7</v>
          </cell>
          <cell r="BX258">
            <v>7</v>
          </cell>
          <cell r="BY258">
            <v>5</v>
          </cell>
          <cell r="BZ258">
            <v>59</v>
          </cell>
          <cell r="CA258">
            <v>13</v>
          </cell>
          <cell r="CB258">
            <v>1</v>
          </cell>
          <cell r="CC258">
            <v>3</v>
          </cell>
          <cell r="CD258">
            <v>97</v>
          </cell>
          <cell r="CE258">
            <v>18</v>
          </cell>
          <cell r="CF258">
            <v>212</v>
          </cell>
          <cell r="CG258">
            <v>81</v>
          </cell>
          <cell r="CH258">
            <v>34</v>
          </cell>
          <cell r="CI258">
            <v>62</v>
          </cell>
          <cell r="CJ258">
            <v>49</v>
          </cell>
          <cell r="CK258">
            <v>27</v>
          </cell>
          <cell r="CL258">
            <v>68</v>
          </cell>
          <cell r="CM258">
            <v>122</v>
          </cell>
          <cell r="CN258">
            <v>79</v>
          </cell>
          <cell r="CO258">
            <v>152</v>
          </cell>
          <cell r="CP258">
            <v>109</v>
          </cell>
          <cell r="CQ258">
            <v>66</v>
          </cell>
          <cell r="CR258">
            <v>104</v>
          </cell>
          <cell r="CS258">
            <v>677.1</v>
          </cell>
        </row>
        <row r="259">
          <cell r="H259">
            <v>259</v>
          </cell>
          <cell r="I259" t="str">
            <v>ANDOAS VIEJO</v>
          </cell>
          <cell r="J259">
            <v>8</v>
          </cell>
          <cell r="K259">
            <v>0</v>
          </cell>
          <cell r="L259">
            <v>2</v>
          </cell>
          <cell r="M259">
            <v>2</v>
          </cell>
          <cell r="N259">
            <v>9</v>
          </cell>
          <cell r="O259">
            <v>1</v>
          </cell>
          <cell r="P259">
            <v>2</v>
          </cell>
          <cell r="Q259">
            <v>1</v>
          </cell>
          <cell r="R259">
            <v>0</v>
          </cell>
          <cell r="S259">
            <v>0</v>
          </cell>
          <cell r="T259">
            <v>1</v>
          </cell>
          <cell r="U259">
            <v>0</v>
          </cell>
          <cell r="V259">
            <v>26</v>
          </cell>
          <cell r="W259">
            <v>40.950000000000003</v>
          </cell>
          <cell r="X259">
            <v>84.95</v>
          </cell>
          <cell r="Y259">
            <v>88</v>
          </cell>
          <cell r="Z259">
            <v>15</v>
          </cell>
          <cell r="AA259">
            <v>50</v>
          </cell>
          <cell r="AB259">
            <v>30</v>
          </cell>
          <cell r="AC259">
            <v>47</v>
          </cell>
          <cell r="AD259">
            <v>30</v>
          </cell>
          <cell r="AE259">
            <v>28</v>
          </cell>
          <cell r="AF259">
            <v>13</v>
          </cell>
          <cell r="AG259">
            <v>0</v>
          </cell>
          <cell r="AH259">
            <v>0</v>
          </cell>
          <cell r="AI259">
            <v>102</v>
          </cell>
          <cell r="AJ259">
            <v>0</v>
          </cell>
          <cell r="AK259">
            <v>403</v>
          </cell>
          <cell r="AL259">
            <v>452.4</v>
          </cell>
          <cell r="AM259">
            <v>1155.4000000000001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1</v>
          </cell>
          <cell r="BU259">
            <v>0</v>
          </cell>
          <cell r="BV259">
            <v>0</v>
          </cell>
          <cell r="BW259">
            <v>108</v>
          </cell>
          <cell r="BX259">
            <v>0</v>
          </cell>
          <cell r="BY259">
            <v>0</v>
          </cell>
          <cell r="BZ259">
            <v>6</v>
          </cell>
          <cell r="CA259">
            <v>24</v>
          </cell>
          <cell r="CB259">
            <v>1</v>
          </cell>
          <cell r="CC259">
            <v>0</v>
          </cell>
          <cell r="CD259">
            <v>140</v>
          </cell>
          <cell r="CE259">
            <v>218</v>
          </cell>
          <cell r="CF259">
            <v>498</v>
          </cell>
          <cell r="CG259">
            <v>96</v>
          </cell>
          <cell r="CH259">
            <v>15</v>
          </cell>
          <cell r="CI259">
            <v>53</v>
          </cell>
          <cell r="CJ259">
            <v>32</v>
          </cell>
          <cell r="CK259">
            <v>56</v>
          </cell>
          <cell r="CL259">
            <v>139</v>
          </cell>
          <cell r="CM259">
            <v>30</v>
          </cell>
          <cell r="CN259">
            <v>14</v>
          </cell>
          <cell r="CO259">
            <v>6</v>
          </cell>
          <cell r="CP259">
            <v>24</v>
          </cell>
          <cell r="CQ259">
            <v>104</v>
          </cell>
          <cell r="CR259">
            <v>0</v>
          </cell>
          <cell r="CS259">
            <v>711.34999999999991</v>
          </cell>
        </row>
        <row r="260">
          <cell r="H260">
            <v>260</v>
          </cell>
          <cell r="I260" t="str">
            <v>P.S. I-2 ALIANZA CRISTIANA</v>
          </cell>
          <cell r="J260">
            <v>15</v>
          </cell>
          <cell r="K260">
            <v>7</v>
          </cell>
          <cell r="L260">
            <v>48</v>
          </cell>
          <cell r="M260">
            <v>39</v>
          </cell>
          <cell r="N260">
            <v>59</v>
          </cell>
          <cell r="O260">
            <v>47</v>
          </cell>
          <cell r="P260">
            <v>12</v>
          </cell>
          <cell r="Q260">
            <v>21</v>
          </cell>
          <cell r="R260">
            <v>23</v>
          </cell>
          <cell r="S260">
            <v>3</v>
          </cell>
          <cell r="T260">
            <v>2</v>
          </cell>
          <cell r="U260">
            <v>4</v>
          </cell>
          <cell r="V260">
            <v>280</v>
          </cell>
          <cell r="W260">
            <v>384.15</v>
          </cell>
          <cell r="X260">
            <v>922.15</v>
          </cell>
          <cell r="Y260">
            <v>23</v>
          </cell>
          <cell r="Z260">
            <v>21</v>
          </cell>
          <cell r="AA260">
            <v>45</v>
          </cell>
          <cell r="AB260">
            <v>51</v>
          </cell>
          <cell r="AC260">
            <v>53</v>
          </cell>
          <cell r="AD260">
            <v>59</v>
          </cell>
          <cell r="AE260">
            <v>15</v>
          </cell>
          <cell r="AF260">
            <v>16</v>
          </cell>
          <cell r="AG260">
            <v>32</v>
          </cell>
          <cell r="AH260">
            <v>5</v>
          </cell>
          <cell r="AI260">
            <v>42</v>
          </cell>
          <cell r="AJ260">
            <v>15</v>
          </cell>
          <cell r="AK260">
            <v>377</v>
          </cell>
          <cell r="AL260">
            <v>452.4</v>
          </cell>
          <cell r="AM260">
            <v>1162.4000000000001</v>
          </cell>
          <cell r="AN260">
            <v>0</v>
          </cell>
          <cell r="AO260">
            <v>0</v>
          </cell>
          <cell r="AP260">
            <v>0</v>
          </cell>
          <cell r="AQ260">
            <v>1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1</v>
          </cell>
          <cell r="BA260">
            <v>1.99</v>
          </cell>
          <cell r="BB260">
            <v>3.99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1</v>
          </cell>
          <cell r="BV260">
            <v>1</v>
          </cell>
          <cell r="BW260">
            <v>0</v>
          </cell>
          <cell r="BX260">
            <v>0</v>
          </cell>
          <cell r="BY260">
            <v>1</v>
          </cell>
          <cell r="BZ260">
            <v>0</v>
          </cell>
          <cell r="CA260">
            <v>0</v>
          </cell>
          <cell r="CB260">
            <v>9</v>
          </cell>
          <cell r="CC260">
            <v>1</v>
          </cell>
          <cell r="CD260">
            <v>13</v>
          </cell>
          <cell r="CE260">
            <v>4</v>
          </cell>
          <cell r="CF260">
            <v>30</v>
          </cell>
          <cell r="CG260">
            <v>38</v>
          </cell>
          <cell r="CH260">
            <v>28</v>
          </cell>
          <cell r="CI260">
            <v>93</v>
          </cell>
          <cell r="CJ260">
            <v>92</v>
          </cell>
          <cell r="CK260">
            <v>113</v>
          </cell>
          <cell r="CL260">
            <v>106</v>
          </cell>
          <cell r="CM260">
            <v>27</v>
          </cell>
          <cell r="CN260">
            <v>38</v>
          </cell>
          <cell r="CO260">
            <v>55</v>
          </cell>
          <cell r="CP260">
            <v>8</v>
          </cell>
          <cell r="CQ260">
            <v>53</v>
          </cell>
          <cell r="CR260">
            <v>20</v>
          </cell>
          <cell r="CS260">
            <v>842.54</v>
          </cell>
        </row>
        <row r="261">
          <cell r="H261">
            <v>261</v>
          </cell>
          <cell r="I261" t="str">
            <v>P.S. I-2 MUSAKARUSHA</v>
          </cell>
          <cell r="J261">
            <v>23</v>
          </cell>
          <cell r="K261">
            <v>5</v>
          </cell>
          <cell r="L261">
            <v>34</v>
          </cell>
          <cell r="M261">
            <v>52</v>
          </cell>
          <cell r="N261">
            <v>14</v>
          </cell>
          <cell r="O261">
            <v>13</v>
          </cell>
          <cell r="P261">
            <v>9</v>
          </cell>
          <cell r="Q261">
            <v>27</v>
          </cell>
          <cell r="R261">
            <v>15</v>
          </cell>
          <cell r="S261">
            <v>7</v>
          </cell>
          <cell r="T261">
            <v>18</v>
          </cell>
          <cell r="U261">
            <v>13</v>
          </cell>
          <cell r="V261">
            <v>230</v>
          </cell>
          <cell r="W261">
            <v>251.55</v>
          </cell>
          <cell r="X261">
            <v>683.55</v>
          </cell>
          <cell r="Y261">
            <v>0</v>
          </cell>
          <cell r="Z261">
            <v>0</v>
          </cell>
          <cell r="AA261">
            <v>0</v>
          </cell>
          <cell r="AB261">
            <v>1</v>
          </cell>
          <cell r="AC261">
            <v>0</v>
          </cell>
          <cell r="AD261">
            <v>20</v>
          </cell>
          <cell r="AE261">
            <v>0</v>
          </cell>
          <cell r="AF261">
            <v>0</v>
          </cell>
          <cell r="AG261">
            <v>1</v>
          </cell>
          <cell r="AH261">
            <v>2</v>
          </cell>
          <cell r="AI261">
            <v>13</v>
          </cell>
          <cell r="AJ261">
            <v>2</v>
          </cell>
          <cell r="AK261">
            <v>39</v>
          </cell>
          <cell r="AL261">
            <v>31.2</v>
          </cell>
          <cell r="AM261">
            <v>109.2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1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</v>
          </cell>
          <cell r="BA261">
            <v>0</v>
          </cell>
          <cell r="BB261">
            <v>2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1</v>
          </cell>
          <cell r="BX261">
            <v>5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6</v>
          </cell>
          <cell r="CE261">
            <v>0</v>
          </cell>
          <cell r="CF261">
            <v>12</v>
          </cell>
          <cell r="CG261">
            <v>23</v>
          </cell>
          <cell r="CH261">
            <v>5</v>
          </cell>
          <cell r="CI261">
            <v>34</v>
          </cell>
          <cell r="CJ261">
            <v>53</v>
          </cell>
          <cell r="CK261">
            <v>14</v>
          </cell>
          <cell r="CL261">
            <v>35</v>
          </cell>
          <cell r="CM261">
            <v>14</v>
          </cell>
          <cell r="CN261">
            <v>27</v>
          </cell>
          <cell r="CO261">
            <v>16</v>
          </cell>
          <cell r="CP261">
            <v>9</v>
          </cell>
          <cell r="CQ261">
            <v>31</v>
          </cell>
          <cell r="CR261">
            <v>15</v>
          </cell>
          <cell r="CS261">
            <v>282.75</v>
          </cell>
        </row>
        <row r="262">
          <cell r="H262">
            <v>262</v>
          </cell>
          <cell r="I262" t="str">
            <v>P.S. I-2 CHUINTAR</v>
          </cell>
          <cell r="J262">
            <v>1</v>
          </cell>
          <cell r="K262">
            <v>4</v>
          </cell>
          <cell r="L262">
            <v>6</v>
          </cell>
          <cell r="M262">
            <v>4</v>
          </cell>
          <cell r="N262">
            <v>25</v>
          </cell>
          <cell r="O262">
            <v>19</v>
          </cell>
          <cell r="P262">
            <v>5</v>
          </cell>
          <cell r="Q262">
            <v>4</v>
          </cell>
          <cell r="R262">
            <v>13</v>
          </cell>
          <cell r="S262">
            <v>3</v>
          </cell>
          <cell r="T262">
            <v>6</v>
          </cell>
          <cell r="U262">
            <v>0</v>
          </cell>
          <cell r="V262">
            <v>90</v>
          </cell>
          <cell r="W262">
            <v>93.6</v>
          </cell>
          <cell r="X262">
            <v>268.60000000000002</v>
          </cell>
          <cell r="Y262">
            <v>2</v>
          </cell>
          <cell r="Z262">
            <v>3</v>
          </cell>
          <cell r="AA262">
            <v>9</v>
          </cell>
          <cell r="AB262">
            <v>1</v>
          </cell>
          <cell r="AC262">
            <v>6</v>
          </cell>
          <cell r="AD262">
            <v>2</v>
          </cell>
          <cell r="AE262">
            <v>1</v>
          </cell>
          <cell r="AF262">
            <v>61</v>
          </cell>
          <cell r="AG262">
            <v>52</v>
          </cell>
          <cell r="AH262">
            <v>106</v>
          </cell>
          <cell r="AI262">
            <v>0</v>
          </cell>
          <cell r="AJ262">
            <v>0</v>
          </cell>
          <cell r="AK262">
            <v>243</v>
          </cell>
          <cell r="AL262">
            <v>31.2</v>
          </cell>
          <cell r="AM262">
            <v>512.20000000000005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4</v>
          </cell>
          <cell r="AV262">
            <v>2</v>
          </cell>
          <cell r="AW262">
            <v>0</v>
          </cell>
          <cell r="AX262">
            <v>0</v>
          </cell>
          <cell r="AY262">
            <v>0</v>
          </cell>
          <cell r="AZ262">
            <v>6</v>
          </cell>
          <cell r="BA262">
            <v>0</v>
          </cell>
          <cell r="BB262">
            <v>12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6</v>
          </cell>
          <cell r="BW262">
            <v>0</v>
          </cell>
          <cell r="BX262">
            <v>0</v>
          </cell>
          <cell r="BY262">
            <v>113</v>
          </cell>
          <cell r="BZ262">
            <v>7</v>
          </cell>
          <cell r="CA262">
            <v>4</v>
          </cell>
          <cell r="CB262">
            <v>0</v>
          </cell>
          <cell r="CC262">
            <v>0</v>
          </cell>
          <cell r="CD262">
            <v>130</v>
          </cell>
          <cell r="CE262">
            <v>12</v>
          </cell>
          <cell r="CF262">
            <v>272</v>
          </cell>
          <cell r="CG262">
            <v>3</v>
          </cell>
          <cell r="CH262">
            <v>7</v>
          </cell>
          <cell r="CI262">
            <v>15</v>
          </cell>
          <cell r="CJ262">
            <v>5</v>
          </cell>
          <cell r="CK262">
            <v>37</v>
          </cell>
          <cell r="CL262">
            <v>21</v>
          </cell>
          <cell r="CM262">
            <v>6</v>
          </cell>
          <cell r="CN262">
            <v>182</v>
          </cell>
          <cell r="CO262">
            <v>74</v>
          </cell>
          <cell r="CP262">
            <v>113</v>
          </cell>
          <cell r="CQ262">
            <v>6</v>
          </cell>
          <cell r="CR262">
            <v>0</v>
          </cell>
          <cell r="CS262">
            <v>136.80000000000001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16</v>
          </cell>
          <cell r="M263">
            <v>0</v>
          </cell>
          <cell r="N263">
            <v>0</v>
          </cell>
          <cell r="O263">
            <v>8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24</v>
          </cell>
          <cell r="W263">
            <v>46.8</v>
          </cell>
          <cell r="X263">
            <v>94.8</v>
          </cell>
          <cell r="Y263">
            <v>0</v>
          </cell>
          <cell r="Z263">
            <v>0</v>
          </cell>
          <cell r="AA263">
            <v>15</v>
          </cell>
          <cell r="AB263">
            <v>0</v>
          </cell>
          <cell r="AC263">
            <v>0</v>
          </cell>
          <cell r="AD263">
            <v>40</v>
          </cell>
          <cell r="AE263">
            <v>0</v>
          </cell>
          <cell r="AF263">
            <v>0</v>
          </cell>
          <cell r="AG263">
            <v>3</v>
          </cell>
          <cell r="AH263">
            <v>25</v>
          </cell>
          <cell r="AI263">
            <v>0</v>
          </cell>
          <cell r="AJ263">
            <v>0</v>
          </cell>
          <cell r="AK263">
            <v>83</v>
          </cell>
          <cell r="AL263">
            <v>107.25</v>
          </cell>
          <cell r="AM263">
            <v>273.25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1</v>
          </cell>
          <cell r="AX263">
            <v>0</v>
          </cell>
          <cell r="AY263">
            <v>0</v>
          </cell>
          <cell r="AZ263">
            <v>1</v>
          </cell>
          <cell r="BA263">
            <v>0</v>
          </cell>
          <cell r="BB263">
            <v>2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2</v>
          </cell>
          <cell r="BU263">
            <v>0</v>
          </cell>
          <cell r="BV263">
            <v>0</v>
          </cell>
          <cell r="BW263">
            <v>78</v>
          </cell>
          <cell r="BX263">
            <v>0</v>
          </cell>
          <cell r="BY263">
            <v>0</v>
          </cell>
          <cell r="BZ263">
            <v>0</v>
          </cell>
          <cell r="CA263">
            <v>40</v>
          </cell>
          <cell r="CB263">
            <v>0</v>
          </cell>
          <cell r="CC263">
            <v>0</v>
          </cell>
          <cell r="CD263">
            <v>120</v>
          </cell>
          <cell r="CE263">
            <v>160</v>
          </cell>
          <cell r="CF263">
            <v>400</v>
          </cell>
          <cell r="CG263">
            <v>0</v>
          </cell>
          <cell r="CH263">
            <v>0</v>
          </cell>
          <cell r="CI263">
            <v>33</v>
          </cell>
          <cell r="CJ263">
            <v>0</v>
          </cell>
          <cell r="CK263">
            <v>0</v>
          </cell>
          <cell r="CL263">
            <v>126</v>
          </cell>
          <cell r="CM263">
            <v>0</v>
          </cell>
          <cell r="CN263">
            <v>0</v>
          </cell>
          <cell r="CO263">
            <v>3</v>
          </cell>
          <cell r="CP263">
            <v>66</v>
          </cell>
          <cell r="CQ263">
            <v>0</v>
          </cell>
          <cell r="CR263">
            <v>0</v>
          </cell>
          <cell r="CS263">
            <v>314.05</v>
          </cell>
        </row>
        <row r="264">
          <cell r="H264">
            <v>264</v>
          </cell>
          <cell r="I264" t="str">
            <v>P.S. I-2 LOBOYACU</v>
          </cell>
          <cell r="J264">
            <v>1</v>
          </cell>
          <cell r="K264">
            <v>4</v>
          </cell>
          <cell r="L264">
            <v>5</v>
          </cell>
          <cell r="M264">
            <v>10</v>
          </cell>
          <cell r="N264">
            <v>7</v>
          </cell>
          <cell r="O264">
            <v>2</v>
          </cell>
          <cell r="P264">
            <v>0</v>
          </cell>
          <cell r="Q264">
            <v>0</v>
          </cell>
          <cell r="R264">
            <v>11</v>
          </cell>
          <cell r="S264">
            <v>9</v>
          </cell>
          <cell r="T264">
            <v>7</v>
          </cell>
          <cell r="U264">
            <v>3</v>
          </cell>
          <cell r="V264">
            <v>59</v>
          </cell>
          <cell r="W264">
            <v>56.55</v>
          </cell>
          <cell r="X264">
            <v>169.55</v>
          </cell>
          <cell r="Y264">
            <v>1</v>
          </cell>
          <cell r="Z264">
            <v>1</v>
          </cell>
          <cell r="AA264">
            <v>14</v>
          </cell>
          <cell r="AB264">
            <v>27</v>
          </cell>
          <cell r="AC264">
            <v>4</v>
          </cell>
          <cell r="AD264">
            <v>7</v>
          </cell>
          <cell r="AE264">
            <v>1</v>
          </cell>
          <cell r="AF264">
            <v>0</v>
          </cell>
          <cell r="AG264">
            <v>11</v>
          </cell>
          <cell r="AH264">
            <v>1</v>
          </cell>
          <cell r="AI264">
            <v>10</v>
          </cell>
          <cell r="AJ264">
            <v>46</v>
          </cell>
          <cell r="AK264">
            <v>123</v>
          </cell>
          <cell r="AL264">
            <v>103.35</v>
          </cell>
          <cell r="AM264">
            <v>347.35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1</v>
          </cell>
          <cell r="AX264">
            <v>0</v>
          </cell>
          <cell r="AY264">
            <v>0</v>
          </cell>
          <cell r="AZ264">
            <v>1</v>
          </cell>
          <cell r="BA264">
            <v>0</v>
          </cell>
          <cell r="BB264">
            <v>2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5</v>
          </cell>
          <cell r="BV264">
            <v>0</v>
          </cell>
          <cell r="BW264">
            <v>2</v>
          </cell>
          <cell r="BX264">
            <v>0</v>
          </cell>
          <cell r="BY264">
            <v>0</v>
          </cell>
          <cell r="BZ264">
            <v>20</v>
          </cell>
          <cell r="CA264">
            <v>21</v>
          </cell>
          <cell r="CB264">
            <v>5</v>
          </cell>
          <cell r="CC264">
            <v>5</v>
          </cell>
          <cell r="CD264">
            <v>58</v>
          </cell>
          <cell r="CE264">
            <v>14</v>
          </cell>
          <cell r="CF264">
            <v>130</v>
          </cell>
          <cell r="CG264">
            <v>2</v>
          </cell>
          <cell r="CH264">
            <v>5</v>
          </cell>
          <cell r="CI264">
            <v>19</v>
          </cell>
          <cell r="CJ264">
            <v>42</v>
          </cell>
          <cell r="CK264">
            <v>11</v>
          </cell>
          <cell r="CL264">
            <v>11</v>
          </cell>
          <cell r="CM264">
            <v>1</v>
          </cell>
          <cell r="CN264">
            <v>0</v>
          </cell>
          <cell r="CO264">
            <v>42</v>
          </cell>
          <cell r="CP264">
            <v>32</v>
          </cell>
          <cell r="CQ264">
            <v>22</v>
          </cell>
          <cell r="CR264">
            <v>54</v>
          </cell>
          <cell r="CS264">
            <v>173.89999999999998</v>
          </cell>
        </row>
        <row r="265">
          <cell r="H265">
            <v>265</v>
          </cell>
          <cell r="I265" t="str">
            <v>WASHIENTZA</v>
          </cell>
          <cell r="J265">
            <v>26</v>
          </cell>
          <cell r="K265">
            <v>6</v>
          </cell>
          <cell r="L265">
            <v>13</v>
          </cell>
          <cell r="M265">
            <v>34</v>
          </cell>
          <cell r="N265">
            <v>47</v>
          </cell>
          <cell r="O265">
            <v>9</v>
          </cell>
          <cell r="P265">
            <v>65</v>
          </cell>
          <cell r="Q265">
            <v>12</v>
          </cell>
          <cell r="R265">
            <v>16</v>
          </cell>
          <cell r="S265">
            <v>8</v>
          </cell>
          <cell r="T265">
            <v>3</v>
          </cell>
          <cell r="U265">
            <v>1</v>
          </cell>
          <cell r="V265">
            <v>240</v>
          </cell>
          <cell r="W265">
            <v>269.10000000000002</v>
          </cell>
          <cell r="X265">
            <v>717.1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4</v>
          </cell>
          <cell r="AH265">
            <v>0</v>
          </cell>
          <cell r="AI265">
            <v>44</v>
          </cell>
          <cell r="AJ265">
            <v>7</v>
          </cell>
          <cell r="AK265">
            <v>55</v>
          </cell>
          <cell r="AL265">
            <v>0</v>
          </cell>
          <cell r="AM265">
            <v>110</v>
          </cell>
          <cell r="AN265">
            <v>0</v>
          </cell>
          <cell r="AO265">
            <v>1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2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3</v>
          </cell>
          <cell r="BA265">
            <v>1.99</v>
          </cell>
          <cell r="BB265">
            <v>6.99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2</v>
          </cell>
          <cell r="BU265">
            <v>0</v>
          </cell>
          <cell r="BV265">
            <v>0</v>
          </cell>
          <cell r="BW265">
            <v>2</v>
          </cell>
          <cell r="BX265">
            <v>1</v>
          </cell>
          <cell r="BY265">
            <v>3</v>
          </cell>
          <cell r="BZ265">
            <v>8</v>
          </cell>
          <cell r="CA265">
            <v>41</v>
          </cell>
          <cell r="CB265">
            <v>57</v>
          </cell>
          <cell r="CC265">
            <v>22</v>
          </cell>
          <cell r="CD265">
            <v>136</v>
          </cell>
          <cell r="CE265">
            <v>8</v>
          </cell>
          <cell r="CF265">
            <v>280</v>
          </cell>
          <cell r="CG265">
            <v>26</v>
          </cell>
          <cell r="CH265">
            <v>7</v>
          </cell>
          <cell r="CI265">
            <v>15</v>
          </cell>
          <cell r="CJ265">
            <v>34</v>
          </cell>
          <cell r="CK265">
            <v>47</v>
          </cell>
          <cell r="CL265">
            <v>11</v>
          </cell>
          <cell r="CM265">
            <v>66</v>
          </cell>
          <cell r="CN265">
            <v>17</v>
          </cell>
          <cell r="CO265">
            <v>28</v>
          </cell>
          <cell r="CP265">
            <v>49</v>
          </cell>
          <cell r="CQ265">
            <v>104</v>
          </cell>
          <cell r="CR265">
            <v>30</v>
          </cell>
          <cell r="CS265">
            <v>279.09000000000003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4</v>
          </cell>
          <cell r="L266">
            <v>7</v>
          </cell>
          <cell r="M266">
            <v>3</v>
          </cell>
          <cell r="N266">
            <v>7</v>
          </cell>
          <cell r="O266">
            <v>4</v>
          </cell>
          <cell r="P266">
            <v>2</v>
          </cell>
          <cell r="Q266">
            <v>5</v>
          </cell>
          <cell r="R266">
            <v>3</v>
          </cell>
          <cell r="S266">
            <v>1</v>
          </cell>
          <cell r="T266">
            <v>4</v>
          </cell>
          <cell r="U266">
            <v>7</v>
          </cell>
          <cell r="V266">
            <v>50</v>
          </cell>
          <cell r="W266">
            <v>46.8</v>
          </cell>
          <cell r="X266">
            <v>139.80000000000001</v>
          </cell>
          <cell r="Y266">
            <v>15</v>
          </cell>
          <cell r="Z266">
            <v>8</v>
          </cell>
          <cell r="AA266">
            <v>13</v>
          </cell>
          <cell r="AB266">
            <v>17</v>
          </cell>
          <cell r="AC266">
            <v>61</v>
          </cell>
          <cell r="AD266">
            <v>7</v>
          </cell>
          <cell r="AE266">
            <v>4</v>
          </cell>
          <cell r="AF266">
            <v>2</v>
          </cell>
          <cell r="AG266">
            <v>12</v>
          </cell>
          <cell r="AH266">
            <v>13</v>
          </cell>
          <cell r="AI266">
            <v>14</v>
          </cell>
          <cell r="AJ266">
            <v>4</v>
          </cell>
          <cell r="AK266">
            <v>170</v>
          </cell>
          <cell r="AL266">
            <v>222.3</v>
          </cell>
          <cell r="AM266">
            <v>539.29999999999995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1</v>
          </cell>
          <cell r="BA266">
            <v>1.99</v>
          </cell>
          <cell r="BB266">
            <v>3.99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37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37</v>
          </cell>
          <cell r="CE266">
            <v>0</v>
          </cell>
          <cell r="CF266">
            <v>74</v>
          </cell>
          <cell r="CG266">
            <v>18</v>
          </cell>
          <cell r="CH266">
            <v>12</v>
          </cell>
          <cell r="CI266">
            <v>20</v>
          </cell>
          <cell r="CJ266">
            <v>21</v>
          </cell>
          <cell r="CK266">
            <v>68</v>
          </cell>
          <cell r="CL266">
            <v>11</v>
          </cell>
          <cell r="CM266">
            <v>43</v>
          </cell>
          <cell r="CN266">
            <v>7</v>
          </cell>
          <cell r="CO266">
            <v>15</v>
          </cell>
          <cell r="CP266">
            <v>14</v>
          </cell>
          <cell r="CQ266">
            <v>18</v>
          </cell>
          <cell r="CR266">
            <v>11</v>
          </cell>
          <cell r="CS266">
            <v>271.09000000000003</v>
          </cell>
        </row>
        <row r="267">
          <cell r="H267">
            <v>267</v>
          </cell>
          <cell r="I267" t="str">
            <v>NUEVA YARINA</v>
          </cell>
          <cell r="J267">
            <v>32</v>
          </cell>
          <cell r="K267">
            <v>16</v>
          </cell>
          <cell r="L267">
            <v>25</v>
          </cell>
          <cell r="M267">
            <v>24</v>
          </cell>
          <cell r="N267">
            <v>44</v>
          </cell>
          <cell r="O267">
            <v>10</v>
          </cell>
          <cell r="P267">
            <v>1</v>
          </cell>
          <cell r="Q267">
            <v>4</v>
          </cell>
          <cell r="R267">
            <v>11</v>
          </cell>
          <cell r="S267">
            <v>29</v>
          </cell>
          <cell r="T267">
            <v>6</v>
          </cell>
          <cell r="U267">
            <v>6</v>
          </cell>
          <cell r="V267">
            <v>208</v>
          </cell>
          <cell r="W267">
            <v>274.95</v>
          </cell>
          <cell r="X267">
            <v>642.95000000000005</v>
          </cell>
          <cell r="Y267">
            <v>10</v>
          </cell>
          <cell r="Z267">
            <v>8</v>
          </cell>
          <cell r="AA267">
            <v>3</v>
          </cell>
          <cell r="AB267">
            <v>4</v>
          </cell>
          <cell r="AC267">
            <v>2</v>
          </cell>
          <cell r="AD267">
            <v>2</v>
          </cell>
          <cell r="AE267">
            <v>3</v>
          </cell>
          <cell r="AF267">
            <v>8</v>
          </cell>
          <cell r="AG267">
            <v>2</v>
          </cell>
          <cell r="AH267">
            <v>11</v>
          </cell>
          <cell r="AI267">
            <v>1</v>
          </cell>
          <cell r="AJ267">
            <v>5</v>
          </cell>
          <cell r="AK267">
            <v>59</v>
          </cell>
          <cell r="AL267">
            <v>52.65</v>
          </cell>
          <cell r="AM267">
            <v>152.65</v>
          </cell>
          <cell r="AN267">
            <v>1</v>
          </cell>
          <cell r="AO267">
            <v>1</v>
          </cell>
          <cell r="AP267">
            <v>0</v>
          </cell>
          <cell r="AQ267">
            <v>1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1</v>
          </cell>
          <cell r="AW267">
            <v>0</v>
          </cell>
          <cell r="AX267">
            <v>0</v>
          </cell>
          <cell r="AY267">
            <v>0</v>
          </cell>
          <cell r="AZ267">
            <v>4</v>
          </cell>
          <cell r="BA267">
            <v>5.97</v>
          </cell>
          <cell r="BB267">
            <v>11.969999999999999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7</v>
          </cell>
          <cell r="BS267">
            <v>2</v>
          </cell>
          <cell r="BT267">
            <v>14</v>
          </cell>
          <cell r="BU267">
            <v>5</v>
          </cell>
          <cell r="BV267">
            <v>1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29</v>
          </cell>
          <cell r="CE267">
            <v>58</v>
          </cell>
          <cell r="CF267">
            <v>107</v>
          </cell>
          <cell r="CG267">
            <v>50</v>
          </cell>
          <cell r="CH267">
            <v>27</v>
          </cell>
          <cell r="CI267">
            <v>42</v>
          </cell>
          <cell r="CJ267">
            <v>34</v>
          </cell>
          <cell r="CK267">
            <v>47</v>
          </cell>
          <cell r="CL267">
            <v>12</v>
          </cell>
          <cell r="CM267">
            <v>4</v>
          </cell>
          <cell r="CN267">
            <v>12</v>
          </cell>
          <cell r="CO267">
            <v>14</v>
          </cell>
          <cell r="CP267">
            <v>40</v>
          </cell>
          <cell r="CQ267">
            <v>7</v>
          </cell>
          <cell r="CR267">
            <v>11</v>
          </cell>
          <cell r="CS267">
            <v>391.57</v>
          </cell>
        </row>
        <row r="268">
          <cell r="H268">
            <v>268</v>
          </cell>
          <cell r="I268" t="str">
            <v>C.S. I-3 ULLPAYACU</v>
          </cell>
          <cell r="J268">
            <v>9</v>
          </cell>
          <cell r="K268">
            <v>16</v>
          </cell>
          <cell r="L268">
            <v>8</v>
          </cell>
          <cell r="M268">
            <v>28</v>
          </cell>
          <cell r="N268">
            <v>16</v>
          </cell>
          <cell r="O268">
            <v>19</v>
          </cell>
          <cell r="P268">
            <v>4</v>
          </cell>
          <cell r="Q268">
            <v>3</v>
          </cell>
          <cell r="R268">
            <v>7</v>
          </cell>
          <cell r="S268">
            <v>8</v>
          </cell>
          <cell r="T268">
            <v>0</v>
          </cell>
          <cell r="U268">
            <v>8</v>
          </cell>
          <cell r="V268">
            <v>126</v>
          </cell>
          <cell r="W268">
            <v>167.7</v>
          </cell>
          <cell r="X268">
            <v>394.7</v>
          </cell>
          <cell r="Y268">
            <v>9</v>
          </cell>
          <cell r="Z268">
            <v>16</v>
          </cell>
          <cell r="AA268">
            <v>11</v>
          </cell>
          <cell r="AB268">
            <v>8</v>
          </cell>
          <cell r="AC268">
            <v>25</v>
          </cell>
          <cell r="AD268">
            <v>26</v>
          </cell>
          <cell r="AE268">
            <v>26</v>
          </cell>
          <cell r="AF268">
            <v>13</v>
          </cell>
          <cell r="AG268">
            <v>23</v>
          </cell>
          <cell r="AH268">
            <v>37</v>
          </cell>
          <cell r="AI268">
            <v>35</v>
          </cell>
          <cell r="AJ268">
            <v>20</v>
          </cell>
          <cell r="AK268">
            <v>249</v>
          </cell>
          <cell r="AL268">
            <v>159.89999999999998</v>
          </cell>
          <cell r="AM268">
            <v>632.9</v>
          </cell>
          <cell r="AN268">
            <v>0</v>
          </cell>
          <cell r="AO268">
            <v>0</v>
          </cell>
          <cell r="AP268">
            <v>0</v>
          </cell>
          <cell r="AQ268">
            <v>1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1</v>
          </cell>
          <cell r="AX268">
            <v>0</v>
          </cell>
          <cell r="AY268">
            <v>1</v>
          </cell>
          <cell r="AZ268">
            <v>3</v>
          </cell>
          <cell r="BA268">
            <v>1.99</v>
          </cell>
          <cell r="BB268">
            <v>7.99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1</v>
          </cell>
          <cell r="CA268">
            <v>0</v>
          </cell>
          <cell r="CB268">
            <v>0</v>
          </cell>
          <cell r="CC268">
            <v>0</v>
          </cell>
          <cell r="CD268">
            <v>1</v>
          </cell>
          <cell r="CE268">
            <v>0</v>
          </cell>
          <cell r="CF268">
            <v>2</v>
          </cell>
          <cell r="CG268">
            <v>18</v>
          </cell>
          <cell r="CH268">
            <v>32</v>
          </cell>
          <cell r="CI268">
            <v>19</v>
          </cell>
          <cell r="CJ268">
            <v>37</v>
          </cell>
          <cell r="CK268">
            <v>41</v>
          </cell>
          <cell r="CL268">
            <v>45</v>
          </cell>
          <cell r="CM268">
            <v>30</v>
          </cell>
          <cell r="CN268">
            <v>16</v>
          </cell>
          <cell r="CO268">
            <v>31</v>
          </cell>
          <cell r="CP268">
            <v>46</v>
          </cell>
          <cell r="CQ268">
            <v>35</v>
          </cell>
          <cell r="CR268">
            <v>29</v>
          </cell>
          <cell r="CS268">
            <v>329.59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7</v>
          </cell>
          <cell r="M269">
            <v>0</v>
          </cell>
          <cell r="N269">
            <v>0</v>
          </cell>
          <cell r="O269">
            <v>10</v>
          </cell>
          <cell r="P269">
            <v>0</v>
          </cell>
          <cell r="Q269">
            <v>15</v>
          </cell>
          <cell r="R269">
            <v>2</v>
          </cell>
          <cell r="S269">
            <v>13</v>
          </cell>
          <cell r="T269">
            <v>0</v>
          </cell>
          <cell r="U269">
            <v>0</v>
          </cell>
          <cell r="V269">
            <v>47</v>
          </cell>
          <cell r="W269">
            <v>31.2</v>
          </cell>
          <cell r="X269">
            <v>125.2</v>
          </cell>
          <cell r="Y269">
            <v>0</v>
          </cell>
          <cell r="Z269">
            <v>0</v>
          </cell>
          <cell r="AA269">
            <v>9</v>
          </cell>
          <cell r="AB269">
            <v>0</v>
          </cell>
          <cell r="AC269">
            <v>0</v>
          </cell>
          <cell r="AD269">
            <v>10</v>
          </cell>
          <cell r="AE269">
            <v>3</v>
          </cell>
          <cell r="AF269">
            <v>43</v>
          </cell>
          <cell r="AG269">
            <v>13</v>
          </cell>
          <cell r="AH269">
            <v>23</v>
          </cell>
          <cell r="AI269">
            <v>5</v>
          </cell>
          <cell r="AJ269">
            <v>2</v>
          </cell>
          <cell r="AK269">
            <v>108</v>
          </cell>
          <cell r="AL269">
            <v>37.049999999999997</v>
          </cell>
          <cell r="AM269">
            <v>253.05</v>
          </cell>
          <cell r="AN269">
            <v>0</v>
          </cell>
          <cell r="AO269">
            <v>0</v>
          </cell>
          <cell r="AP269">
            <v>1</v>
          </cell>
          <cell r="AQ269">
            <v>0</v>
          </cell>
          <cell r="AR269">
            <v>0</v>
          </cell>
          <cell r="AS269">
            <v>0</v>
          </cell>
          <cell r="AT269">
            <v>1</v>
          </cell>
          <cell r="AU269">
            <v>0</v>
          </cell>
          <cell r="AV269">
            <v>1</v>
          </cell>
          <cell r="AW269">
            <v>0</v>
          </cell>
          <cell r="AX269">
            <v>0</v>
          </cell>
          <cell r="AY269">
            <v>0</v>
          </cell>
          <cell r="AZ269">
            <v>3</v>
          </cell>
          <cell r="BA269">
            <v>1.99</v>
          </cell>
          <cell r="BB269">
            <v>7.99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2</v>
          </cell>
          <cell r="BU269">
            <v>0</v>
          </cell>
          <cell r="BV269">
            <v>1</v>
          </cell>
          <cell r="BW269">
            <v>2</v>
          </cell>
          <cell r="BX269">
            <v>0</v>
          </cell>
          <cell r="BY269">
            <v>17</v>
          </cell>
          <cell r="BZ269">
            <v>16</v>
          </cell>
          <cell r="CA269">
            <v>4</v>
          </cell>
          <cell r="CB269">
            <v>3</v>
          </cell>
          <cell r="CC269">
            <v>1</v>
          </cell>
          <cell r="CD269">
            <v>46</v>
          </cell>
          <cell r="CE269">
            <v>6</v>
          </cell>
          <cell r="CF269">
            <v>98</v>
          </cell>
          <cell r="CG269">
            <v>0</v>
          </cell>
          <cell r="CH269">
            <v>0</v>
          </cell>
          <cell r="CI269">
            <v>19</v>
          </cell>
          <cell r="CJ269">
            <v>0</v>
          </cell>
          <cell r="CK269">
            <v>1</v>
          </cell>
          <cell r="CL269">
            <v>22</v>
          </cell>
          <cell r="CM269">
            <v>4</v>
          </cell>
          <cell r="CN269">
            <v>75</v>
          </cell>
          <cell r="CO269">
            <v>32</v>
          </cell>
          <cell r="CP269">
            <v>40</v>
          </cell>
          <cell r="CQ269">
            <v>8</v>
          </cell>
          <cell r="CR269">
            <v>3</v>
          </cell>
          <cell r="CS269">
            <v>76.239999999999995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1</v>
          </cell>
          <cell r="L270">
            <v>5</v>
          </cell>
          <cell r="M270">
            <v>4</v>
          </cell>
          <cell r="N270">
            <v>0</v>
          </cell>
          <cell r="O270">
            <v>1</v>
          </cell>
          <cell r="P270">
            <v>1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12</v>
          </cell>
          <cell r="W270">
            <v>21.45</v>
          </cell>
          <cell r="X270">
            <v>44.45</v>
          </cell>
          <cell r="Y270">
            <v>1</v>
          </cell>
          <cell r="Z270">
            <v>0</v>
          </cell>
          <cell r="AA270">
            <v>3</v>
          </cell>
          <cell r="AB270">
            <v>0</v>
          </cell>
          <cell r="AC270">
            <v>1</v>
          </cell>
          <cell r="AD270">
            <v>3</v>
          </cell>
          <cell r="AE270">
            <v>1</v>
          </cell>
          <cell r="AF270">
            <v>0</v>
          </cell>
          <cell r="AG270">
            <v>1</v>
          </cell>
          <cell r="AH270">
            <v>0</v>
          </cell>
          <cell r="AI270">
            <v>0</v>
          </cell>
          <cell r="AJ270">
            <v>1</v>
          </cell>
          <cell r="AK270">
            <v>11</v>
          </cell>
          <cell r="AL270">
            <v>15.6</v>
          </cell>
          <cell r="AM270">
            <v>36.6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1</v>
          </cell>
          <cell r="CH270">
            <v>1</v>
          </cell>
          <cell r="CI270">
            <v>8</v>
          </cell>
          <cell r="CJ270">
            <v>4</v>
          </cell>
          <cell r="CK270">
            <v>1</v>
          </cell>
          <cell r="CL270">
            <v>4</v>
          </cell>
          <cell r="CM270">
            <v>2</v>
          </cell>
          <cell r="CN270">
            <v>0</v>
          </cell>
          <cell r="CO270">
            <v>1</v>
          </cell>
          <cell r="CP270">
            <v>0</v>
          </cell>
          <cell r="CQ270">
            <v>0</v>
          </cell>
          <cell r="CR270">
            <v>1</v>
          </cell>
          <cell r="CS270">
            <v>37.049999999999997</v>
          </cell>
        </row>
        <row r="271">
          <cell r="H271">
            <v>271</v>
          </cell>
          <cell r="I271" t="str">
            <v>IPRESS I-2 MASUSA</v>
          </cell>
          <cell r="J271">
            <v>25</v>
          </cell>
          <cell r="K271">
            <v>22</v>
          </cell>
          <cell r="L271">
            <v>20</v>
          </cell>
          <cell r="M271">
            <v>15</v>
          </cell>
          <cell r="N271">
            <v>9</v>
          </cell>
          <cell r="O271">
            <v>3</v>
          </cell>
          <cell r="P271">
            <v>3</v>
          </cell>
          <cell r="Q271">
            <v>8</v>
          </cell>
          <cell r="R271">
            <v>6</v>
          </cell>
          <cell r="S271">
            <v>10</v>
          </cell>
          <cell r="T271">
            <v>17</v>
          </cell>
          <cell r="U271">
            <v>12</v>
          </cell>
          <cell r="V271">
            <v>150</v>
          </cell>
          <cell r="W271">
            <v>183.3</v>
          </cell>
          <cell r="X271">
            <v>436.3</v>
          </cell>
          <cell r="Y271">
            <v>2</v>
          </cell>
          <cell r="Z271">
            <v>0</v>
          </cell>
          <cell r="AA271">
            <v>6</v>
          </cell>
          <cell r="AB271">
            <v>41</v>
          </cell>
          <cell r="AC271">
            <v>20</v>
          </cell>
          <cell r="AD271">
            <v>21</v>
          </cell>
          <cell r="AE271">
            <v>24</v>
          </cell>
          <cell r="AF271">
            <v>35</v>
          </cell>
          <cell r="AG271">
            <v>24</v>
          </cell>
          <cell r="AH271">
            <v>26</v>
          </cell>
          <cell r="AI271">
            <v>20</v>
          </cell>
          <cell r="AJ271">
            <v>18</v>
          </cell>
          <cell r="AK271">
            <v>237</v>
          </cell>
          <cell r="AL271">
            <v>177.45</v>
          </cell>
          <cell r="AM271">
            <v>649.45000000000005</v>
          </cell>
          <cell r="AN271">
            <v>0</v>
          </cell>
          <cell r="AO271">
            <v>0</v>
          </cell>
          <cell r="AP271">
            <v>1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1</v>
          </cell>
          <cell r="AY271">
            <v>0</v>
          </cell>
          <cell r="AZ271">
            <v>2</v>
          </cell>
          <cell r="BA271">
            <v>1.99</v>
          </cell>
          <cell r="BB271">
            <v>5.99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1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1</v>
          </cell>
          <cell r="CB271">
            <v>0</v>
          </cell>
          <cell r="CC271">
            <v>0</v>
          </cell>
          <cell r="CD271">
            <v>2</v>
          </cell>
          <cell r="CE271">
            <v>2</v>
          </cell>
          <cell r="CF271">
            <v>6</v>
          </cell>
          <cell r="CG271">
            <v>27</v>
          </cell>
          <cell r="CH271">
            <v>22</v>
          </cell>
          <cell r="CI271">
            <v>27</v>
          </cell>
          <cell r="CJ271">
            <v>57</v>
          </cell>
          <cell r="CK271">
            <v>29</v>
          </cell>
          <cell r="CL271">
            <v>24</v>
          </cell>
          <cell r="CM271">
            <v>27</v>
          </cell>
          <cell r="CN271">
            <v>43</v>
          </cell>
          <cell r="CO271">
            <v>30</v>
          </cell>
          <cell r="CP271">
            <v>37</v>
          </cell>
          <cell r="CQ271">
            <v>38</v>
          </cell>
          <cell r="CR271">
            <v>30</v>
          </cell>
          <cell r="CS271">
            <v>364.74</v>
          </cell>
        </row>
        <row r="272">
          <cell r="H272">
            <v>272</v>
          </cell>
          <cell r="I272" t="str">
            <v>CENTRO FUERTE</v>
          </cell>
          <cell r="J272">
            <v>3</v>
          </cell>
          <cell r="K272">
            <v>1</v>
          </cell>
          <cell r="L272">
            <v>5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9</v>
          </cell>
          <cell r="W272">
            <v>25</v>
          </cell>
          <cell r="X272">
            <v>39</v>
          </cell>
          <cell r="Y272">
            <v>2</v>
          </cell>
          <cell r="Z272">
            <v>6</v>
          </cell>
          <cell r="AA272">
            <v>6</v>
          </cell>
          <cell r="AB272">
            <v>1</v>
          </cell>
          <cell r="AC272">
            <v>4</v>
          </cell>
          <cell r="AD272">
            <v>2</v>
          </cell>
          <cell r="AE272">
            <v>6</v>
          </cell>
          <cell r="AF272">
            <v>1</v>
          </cell>
          <cell r="AG272">
            <v>3</v>
          </cell>
          <cell r="AH272">
            <v>2</v>
          </cell>
          <cell r="AI272">
            <v>0</v>
          </cell>
          <cell r="AJ272">
            <v>3</v>
          </cell>
          <cell r="AK272">
            <v>36</v>
          </cell>
          <cell r="AL272">
            <v>42.9</v>
          </cell>
          <cell r="AM272">
            <v>106.9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5</v>
          </cell>
          <cell r="CH272">
            <v>7</v>
          </cell>
          <cell r="CI272">
            <v>11</v>
          </cell>
          <cell r="CJ272">
            <v>1</v>
          </cell>
          <cell r="CK272">
            <v>4</v>
          </cell>
          <cell r="CL272">
            <v>2</v>
          </cell>
          <cell r="CM272">
            <v>6</v>
          </cell>
          <cell r="CN272">
            <v>1</v>
          </cell>
          <cell r="CO272">
            <v>3</v>
          </cell>
          <cell r="CP272">
            <v>2</v>
          </cell>
          <cell r="CQ272">
            <v>0</v>
          </cell>
          <cell r="CR272">
            <v>3</v>
          </cell>
          <cell r="CS272">
            <v>67.900000000000006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30</v>
          </cell>
          <cell r="K274">
            <v>19</v>
          </cell>
          <cell r="L274">
            <v>26</v>
          </cell>
          <cell r="M274">
            <v>27</v>
          </cell>
          <cell r="N274">
            <v>24</v>
          </cell>
          <cell r="O274">
            <v>16</v>
          </cell>
          <cell r="P274">
            <v>10</v>
          </cell>
          <cell r="Q274">
            <v>17</v>
          </cell>
          <cell r="R274">
            <v>24</v>
          </cell>
          <cell r="S274">
            <v>23</v>
          </cell>
          <cell r="T274">
            <v>26</v>
          </cell>
          <cell r="U274">
            <v>22</v>
          </cell>
          <cell r="V274">
            <v>264</v>
          </cell>
          <cell r="W274">
            <v>282.75</v>
          </cell>
          <cell r="X274">
            <v>761.75</v>
          </cell>
          <cell r="Y274">
            <v>36</v>
          </cell>
          <cell r="Z274">
            <v>64</v>
          </cell>
          <cell r="AA274">
            <v>48</v>
          </cell>
          <cell r="AB274">
            <v>49</v>
          </cell>
          <cell r="AC274">
            <v>40</v>
          </cell>
          <cell r="AD274">
            <v>19</v>
          </cell>
          <cell r="AE274">
            <v>34</v>
          </cell>
          <cell r="AF274">
            <v>45</v>
          </cell>
          <cell r="AG274">
            <v>47</v>
          </cell>
          <cell r="AH274">
            <v>47</v>
          </cell>
          <cell r="AI274">
            <v>45</v>
          </cell>
          <cell r="AJ274">
            <v>25</v>
          </cell>
          <cell r="AK274">
            <v>499</v>
          </cell>
          <cell r="AL274">
            <v>522.6</v>
          </cell>
          <cell r="AM274">
            <v>1420.6</v>
          </cell>
          <cell r="AN274">
            <v>1</v>
          </cell>
          <cell r="AO274">
            <v>4</v>
          </cell>
          <cell r="AP274">
            <v>0</v>
          </cell>
          <cell r="AQ274">
            <v>1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1</v>
          </cell>
          <cell r="AX274">
            <v>0</v>
          </cell>
          <cell r="AY274">
            <v>0</v>
          </cell>
          <cell r="AZ274">
            <v>7</v>
          </cell>
          <cell r="BA274">
            <v>11.94</v>
          </cell>
          <cell r="BB274">
            <v>20.939999999999998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1</v>
          </cell>
          <cell r="BS274">
            <v>0</v>
          </cell>
          <cell r="BT274">
            <v>1</v>
          </cell>
          <cell r="BU274">
            <v>0</v>
          </cell>
          <cell r="BV274">
            <v>0</v>
          </cell>
          <cell r="BW274">
            <v>1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3</v>
          </cell>
          <cell r="CE274">
            <v>6</v>
          </cell>
          <cell r="CF274">
            <v>11</v>
          </cell>
          <cell r="CG274">
            <v>68</v>
          </cell>
          <cell r="CH274">
            <v>87</v>
          </cell>
          <cell r="CI274">
            <v>75</v>
          </cell>
          <cell r="CJ274">
            <v>77</v>
          </cell>
          <cell r="CK274">
            <v>64</v>
          </cell>
          <cell r="CL274">
            <v>36</v>
          </cell>
          <cell r="CM274">
            <v>44</v>
          </cell>
          <cell r="CN274">
            <v>62</v>
          </cell>
          <cell r="CO274">
            <v>71</v>
          </cell>
          <cell r="CP274">
            <v>71</v>
          </cell>
          <cell r="CQ274">
            <v>71</v>
          </cell>
          <cell r="CR274">
            <v>47</v>
          </cell>
          <cell r="CS274">
            <v>823.29000000000008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1</v>
          </cell>
          <cell r="L275">
            <v>2</v>
          </cell>
          <cell r="M275">
            <v>2</v>
          </cell>
          <cell r="N275">
            <v>6</v>
          </cell>
          <cell r="O275">
            <v>1</v>
          </cell>
          <cell r="P275">
            <v>0</v>
          </cell>
          <cell r="Q275">
            <v>0</v>
          </cell>
          <cell r="R275">
            <v>1</v>
          </cell>
          <cell r="S275">
            <v>0</v>
          </cell>
          <cell r="T275">
            <v>2</v>
          </cell>
          <cell r="U275">
            <v>2</v>
          </cell>
          <cell r="V275">
            <v>17</v>
          </cell>
          <cell r="W275">
            <v>23.4</v>
          </cell>
          <cell r="X275">
            <v>56.4</v>
          </cell>
          <cell r="Y275">
            <v>4</v>
          </cell>
          <cell r="Z275">
            <v>11</v>
          </cell>
          <cell r="AA275">
            <v>24</v>
          </cell>
          <cell r="AB275">
            <v>12</v>
          </cell>
          <cell r="AC275">
            <v>13</v>
          </cell>
          <cell r="AD275">
            <v>6</v>
          </cell>
          <cell r="AE275">
            <v>7</v>
          </cell>
          <cell r="AF275">
            <v>8</v>
          </cell>
          <cell r="AG275">
            <v>9</v>
          </cell>
          <cell r="AH275">
            <v>4</v>
          </cell>
          <cell r="AI275">
            <v>8</v>
          </cell>
          <cell r="AJ275">
            <v>11</v>
          </cell>
          <cell r="AK275">
            <v>117</v>
          </cell>
          <cell r="AL275">
            <v>142.35</v>
          </cell>
          <cell r="AM275">
            <v>361.35</v>
          </cell>
          <cell r="AN275">
            <v>1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1</v>
          </cell>
          <cell r="AY275">
            <v>0</v>
          </cell>
          <cell r="AZ275">
            <v>2</v>
          </cell>
          <cell r="BA275">
            <v>1.99</v>
          </cell>
          <cell r="BB275">
            <v>4.99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3</v>
          </cell>
          <cell r="BS275">
            <v>0</v>
          </cell>
          <cell r="BT275">
            <v>0</v>
          </cell>
          <cell r="BU275">
            <v>1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1</v>
          </cell>
          <cell r="CB275">
            <v>0</v>
          </cell>
          <cell r="CC275">
            <v>0</v>
          </cell>
          <cell r="CD275">
            <v>5</v>
          </cell>
          <cell r="CE275">
            <v>8</v>
          </cell>
          <cell r="CF275">
            <v>15</v>
          </cell>
          <cell r="CG275">
            <v>8</v>
          </cell>
          <cell r="CH275">
            <v>12</v>
          </cell>
          <cell r="CI275">
            <v>26</v>
          </cell>
          <cell r="CJ275">
            <v>15</v>
          </cell>
          <cell r="CK275">
            <v>19</v>
          </cell>
          <cell r="CL275">
            <v>7</v>
          </cell>
          <cell r="CM275">
            <v>7</v>
          </cell>
          <cell r="CN275">
            <v>8</v>
          </cell>
          <cell r="CO275">
            <v>10</v>
          </cell>
          <cell r="CP275">
            <v>5</v>
          </cell>
          <cell r="CQ275">
            <v>11</v>
          </cell>
          <cell r="CR275">
            <v>13</v>
          </cell>
          <cell r="CS275">
            <v>175.74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1</v>
          </cell>
          <cell r="AB276">
            <v>0</v>
          </cell>
          <cell r="AC276">
            <v>0</v>
          </cell>
          <cell r="AD276">
            <v>1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1</v>
          </cell>
          <cell r="AJ276">
            <v>0</v>
          </cell>
          <cell r="AK276">
            <v>3</v>
          </cell>
          <cell r="AL276">
            <v>3.9</v>
          </cell>
          <cell r="AM276">
            <v>9.9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1</v>
          </cell>
          <cell r="CJ276">
            <v>0</v>
          </cell>
          <cell r="CK276">
            <v>0</v>
          </cell>
          <cell r="CL276">
            <v>1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1</v>
          </cell>
          <cell r="CR276">
            <v>0</v>
          </cell>
          <cell r="CS276">
            <v>3.9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10</v>
          </cell>
          <cell r="X277">
            <v>10</v>
          </cell>
          <cell r="Y277">
            <v>13</v>
          </cell>
          <cell r="Z277">
            <v>0</v>
          </cell>
          <cell r="AA277">
            <v>0</v>
          </cell>
          <cell r="AB277">
            <v>7</v>
          </cell>
          <cell r="AC277">
            <v>23</v>
          </cell>
          <cell r="AD277">
            <v>9</v>
          </cell>
          <cell r="AE277">
            <v>11</v>
          </cell>
          <cell r="AF277">
            <v>3</v>
          </cell>
          <cell r="AG277">
            <v>15</v>
          </cell>
          <cell r="AH277">
            <v>0</v>
          </cell>
          <cell r="AI277">
            <v>0</v>
          </cell>
          <cell r="AJ277">
            <v>2</v>
          </cell>
          <cell r="AK277">
            <v>83</v>
          </cell>
          <cell r="AL277">
            <v>78</v>
          </cell>
          <cell r="AM277">
            <v>231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3</v>
          </cell>
          <cell r="BS277">
            <v>0</v>
          </cell>
          <cell r="BT277">
            <v>0</v>
          </cell>
          <cell r="BU277">
            <v>2</v>
          </cell>
          <cell r="BV277">
            <v>23</v>
          </cell>
          <cell r="BW277">
            <v>20</v>
          </cell>
          <cell r="BX277">
            <v>2</v>
          </cell>
          <cell r="BY277">
            <v>5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55</v>
          </cell>
          <cell r="CE277">
            <v>26</v>
          </cell>
          <cell r="CF277">
            <v>133</v>
          </cell>
          <cell r="CG277">
            <v>16</v>
          </cell>
          <cell r="CH277">
            <v>0</v>
          </cell>
          <cell r="CI277">
            <v>0</v>
          </cell>
          <cell r="CJ277">
            <v>9</v>
          </cell>
          <cell r="CK277">
            <v>46</v>
          </cell>
          <cell r="CL277">
            <v>29</v>
          </cell>
          <cell r="CM277">
            <v>13</v>
          </cell>
          <cell r="CN277">
            <v>8</v>
          </cell>
          <cell r="CO277">
            <v>15</v>
          </cell>
          <cell r="CP277">
            <v>0</v>
          </cell>
          <cell r="CQ277">
            <v>0</v>
          </cell>
          <cell r="CR277">
            <v>2</v>
          </cell>
          <cell r="CS277">
            <v>114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2</v>
          </cell>
          <cell r="L278">
            <v>1</v>
          </cell>
          <cell r="M278">
            <v>0</v>
          </cell>
          <cell r="N278">
            <v>0</v>
          </cell>
          <cell r="O278">
            <v>1</v>
          </cell>
          <cell r="P278">
            <v>0</v>
          </cell>
          <cell r="Q278">
            <v>2</v>
          </cell>
          <cell r="R278">
            <v>1</v>
          </cell>
          <cell r="S278">
            <v>0</v>
          </cell>
          <cell r="T278">
            <v>9</v>
          </cell>
          <cell r="U278">
            <v>0</v>
          </cell>
          <cell r="V278">
            <v>16</v>
          </cell>
          <cell r="W278">
            <v>7.8</v>
          </cell>
          <cell r="X278">
            <v>37.799999999999997</v>
          </cell>
          <cell r="Y278">
            <v>1</v>
          </cell>
          <cell r="Z278">
            <v>4</v>
          </cell>
          <cell r="AA278">
            <v>9</v>
          </cell>
          <cell r="AB278">
            <v>24</v>
          </cell>
          <cell r="AC278">
            <v>4</v>
          </cell>
          <cell r="AD278">
            <v>5</v>
          </cell>
          <cell r="AE278">
            <v>5</v>
          </cell>
          <cell r="AF278">
            <v>8</v>
          </cell>
          <cell r="AG278">
            <v>2</v>
          </cell>
          <cell r="AH278">
            <v>1</v>
          </cell>
          <cell r="AI278">
            <v>7</v>
          </cell>
          <cell r="AJ278">
            <v>2</v>
          </cell>
          <cell r="AK278">
            <v>72</v>
          </cell>
          <cell r="AL278">
            <v>83.85</v>
          </cell>
          <cell r="AM278">
            <v>222.85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1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1</v>
          </cell>
          <cell r="AZ278">
            <v>2</v>
          </cell>
          <cell r="BA278">
            <v>1.99</v>
          </cell>
          <cell r="BB278">
            <v>5.99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1</v>
          </cell>
          <cell r="BT278">
            <v>2</v>
          </cell>
          <cell r="BU278">
            <v>2</v>
          </cell>
          <cell r="BV278">
            <v>0</v>
          </cell>
          <cell r="BW278">
            <v>0</v>
          </cell>
          <cell r="BX278">
            <v>1</v>
          </cell>
          <cell r="BY278">
            <v>0</v>
          </cell>
          <cell r="BZ278">
            <v>1</v>
          </cell>
          <cell r="CA278">
            <v>0</v>
          </cell>
          <cell r="CB278">
            <v>0</v>
          </cell>
          <cell r="CC278">
            <v>0</v>
          </cell>
          <cell r="CD278">
            <v>7</v>
          </cell>
          <cell r="CE278">
            <v>10</v>
          </cell>
          <cell r="CF278">
            <v>23</v>
          </cell>
          <cell r="CG278">
            <v>1</v>
          </cell>
          <cell r="CH278">
            <v>7</v>
          </cell>
          <cell r="CI278">
            <v>12</v>
          </cell>
          <cell r="CJ278">
            <v>26</v>
          </cell>
          <cell r="CK278">
            <v>4</v>
          </cell>
          <cell r="CL278">
            <v>7</v>
          </cell>
          <cell r="CM278">
            <v>6</v>
          </cell>
          <cell r="CN278">
            <v>10</v>
          </cell>
          <cell r="CO278">
            <v>4</v>
          </cell>
          <cell r="CP278">
            <v>1</v>
          </cell>
          <cell r="CQ278">
            <v>16</v>
          </cell>
          <cell r="CR278">
            <v>3</v>
          </cell>
          <cell r="CS278">
            <v>103.63999999999999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1</v>
          </cell>
          <cell r="M279">
            <v>4</v>
          </cell>
          <cell r="N279">
            <v>1</v>
          </cell>
          <cell r="O279">
            <v>2</v>
          </cell>
          <cell r="P279">
            <v>3</v>
          </cell>
          <cell r="Q279">
            <v>1</v>
          </cell>
          <cell r="R279">
            <v>0</v>
          </cell>
          <cell r="S279">
            <v>0</v>
          </cell>
          <cell r="T279">
            <v>0</v>
          </cell>
          <cell r="U279">
            <v>2</v>
          </cell>
          <cell r="V279">
            <v>14</v>
          </cell>
          <cell r="W279">
            <v>19.5</v>
          </cell>
          <cell r="X279">
            <v>47.5</v>
          </cell>
          <cell r="Y279">
            <v>27</v>
          </cell>
          <cell r="Z279">
            <v>23</v>
          </cell>
          <cell r="AA279">
            <v>22</v>
          </cell>
          <cell r="AB279">
            <v>32</v>
          </cell>
          <cell r="AC279">
            <v>10</v>
          </cell>
          <cell r="AD279">
            <v>6</v>
          </cell>
          <cell r="AE279">
            <v>17</v>
          </cell>
          <cell r="AF279">
            <v>14</v>
          </cell>
          <cell r="AG279">
            <v>8</v>
          </cell>
          <cell r="AH279">
            <v>21</v>
          </cell>
          <cell r="AI279">
            <v>32</v>
          </cell>
          <cell r="AJ279">
            <v>18</v>
          </cell>
          <cell r="AK279">
            <v>230</v>
          </cell>
          <cell r="AL279">
            <v>235.95</v>
          </cell>
          <cell r="AM279">
            <v>645.95000000000005</v>
          </cell>
          <cell r="AN279">
            <v>0</v>
          </cell>
          <cell r="AO279">
            <v>0</v>
          </cell>
          <cell r="AP279">
            <v>0</v>
          </cell>
          <cell r="AQ279">
            <v>1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1</v>
          </cell>
          <cell r="AZ279">
            <v>2</v>
          </cell>
          <cell r="BA279">
            <v>1.99</v>
          </cell>
          <cell r="BB279">
            <v>5.99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27</v>
          </cell>
          <cell r="CH279">
            <v>23</v>
          </cell>
          <cell r="CI279">
            <v>23</v>
          </cell>
          <cell r="CJ279">
            <v>37</v>
          </cell>
          <cell r="CK279">
            <v>11</v>
          </cell>
          <cell r="CL279">
            <v>8</v>
          </cell>
          <cell r="CM279">
            <v>20</v>
          </cell>
          <cell r="CN279">
            <v>15</v>
          </cell>
          <cell r="CO279">
            <v>8</v>
          </cell>
          <cell r="CP279">
            <v>21</v>
          </cell>
          <cell r="CQ279">
            <v>32</v>
          </cell>
          <cell r="CR279">
            <v>21</v>
          </cell>
          <cell r="CS279">
            <v>257.44</v>
          </cell>
        </row>
        <row r="280">
          <cell r="H280">
            <v>281</v>
          </cell>
          <cell r="I280" t="str">
            <v>SAN FRANCISCO DE BUEN PASO</v>
          </cell>
          <cell r="J280">
            <v>17</v>
          </cell>
          <cell r="K280">
            <v>6</v>
          </cell>
          <cell r="L280">
            <v>16</v>
          </cell>
          <cell r="M280">
            <v>26</v>
          </cell>
          <cell r="N280">
            <v>17</v>
          </cell>
          <cell r="O280">
            <v>15</v>
          </cell>
          <cell r="P280">
            <v>16</v>
          </cell>
          <cell r="Q280">
            <v>17</v>
          </cell>
          <cell r="R280">
            <v>22</v>
          </cell>
          <cell r="S280">
            <v>11</v>
          </cell>
          <cell r="T280">
            <v>16</v>
          </cell>
          <cell r="U280">
            <v>6</v>
          </cell>
          <cell r="V280">
            <v>185</v>
          </cell>
          <cell r="W280">
            <v>189.14999999999998</v>
          </cell>
          <cell r="X280">
            <v>536.15</v>
          </cell>
          <cell r="Y280">
            <v>2</v>
          </cell>
          <cell r="Z280">
            <v>2</v>
          </cell>
          <cell r="AA280">
            <v>7</v>
          </cell>
          <cell r="AB280">
            <v>5</v>
          </cell>
          <cell r="AC280">
            <v>6</v>
          </cell>
          <cell r="AD280">
            <v>2</v>
          </cell>
          <cell r="AE280">
            <v>2</v>
          </cell>
          <cell r="AF280">
            <v>3</v>
          </cell>
          <cell r="AG280">
            <v>2</v>
          </cell>
          <cell r="AH280">
            <v>7</v>
          </cell>
          <cell r="AI280">
            <v>7</v>
          </cell>
          <cell r="AJ280">
            <v>3</v>
          </cell>
          <cell r="AK280">
            <v>48</v>
          </cell>
          <cell r="AL280">
            <v>46.8</v>
          </cell>
          <cell r="AM280">
            <v>138.80000000000001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1</v>
          </cell>
          <cell r="CE280">
            <v>2</v>
          </cell>
          <cell r="CF280">
            <v>4</v>
          </cell>
          <cell r="CG280">
            <v>19</v>
          </cell>
          <cell r="CH280">
            <v>8</v>
          </cell>
          <cell r="CI280">
            <v>23</v>
          </cell>
          <cell r="CJ280">
            <v>31</v>
          </cell>
          <cell r="CK280">
            <v>24</v>
          </cell>
          <cell r="CL280">
            <v>17</v>
          </cell>
          <cell r="CM280">
            <v>18</v>
          </cell>
          <cell r="CN280">
            <v>20</v>
          </cell>
          <cell r="CO280">
            <v>24</v>
          </cell>
          <cell r="CP280">
            <v>18</v>
          </cell>
          <cell r="CQ280">
            <v>23</v>
          </cell>
          <cell r="CR280">
            <v>9</v>
          </cell>
          <cell r="CS280">
            <v>237.95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3</v>
          </cell>
          <cell r="M281">
            <v>4</v>
          </cell>
          <cell r="N281">
            <v>0</v>
          </cell>
          <cell r="O281">
            <v>1</v>
          </cell>
          <cell r="P281">
            <v>3</v>
          </cell>
          <cell r="Q281">
            <v>0</v>
          </cell>
          <cell r="R281">
            <v>0</v>
          </cell>
          <cell r="S281">
            <v>0</v>
          </cell>
          <cell r="T281">
            <v>6</v>
          </cell>
          <cell r="U281">
            <v>0</v>
          </cell>
          <cell r="V281">
            <v>17</v>
          </cell>
          <cell r="W281">
            <v>15.6</v>
          </cell>
          <cell r="X281">
            <v>49.6</v>
          </cell>
          <cell r="Y281">
            <v>4</v>
          </cell>
          <cell r="Z281">
            <v>1</v>
          </cell>
          <cell r="AA281">
            <v>10</v>
          </cell>
          <cell r="AB281">
            <v>52</v>
          </cell>
          <cell r="AC281">
            <v>1</v>
          </cell>
          <cell r="AD281">
            <v>8</v>
          </cell>
          <cell r="AE281">
            <v>2</v>
          </cell>
          <cell r="AF281">
            <v>2</v>
          </cell>
          <cell r="AG281">
            <v>0</v>
          </cell>
          <cell r="AH281">
            <v>0</v>
          </cell>
          <cell r="AI281">
            <v>11</v>
          </cell>
          <cell r="AJ281">
            <v>0</v>
          </cell>
          <cell r="AK281">
            <v>91</v>
          </cell>
          <cell r="AL281">
            <v>148.19999999999999</v>
          </cell>
          <cell r="AM281">
            <v>325.2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1</v>
          </cell>
          <cell r="BX281">
            <v>3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4</v>
          </cell>
          <cell r="CE281">
            <v>2</v>
          </cell>
          <cell r="CF281">
            <v>10</v>
          </cell>
          <cell r="CG281">
            <v>4</v>
          </cell>
          <cell r="CH281">
            <v>1</v>
          </cell>
          <cell r="CI281">
            <v>13</v>
          </cell>
          <cell r="CJ281">
            <v>56</v>
          </cell>
          <cell r="CK281">
            <v>1</v>
          </cell>
          <cell r="CL281">
            <v>10</v>
          </cell>
          <cell r="CM281">
            <v>8</v>
          </cell>
          <cell r="CN281">
            <v>2</v>
          </cell>
          <cell r="CO281">
            <v>0</v>
          </cell>
          <cell r="CP281">
            <v>0</v>
          </cell>
          <cell r="CQ281">
            <v>17</v>
          </cell>
          <cell r="CR281">
            <v>0</v>
          </cell>
          <cell r="CS281">
            <v>165.79999999999998</v>
          </cell>
        </row>
        <row r="282">
          <cell r="H282">
            <v>283</v>
          </cell>
          <cell r="I282" t="str">
            <v>SAN LUIS DE TACSHA CURARAY</v>
          </cell>
          <cell r="J282">
            <v>5</v>
          </cell>
          <cell r="K282">
            <v>3</v>
          </cell>
          <cell r="L282">
            <v>12</v>
          </cell>
          <cell r="M282">
            <v>8</v>
          </cell>
          <cell r="N282">
            <v>18</v>
          </cell>
          <cell r="O282">
            <v>13</v>
          </cell>
          <cell r="P282">
            <v>12</v>
          </cell>
          <cell r="Q282">
            <v>6</v>
          </cell>
          <cell r="R282">
            <v>6</v>
          </cell>
          <cell r="S282">
            <v>6</v>
          </cell>
          <cell r="T282">
            <v>19</v>
          </cell>
          <cell r="U282">
            <v>11</v>
          </cell>
          <cell r="V282">
            <v>119</v>
          </cell>
          <cell r="W282">
            <v>220</v>
          </cell>
          <cell r="X282">
            <v>450</v>
          </cell>
          <cell r="Y282">
            <v>3</v>
          </cell>
          <cell r="Z282">
            <v>1</v>
          </cell>
          <cell r="AA282">
            <v>3</v>
          </cell>
          <cell r="AB282">
            <v>18</v>
          </cell>
          <cell r="AC282">
            <v>4</v>
          </cell>
          <cell r="AD282">
            <v>14</v>
          </cell>
          <cell r="AE282">
            <v>3</v>
          </cell>
          <cell r="AF282">
            <v>2</v>
          </cell>
          <cell r="AG282">
            <v>7</v>
          </cell>
          <cell r="AH282">
            <v>9</v>
          </cell>
          <cell r="AI282">
            <v>5</v>
          </cell>
          <cell r="AJ282">
            <v>1</v>
          </cell>
          <cell r="AK282">
            <v>70</v>
          </cell>
          <cell r="AL282">
            <v>79.949999999999989</v>
          </cell>
          <cell r="AM282">
            <v>215.95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1</v>
          </cell>
          <cell r="AS282">
            <v>1</v>
          </cell>
          <cell r="AT282">
            <v>0</v>
          </cell>
          <cell r="AU282">
            <v>0</v>
          </cell>
          <cell r="AV282">
            <v>0</v>
          </cell>
          <cell r="AW282">
            <v>1</v>
          </cell>
          <cell r="AX282">
            <v>0</v>
          </cell>
          <cell r="AY282">
            <v>0</v>
          </cell>
          <cell r="AZ282">
            <v>3</v>
          </cell>
          <cell r="BA282">
            <v>3.98</v>
          </cell>
          <cell r="BB282">
            <v>9.98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8</v>
          </cell>
          <cell r="CH282">
            <v>4</v>
          </cell>
          <cell r="CI282">
            <v>15</v>
          </cell>
          <cell r="CJ282">
            <v>26</v>
          </cell>
          <cell r="CK282">
            <v>23</v>
          </cell>
          <cell r="CL282">
            <v>28</v>
          </cell>
          <cell r="CM282">
            <v>15</v>
          </cell>
          <cell r="CN282">
            <v>8</v>
          </cell>
          <cell r="CO282">
            <v>13</v>
          </cell>
          <cell r="CP282">
            <v>16</v>
          </cell>
          <cell r="CQ282">
            <v>24</v>
          </cell>
          <cell r="CR282">
            <v>12</v>
          </cell>
          <cell r="CS282">
            <v>303.93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2</v>
          </cell>
          <cell r="N283">
            <v>7</v>
          </cell>
          <cell r="O283">
            <v>9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18</v>
          </cell>
          <cell r="W283">
            <v>35.099999999999994</v>
          </cell>
          <cell r="X283">
            <v>71.099999999999994</v>
          </cell>
          <cell r="Y283">
            <v>13</v>
          </cell>
          <cell r="Z283">
            <v>3</v>
          </cell>
          <cell r="AA283">
            <v>12</v>
          </cell>
          <cell r="AB283">
            <v>17</v>
          </cell>
          <cell r="AC283">
            <v>19</v>
          </cell>
          <cell r="AD283">
            <v>26</v>
          </cell>
          <cell r="AE283">
            <v>12</v>
          </cell>
          <cell r="AF283">
            <v>8</v>
          </cell>
          <cell r="AG283">
            <v>5</v>
          </cell>
          <cell r="AH283">
            <v>13</v>
          </cell>
          <cell r="AI283">
            <v>7</v>
          </cell>
          <cell r="AJ283">
            <v>3</v>
          </cell>
          <cell r="AK283">
            <v>138</v>
          </cell>
          <cell r="AL283">
            <v>175.5</v>
          </cell>
          <cell r="AM283">
            <v>435.5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1</v>
          </cell>
          <cell r="BA283">
            <v>1.99</v>
          </cell>
          <cell r="BB283">
            <v>3.99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2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2</v>
          </cell>
          <cell r="CE283">
            <v>4</v>
          </cell>
          <cell r="CF283">
            <v>8</v>
          </cell>
          <cell r="CG283">
            <v>13</v>
          </cell>
          <cell r="CH283">
            <v>3</v>
          </cell>
          <cell r="CI283">
            <v>12</v>
          </cell>
          <cell r="CJ283">
            <v>19</v>
          </cell>
          <cell r="CK283">
            <v>29</v>
          </cell>
          <cell r="CL283">
            <v>35</v>
          </cell>
          <cell r="CM283">
            <v>12</v>
          </cell>
          <cell r="CN283">
            <v>8</v>
          </cell>
          <cell r="CO283">
            <v>5</v>
          </cell>
          <cell r="CP283">
            <v>13</v>
          </cell>
          <cell r="CQ283">
            <v>7</v>
          </cell>
          <cell r="CR283">
            <v>3</v>
          </cell>
          <cell r="CS283">
            <v>216.59</v>
          </cell>
        </row>
        <row r="284">
          <cell r="H284">
            <v>285</v>
          </cell>
          <cell r="I284" t="str">
            <v>P.S. I-2 SAN RAFAEL</v>
          </cell>
          <cell r="J284">
            <v>0</v>
          </cell>
          <cell r="K284">
            <v>1</v>
          </cell>
          <cell r="L284">
            <v>6</v>
          </cell>
          <cell r="M284">
            <v>8</v>
          </cell>
          <cell r="N284">
            <v>9</v>
          </cell>
          <cell r="O284">
            <v>11</v>
          </cell>
          <cell r="P284">
            <v>11</v>
          </cell>
          <cell r="Q284">
            <v>8</v>
          </cell>
          <cell r="R284">
            <v>6</v>
          </cell>
          <cell r="S284">
            <v>14</v>
          </cell>
          <cell r="T284">
            <v>11</v>
          </cell>
          <cell r="U284">
            <v>5</v>
          </cell>
          <cell r="V284">
            <v>90</v>
          </cell>
          <cell r="W284">
            <v>52.65</v>
          </cell>
          <cell r="X284">
            <v>231.65</v>
          </cell>
          <cell r="Y284">
            <v>0</v>
          </cell>
          <cell r="Z284">
            <v>6</v>
          </cell>
          <cell r="AA284">
            <v>4</v>
          </cell>
          <cell r="AB284">
            <v>6</v>
          </cell>
          <cell r="AC284">
            <v>20</v>
          </cell>
          <cell r="AD284">
            <v>7</v>
          </cell>
          <cell r="AE284">
            <v>17</v>
          </cell>
          <cell r="AF284">
            <v>1</v>
          </cell>
          <cell r="AG284">
            <v>2</v>
          </cell>
          <cell r="AH284">
            <v>6</v>
          </cell>
          <cell r="AI284">
            <v>15</v>
          </cell>
          <cell r="AJ284">
            <v>4</v>
          </cell>
          <cell r="AK284">
            <v>88</v>
          </cell>
          <cell r="AL284">
            <v>81.900000000000006</v>
          </cell>
          <cell r="AM284">
            <v>251.9</v>
          </cell>
          <cell r="AN284">
            <v>0</v>
          </cell>
          <cell r="AO284">
            <v>0</v>
          </cell>
          <cell r="AP284">
            <v>3</v>
          </cell>
          <cell r="AQ284">
            <v>0</v>
          </cell>
          <cell r="AR284">
            <v>0</v>
          </cell>
          <cell r="AS284">
            <v>1</v>
          </cell>
          <cell r="AT284">
            <v>2</v>
          </cell>
          <cell r="AU284">
            <v>0</v>
          </cell>
          <cell r="AV284">
            <v>1</v>
          </cell>
          <cell r="AW284">
            <v>1</v>
          </cell>
          <cell r="AX284">
            <v>2</v>
          </cell>
          <cell r="AY284">
            <v>0</v>
          </cell>
          <cell r="AZ284">
            <v>10</v>
          </cell>
          <cell r="BA284">
            <v>7.96</v>
          </cell>
          <cell r="BB284">
            <v>27.96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1</v>
          </cell>
          <cell r="BU284">
            <v>1</v>
          </cell>
          <cell r="BV284">
            <v>0</v>
          </cell>
          <cell r="BW284">
            <v>0</v>
          </cell>
          <cell r="BX284">
            <v>1</v>
          </cell>
          <cell r="BY284">
            <v>1</v>
          </cell>
          <cell r="BZ284">
            <v>3</v>
          </cell>
          <cell r="CA284">
            <v>1</v>
          </cell>
          <cell r="CB284">
            <v>5</v>
          </cell>
          <cell r="CC284">
            <v>0</v>
          </cell>
          <cell r="CD284">
            <v>13</v>
          </cell>
          <cell r="CE284">
            <v>4</v>
          </cell>
          <cell r="CF284">
            <v>30</v>
          </cell>
          <cell r="CG284">
            <v>0</v>
          </cell>
          <cell r="CH284">
            <v>7</v>
          </cell>
          <cell r="CI284">
            <v>14</v>
          </cell>
          <cell r="CJ284">
            <v>15</v>
          </cell>
          <cell r="CK284">
            <v>29</v>
          </cell>
          <cell r="CL284">
            <v>19</v>
          </cell>
          <cell r="CM284">
            <v>31</v>
          </cell>
          <cell r="CN284">
            <v>10</v>
          </cell>
          <cell r="CO284">
            <v>12</v>
          </cell>
          <cell r="CP284">
            <v>22</v>
          </cell>
          <cell r="CQ284">
            <v>33</v>
          </cell>
          <cell r="CR284">
            <v>9</v>
          </cell>
          <cell r="CS284">
            <v>146.51000000000002</v>
          </cell>
        </row>
        <row r="285">
          <cell r="H285">
            <v>286</v>
          </cell>
          <cell r="I285" t="str">
            <v>P.S. I-1 BUENA VISTA DEL NAPO</v>
          </cell>
          <cell r="J285">
            <v>1</v>
          </cell>
          <cell r="K285">
            <v>5</v>
          </cell>
          <cell r="L285">
            <v>5</v>
          </cell>
          <cell r="M285">
            <v>1</v>
          </cell>
          <cell r="N285">
            <v>11</v>
          </cell>
          <cell r="O285">
            <v>0</v>
          </cell>
          <cell r="P285">
            <v>0</v>
          </cell>
          <cell r="Q285">
            <v>1</v>
          </cell>
          <cell r="R285">
            <v>7</v>
          </cell>
          <cell r="S285">
            <v>5</v>
          </cell>
          <cell r="T285">
            <v>0</v>
          </cell>
          <cell r="U285">
            <v>0</v>
          </cell>
          <cell r="V285">
            <v>36</v>
          </cell>
          <cell r="W285">
            <v>17.549999999999997</v>
          </cell>
          <cell r="X285">
            <v>83.55</v>
          </cell>
          <cell r="Y285">
            <v>0</v>
          </cell>
          <cell r="Z285">
            <v>1</v>
          </cell>
          <cell r="AA285">
            <v>0</v>
          </cell>
          <cell r="AB285">
            <v>2</v>
          </cell>
          <cell r="AC285">
            <v>7</v>
          </cell>
          <cell r="AD285">
            <v>2</v>
          </cell>
          <cell r="AE285">
            <v>14</v>
          </cell>
          <cell r="AF285">
            <v>4</v>
          </cell>
          <cell r="AG285">
            <v>8</v>
          </cell>
          <cell r="AH285">
            <v>8</v>
          </cell>
          <cell r="AI285">
            <v>4</v>
          </cell>
          <cell r="AJ285">
            <v>5</v>
          </cell>
          <cell r="AK285">
            <v>55</v>
          </cell>
          <cell r="AL285">
            <v>23.4</v>
          </cell>
          <cell r="AM285">
            <v>132.4</v>
          </cell>
          <cell r="AN285">
            <v>0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1</v>
          </cell>
          <cell r="BA285">
            <v>1.99</v>
          </cell>
          <cell r="BB285">
            <v>3.99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1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1</v>
          </cell>
          <cell r="CE285">
            <v>2</v>
          </cell>
          <cell r="CF285">
            <v>4</v>
          </cell>
          <cell r="CG285">
            <v>1</v>
          </cell>
          <cell r="CH285">
            <v>6</v>
          </cell>
          <cell r="CI285">
            <v>6</v>
          </cell>
          <cell r="CJ285">
            <v>4</v>
          </cell>
          <cell r="CK285">
            <v>18</v>
          </cell>
          <cell r="CL285">
            <v>2</v>
          </cell>
          <cell r="CM285">
            <v>14</v>
          </cell>
          <cell r="CN285">
            <v>5</v>
          </cell>
          <cell r="CO285">
            <v>15</v>
          </cell>
          <cell r="CP285">
            <v>13</v>
          </cell>
          <cell r="CQ285">
            <v>4</v>
          </cell>
          <cell r="CR285">
            <v>5</v>
          </cell>
          <cell r="CS285">
            <v>44.94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250</v>
          </cell>
          <cell r="X286">
            <v>250</v>
          </cell>
          <cell r="Y286">
            <v>3</v>
          </cell>
          <cell r="Z286">
            <v>0</v>
          </cell>
          <cell r="AA286">
            <v>8</v>
          </cell>
          <cell r="AB286">
            <v>4</v>
          </cell>
          <cell r="AC286">
            <v>2</v>
          </cell>
          <cell r="AD286">
            <v>3</v>
          </cell>
          <cell r="AE286">
            <v>4</v>
          </cell>
          <cell r="AF286">
            <v>0</v>
          </cell>
          <cell r="AG286">
            <v>13</v>
          </cell>
          <cell r="AH286">
            <v>3</v>
          </cell>
          <cell r="AI286">
            <v>3</v>
          </cell>
          <cell r="AJ286">
            <v>0</v>
          </cell>
          <cell r="AK286">
            <v>43</v>
          </cell>
          <cell r="AL286">
            <v>37.049999999999997</v>
          </cell>
          <cell r="AM286">
            <v>120.05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1</v>
          </cell>
          <cell r="BA286">
            <v>1.99</v>
          </cell>
          <cell r="BB286">
            <v>3.99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3</v>
          </cell>
          <cell r="CH286">
            <v>0</v>
          </cell>
          <cell r="CI286">
            <v>9</v>
          </cell>
          <cell r="CJ286">
            <v>4</v>
          </cell>
          <cell r="CK286">
            <v>2</v>
          </cell>
          <cell r="CL286">
            <v>3</v>
          </cell>
          <cell r="CM286">
            <v>4</v>
          </cell>
          <cell r="CN286">
            <v>0</v>
          </cell>
          <cell r="CO286">
            <v>13</v>
          </cell>
          <cell r="CP286">
            <v>3</v>
          </cell>
          <cell r="CQ286">
            <v>3</v>
          </cell>
          <cell r="CR286">
            <v>0</v>
          </cell>
          <cell r="CS286">
            <v>289.04000000000002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1</v>
          </cell>
          <cell r="L287">
            <v>1</v>
          </cell>
          <cell r="M287">
            <v>0</v>
          </cell>
          <cell r="N287">
            <v>1</v>
          </cell>
          <cell r="O287">
            <v>3</v>
          </cell>
          <cell r="P287">
            <v>0</v>
          </cell>
          <cell r="Q287">
            <v>4</v>
          </cell>
          <cell r="R287">
            <v>0</v>
          </cell>
          <cell r="S287">
            <v>1</v>
          </cell>
          <cell r="T287">
            <v>1</v>
          </cell>
          <cell r="U287">
            <v>0</v>
          </cell>
          <cell r="V287">
            <v>12</v>
          </cell>
          <cell r="W287">
            <v>7.8</v>
          </cell>
          <cell r="X287">
            <v>30.8</v>
          </cell>
          <cell r="Y287">
            <v>12</v>
          </cell>
          <cell r="Z287">
            <v>1</v>
          </cell>
          <cell r="AA287">
            <v>3</v>
          </cell>
          <cell r="AB287">
            <v>2</v>
          </cell>
          <cell r="AC287">
            <v>2</v>
          </cell>
          <cell r="AD287">
            <v>23</v>
          </cell>
          <cell r="AE287">
            <v>0</v>
          </cell>
          <cell r="AF287">
            <v>8</v>
          </cell>
          <cell r="AG287">
            <v>1</v>
          </cell>
          <cell r="AH287">
            <v>7</v>
          </cell>
          <cell r="AI287">
            <v>12</v>
          </cell>
          <cell r="AJ287">
            <v>10</v>
          </cell>
          <cell r="AK287">
            <v>81</v>
          </cell>
          <cell r="AL287">
            <v>79.949999999999989</v>
          </cell>
          <cell r="AM287">
            <v>228.95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1</v>
          </cell>
          <cell r="AS287">
            <v>0</v>
          </cell>
          <cell r="AT287">
            <v>1</v>
          </cell>
          <cell r="AU287">
            <v>0</v>
          </cell>
          <cell r="AV287">
            <v>0</v>
          </cell>
          <cell r="AW287">
            <v>0</v>
          </cell>
          <cell r="AX287">
            <v>1</v>
          </cell>
          <cell r="AY287">
            <v>0</v>
          </cell>
          <cell r="AZ287">
            <v>3</v>
          </cell>
          <cell r="BA287">
            <v>1.99</v>
          </cell>
          <cell r="BB287">
            <v>7.99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1</v>
          </cell>
          <cell r="BT287">
            <v>1</v>
          </cell>
          <cell r="BU287">
            <v>0</v>
          </cell>
          <cell r="BV287">
            <v>2</v>
          </cell>
          <cell r="BW287">
            <v>1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2</v>
          </cell>
          <cell r="CC287">
            <v>0</v>
          </cell>
          <cell r="CD287">
            <v>7</v>
          </cell>
          <cell r="CE287">
            <v>8</v>
          </cell>
          <cell r="CF287">
            <v>21</v>
          </cell>
          <cell r="CG287">
            <v>12</v>
          </cell>
          <cell r="CH287">
            <v>3</v>
          </cell>
          <cell r="CI287">
            <v>5</v>
          </cell>
          <cell r="CJ287">
            <v>2</v>
          </cell>
          <cell r="CK287">
            <v>6</v>
          </cell>
          <cell r="CL287">
            <v>27</v>
          </cell>
          <cell r="CM287">
            <v>1</v>
          </cell>
          <cell r="CN287">
            <v>12</v>
          </cell>
          <cell r="CO287">
            <v>1</v>
          </cell>
          <cell r="CP287">
            <v>8</v>
          </cell>
          <cell r="CQ287">
            <v>16</v>
          </cell>
          <cell r="CR287">
            <v>10</v>
          </cell>
          <cell r="CS287">
            <v>97.739999999999981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1</v>
          </cell>
          <cell r="L288">
            <v>0</v>
          </cell>
          <cell r="M288">
            <v>1</v>
          </cell>
          <cell r="N288">
            <v>2</v>
          </cell>
          <cell r="O288">
            <v>0</v>
          </cell>
          <cell r="P288">
            <v>0</v>
          </cell>
          <cell r="Q288">
            <v>1</v>
          </cell>
          <cell r="R288">
            <v>2</v>
          </cell>
          <cell r="S288">
            <v>0</v>
          </cell>
          <cell r="T288">
            <v>4</v>
          </cell>
          <cell r="U288">
            <v>6</v>
          </cell>
          <cell r="V288">
            <v>17</v>
          </cell>
          <cell r="W288">
            <v>7.8</v>
          </cell>
          <cell r="X288">
            <v>40.799999999999997</v>
          </cell>
          <cell r="Y288">
            <v>7</v>
          </cell>
          <cell r="Z288">
            <v>2</v>
          </cell>
          <cell r="AA288">
            <v>15</v>
          </cell>
          <cell r="AB288">
            <v>17</v>
          </cell>
          <cell r="AC288">
            <v>5</v>
          </cell>
          <cell r="AD288">
            <v>2</v>
          </cell>
          <cell r="AE288">
            <v>1</v>
          </cell>
          <cell r="AF288">
            <v>6</v>
          </cell>
          <cell r="AG288">
            <v>4</v>
          </cell>
          <cell r="AH288">
            <v>6</v>
          </cell>
          <cell r="AI288">
            <v>1</v>
          </cell>
          <cell r="AJ288">
            <v>2</v>
          </cell>
          <cell r="AK288">
            <v>68</v>
          </cell>
          <cell r="AL288">
            <v>89.699999999999989</v>
          </cell>
          <cell r="AM288">
            <v>216.7</v>
          </cell>
          <cell r="AN288">
            <v>0</v>
          </cell>
          <cell r="AO288">
            <v>0</v>
          </cell>
          <cell r="AP288">
            <v>0</v>
          </cell>
          <cell r="AQ288">
            <v>1</v>
          </cell>
          <cell r="AR288">
            <v>0</v>
          </cell>
          <cell r="AS288">
            <v>0</v>
          </cell>
          <cell r="AT288">
            <v>0</v>
          </cell>
          <cell r="AU288">
            <v>1</v>
          </cell>
          <cell r="AV288">
            <v>0</v>
          </cell>
          <cell r="AW288">
            <v>0</v>
          </cell>
          <cell r="AX288">
            <v>1</v>
          </cell>
          <cell r="AY288">
            <v>0</v>
          </cell>
          <cell r="AZ288">
            <v>3</v>
          </cell>
          <cell r="BA288">
            <v>1.99</v>
          </cell>
          <cell r="BB288">
            <v>7.99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1</v>
          </cell>
          <cell r="BV288">
            <v>1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2</v>
          </cell>
          <cell r="CE288">
            <v>4</v>
          </cell>
          <cell r="CF288">
            <v>8</v>
          </cell>
          <cell r="CG288">
            <v>7</v>
          </cell>
          <cell r="CH288">
            <v>3</v>
          </cell>
          <cell r="CI288">
            <v>15</v>
          </cell>
          <cell r="CJ288">
            <v>20</v>
          </cell>
          <cell r="CK288">
            <v>8</v>
          </cell>
          <cell r="CL288">
            <v>2</v>
          </cell>
          <cell r="CM288">
            <v>1</v>
          </cell>
          <cell r="CN288">
            <v>8</v>
          </cell>
          <cell r="CO288">
            <v>6</v>
          </cell>
          <cell r="CP288">
            <v>6</v>
          </cell>
          <cell r="CQ288">
            <v>6</v>
          </cell>
          <cell r="CR288">
            <v>8</v>
          </cell>
          <cell r="CS288">
            <v>103.48999999999998</v>
          </cell>
        </row>
        <row r="289">
          <cell r="H289">
            <v>290</v>
          </cell>
          <cell r="I289" t="str">
            <v>SAN ANTONIO - BAJO AMAZONAS</v>
          </cell>
          <cell r="J289">
            <v>2</v>
          </cell>
          <cell r="K289">
            <v>2</v>
          </cell>
          <cell r="L289">
            <v>3</v>
          </cell>
          <cell r="M289">
            <v>2</v>
          </cell>
          <cell r="N289">
            <v>1</v>
          </cell>
          <cell r="O289">
            <v>3</v>
          </cell>
          <cell r="P289">
            <v>6</v>
          </cell>
          <cell r="Q289">
            <v>9</v>
          </cell>
          <cell r="R289">
            <v>3</v>
          </cell>
          <cell r="S289">
            <v>3</v>
          </cell>
          <cell r="T289">
            <v>7</v>
          </cell>
          <cell r="U289">
            <v>1</v>
          </cell>
          <cell r="V289">
            <v>42</v>
          </cell>
          <cell r="W289">
            <v>19.5</v>
          </cell>
          <cell r="X289">
            <v>99.5</v>
          </cell>
          <cell r="Y289">
            <v>14</v>
          </cell>
          <cell r="Z289">
            <v>18</v>
          </cell>
          <cell r="AA289">
            <v>24</v>
          </cell>
          <cell r="AB289">
            <v>24</v>
          </cell>
          <cell r="AC289">
            <v>2</v>
          </cell>
          <cell r="AD289">
            <v>10</v>
          </cell>
          <cell r="AE289">
            <v>2</v>
          </cell>
          <cell r="AF289">
            <v>14</v>
          </cell>
          <cell r="AG289">
            <v>3</v>
          </cell>
          <cell r="AH289">
            <v>6</v>
          </cell>
          <cell r="AI289">
            <v>23</v>
          </cell>
          <cell r="AJ289">
            <v>4</v>
          </cell>
          <cell r="AK289">
            <v>144</v>
          </cell>
          <cell r="AL289">
            <v>159.89999999999998</v>
          </cell>
          <cell r="AM289">
            <v>415.9</v>
          </cell>
          <cell r="AN289">
            <v>0</v>
          </cell>
          <cell r="AO289">
            <v>0</v>
          </cell>
          <cell r="AP289">
            <v>1</v>
          </cell>
          <cell r="AQ289">
            <v>0</v>
          </cell>
          <cell r="AR289">
            <v>0</v>
          </cell>
          <cell r="AS289">
            <v>1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2</v>
          </cell>
          <cell r="BA289">
            <v>1.99</v>
          </cell>
          <cell r="BB289">
            <v>5.99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1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1</v>
          </cell>
          <cell r="CE289">
            <v>0</v>
          </cell>
          <cell r="CF289">
            <v>2</v>
          </cell>
          <cell r="CG289">
            <v>16</v>
          </cell>
          <cell r="CH289">
            <v>20</v>
          </cell>
          <cell r="CI289">
            <v>28</v>
          </cell>
          <cell r="CJ289">
            <v>26</v>
          </cell>
          <cell r="CK289">
            <v>3</v>
          </cell>
          <cell r="CL289">
            <v>14</v>
          </cell>
          <cell r="CM289">
            <v>8</v>
          </cell>
          <cell r="CN289">
            <v>24</v>
          </cell>
          <cell r="CO289">
            <v>6</v>
          </cell>
          <cell r="CP289">
            <v>9</v>
          </cell>
          <cell r="CQ289">
            <v>30</v>
          </cell>
          <cell r="CR289">
            <v>5</v>
          </cell>
          <cell r="CS289">
            <v>181.39</v>
          </cell>
        </row>
        <row r="290">
          <cell r="H290">
            <v>291</v>
          </cell>
          <cell r="I290" t="str">
            <v>SANTA ROSA DE RAMON CASTILLA</v>
          </cell>
          <cell r="J290">
            <v>6</v>
          </cell>
          <cell r="K290">
            <v>6</v>
          </cell>
          <cell r="L290">
            <v>10</v>
          </cell>
          <cell r="M290">
            <v>22</v>
          </cell>
          <cell r="N290">
            <v>4</v>
          </cell>
          <cell r="O290">
            <v>15</v>
          </cell>
          <cell r="P290">
            <v>10</v>
          </cell>
          <cell r="Q290">
            <v>8</v>
          </cell>
          <cell r="R290">
            <v>6</v>
          </cell>
          <cell r="S290">
            <v>27</v>
          </cell>
          <cell r="T290">
            <v>15</v>
          </cell>
          <cell r="U290">
            <v>23</v>
          </cell>
          <cell r="V290">
            <v>152</v>
          </cell>
          <cell r="W290">
            <v>111.15</v>
          </cell>
          <cell r="X290">
            <v>403.15</v>
          </cell>
          <cell r="Y290">
            <v>40</v>
          </cell>
          <cell r="Z290">
            <v>63</v>
          </cell>
          <cell r="AA290">
            <v>53</v>
          </cell>
          <cell r="AB290">
            <v>51</v>
          </cell>
          <cell r="AC290">
            <v>27</v>
          </cell>
          <cell r="AD290">
            <v>28</v>
          </cell>
          <cell r="AE290">
            <v>24</v>
          </cell>
          <cell r="AF290">
            <v>26</v>
          </cell>
          <cell r="AG290">
            <v>25</v>
          </cell>
          <cell r="AH290">
            <v>40</v>
          </cell>
          <cell r="AI290">
            <v>58</v>
          </cell>
          <cell r="AJ290">
            <v>33</v>
          </cell>
          <cell r="AK290">
            <v>468</v>
          </cell>
          <cell r="AL290">
            <v>493.35</v>
          </cell>
          <cell r="AM290">
            <v>1326.35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1</v>
          </cell>
          <cell r="AS290">
            <v>0</v>
          </cell>
          <cell r="AT290">
            <v>0</v>
          </cell>
          <cell r="AU290">
            <v>0</v>
          </cell>
          <cell r="AV290">
            <v>1</v>
          </cell>
          <cell r="AW290">
            <v>0</v>
          </cell>
          <cell r="AX290">
            <v>0</v>
          </cell>
          <cell r="AY290">
            <v>0</v>
          </cell>
          <cell r="AZ290">
            <v>2</v>
          </cell>
          <cell r="BA290">
            <v>1.99</v>
          </cell>
          <cell r="BB290">
            <v>5.99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1</v>
          </cell>
          <cell r="BZ290">
            <v>0</v>
          </cell>
          <cell r="CA290">
            <v>3</v>
          </cell>
          <cell r="CB290">
            <v>0</v>
          </cell>
          <cell r="CC290">
            <v>0</v>
          </cell>
          <cell r="CD290">
            <v>4</v>
          </cell>
          <cell r="CE290">
            <v>0</v>
          </cell>
          <cell r="CF290">
            <v>8</v>
          </cell>
          <cell r="CG290">
            <v>46</v>
          </cell>
          <cell r="CH290">
            <v>69</v>
          </cell>
          <cell r="CI290">
            <v>63</v>
          </cell>
          <cell r="CJ290">
            <v>73</v>
          </cell>
          <cell r="CK290">
            <v>32</v>
          </cell>
          <cell r="CL290">
            <v>43</v>
          </cell>
          <cell r="CM290">
            <v>34</v>
          </cell>
          <cell r="CN290">
            <v>35</v>
          </cell>
          <cell r="CO290">
            <v>32</v>
          </cell>
          <cell r="CP290">
            <v>70</v>
          </cell>
          <cell r="CQ290">
            <v>73</v>
          </cell>
          <cell r="CR290">
            <v>56</v>
          </cell>
          <cell r="CS290">
            <v>606.49</v>
          </cell>
        </row>
        <row r="291">
          <cell r="H291">
            <v>292</v>
          </cell>
          <cell r="I291" t="str">
            <v>PUERTO ALEGRIA DE RAMON CASTILLA</v>
          </cell>
          <cell r="J291">
            <v>10</v>
          </cell>
          <cell r="K291">
            <v>0</v>
          </cell>
          <cell r="L291">
            <v>5</v>
          </cell>
          <cell r="M291">
            <v>23</v>
          </cell>
          <cell r="N291">
            <v>35</v>
          </cell>
          <cell r="O291">
            <v>16</v>
          </cell>
          <cell r="P291">
            <v>1</v>
          </cell>
          <cell r="Q291">
            <v>0</v>
          </cell>
          <cell r="R291">
            <v>2</v>
          </cell>
          <cell r="S291">
            <v>1</v>
          </cell>
          <cell r="T291">
            <v>12</v>
          </cell>
          <cell r="U291">
            <v>1</v>
          </cell>
          <cell r="V291">
            <v>106</v>
          </cell>
          <cell r="W291">
            <v>159.89999999999998</v>
          </cell>
          <cell r="X291">
            <v>361.9</v>
          </cell>
          <cell r="Y291">
            <v>1</v>
          </cell>
          <cell r="Z291">
            <v>0</v>
          </cell>
          <cell r="AA291">
            <v>1</v>
          </cell>
          <cell r="AB291">
            <v>7</v>
          </cell>
          <cell r="AC291">
            <v>0</v>
          </cell>
          <cell r="AD291">
            <v>5</v>
          </cell>
          <cell r="AE291">
            <v>0</v>
          </cell>
          <cell r="AF291">
            <v>0</v>
          </cell>
          <cell r="AG291">
            <v>1</v>
          </cell>
          <cell r="AH291">
            <v>4</v>
          </cell>
          <cell r="AI291">
            <v>9</v>
          </cell>
          <cell r="AJ291">
            <v>9</v>
          </cell>
          <cell r="AK291">
            <v>37</v>
          </cell>
          <cell r="AL291">
            <v>27.299999999999997</v>
          </cell>
          <cell r="AM291">
            <v>100.3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1</v>
          </cell>
          <cell r="AY291">
            <v>0</v>
          </cell>
          <cell r="AZ291">
            <v>1</v>
          </cell>
          <cell r="BA291">
            <v>0</v>
          </cell>
          <cell r="BB291">
            <v>2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11</v>
          </cell>
          <cell r="CH291">
            <v>0</v>
          </cell>
          <cell r="CI291">
            <v>6</v>
          </cell>
          <cell r="CJ291">
            <v>30</v>
          </cell>
          <cell r="CK291">
            <v>35</v>
          </cell>
          <cell r="CL291">
            <v>21</v>
          </cell>
          <cell r="CM291">
            <v>1</v>
          </cell>
          <cell r="CN291">
            <v>0</v>
          </cell>
          <cell r="CO291">
            <v>3</v>
          </cell>
          <cell r="CP291">
            <v>5</v>
          </cell>
          <cell r="CQ291">
            <v>22</v>
          </cell>
          <cell r="CR291">
            <v>10</v>
          </cell>
          <cell r="CS291">
            <v>187.2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25</v>
          </cell>
          <cell r="X292">
            <v>25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2</v>
          </cell>
          <cell r="AE292">
            <v>1</v>
          </cell>
          <cell r="AF292">
            <v>2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5</v>
          </cell>
          <cell r="AL292">
            <v>3.9</v>
          </cell>
          <cell r="AM292">
            <v>13.9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2</v>
          </cell>
          <cell r="CM292">
            <v>1</v>
          </cell>
          <cell r="CN292">
            <v>2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28.9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5</v>
          </cell>
          <cell r="P294">
            <v>1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6</v>
          </cell>
          <cell r="W294">
            <v>9.75</v>
          </cell>
          <cell r="X294">
            <v>21.75</v>
          </cell>
          <cell r="Y294">
            <v>6</v>
          </cell>
          <cell r="Z294">
            <v>5</v>
          </cell>
          <cell r="AA294">
            <v>4</v>
          </cell>
          <cell r="AB294">
            <v>3</v>
          </cell>
          <cell r="AC294">
            <v>1</v>
          </cell>
          <cell r="AD294">
            <v>1</v>
          </cell>
          <cell r="AE294">
            <v>1</v>
          </cell>
          <cell r="AF294">
            <v>1</v>
          </cell>
          <cell r="AG294">
            <v>0</v>
          </cell>
          <cell r="AH294">
            <v>0</v>
          </cell>
          <cell r="AI294">
            <v>2</v>
          </cell>
          <cell r="AJ294">
            <v>2</v>
          </cell>
          <cell r="AK294">
            <v>26</v>
          </cell>
          <cell r="AL294">
            <v>39</v>
          </cell>
          <cell r="AM294">
            <v>80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6</v>
          </cell>
          <cell r="CH294">
            <v>5</v>
          </cell>
          <cell r="CI294">
            <v>4</v>
          </cell>
          <cell r="CJ294">
            <v>3</v>
          </cell>
          <cell r="CK294">
            <v>1</v>
          </cell>
          <cell r="CL294">
            <v>6</v>
          </cell>
          <cell r="CM294">
            <v>2</v>
          </cell>
          <cell r="CN294">
            <v>1</v>
          </cell>
          <cell r="CO294">
            <v>0</v>
          </cell>
          <cell r="CP294">
            <v>0</v>
          </cell>
          <cell r="CQ294">
            <v>2</v>
          </cell>
          <cell r="CR294">
            <v>2</v>
          </cell>
          <cell r="CS294">
            <v>48.75</v>
          </cell>
        </row>
        <row r="295">
          <cell r="H295">
            <v>296</v>
          </cell>
          <cell r="I295" t="str">
            <v>MIGUEL GRAU</v>
          </cell>
          <cell r="J295">
            <v>13</v>
          </cell>
          <cell r="K295">
            <v>19</v>
          </cell>
          <cell r="L295">
            <v>18</v>
          </cell>
          <cell r="M295">
            <v>25</v>
          </cell>
          <cell r="N295">
            <v>20</v>
          </cell>
          <cell r="O295">
            <v>22</v>
          </cell>
          <cell r="P295">
            <v>24</v>
          </cell>
          <cell r="Q295">
            <v>22</v>
          </cell>
          <cell r="R295">
            <v>20</v>
          </cell>
          <cell r="S295">
            <v>23</v>
          </cell>
          <cell r="T295">
            <v>4</v>
          </cell>
          <cell r="U295">
            <v>6</v>
          </cell>
          <cell r="V295">
            <v>216</v>
          </cell>
          <cell r="W295">
            <v>212.55</v>
          </cell>
          <cell r="X295">
            <v>612.54999999999995</v>
          </cell>
          <cell r="Y295">
            <v>9</v>
          </cell>
          <cell r="Z295">
            <v>16</v>
          </cell>
          <cell r="AA295">
            <v>11</v>
          </cell>
          <cell r="AB295">
            <v>13</v>
          </cell>
          <cell r="AC295">
            <v>16</v>
          </cell>
          <cell r="AD295">
            <v>19</v>
          </cell>
          <cell r="AE295">
            <v>11</v>
          </cell>
          <cell r="AF295">
            <v>24</v>
          </cell>
          <cell r="AG295">
            <v>13</v>
          </cell>
          <cell r="AH295">
            <v>24</v>
          </cell>
          <cell r="AI295">
            <v>21</v>
          </cell>
          <cell r="AJ295">
            <v>10</v>
          </cell>
          <cell r="AK295">
            <v>187</v>
          </cell>
          <cell r="AL295">
            <v>152.1</v>
          </cell>
          <cell r="AM295">
            <v>501.1</v>
          </cell>
          <cell r="AN295">
            <v>1</v>
          </cell>
          <cell r="AO295">
            <v>1</v>
          </cell>
          <cell r="AP295">
            <v>0</v>
          </cell>
          <cell r="AQ295">
            <v>0</v>
          </cell>
          <cell r="AR295">
            <v>1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1</v>
          </cell>
          <cell r="AX295">
            <v>0</v>
          </cell>
          <cell r="AY295">
            <v>0</v>
          </cell>
          <cell r="AZ295">
            <v>4</v>
          </cell>
          <cell r="BA295">
            <v>5.97</v>
          </cell>
          <cell r="BB295">
            <v>11.969999999999999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1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1</v>
          </cell>
          <cell r="CE295">
            <v>2</v>
          </cell>
          <cell r="CF295">
            <v>4</v>
          </cell>
          <cell r="CG295">
            <v>23</v>
          </cell>
          <cell r="CH295">
            <v>36</v>
          </cell>
          <cell r="CI295">
            <v>29</v>
          </cell>
          <cell r="CJ295">
            <v>38</v>
          </cell>
          <cell r="CK295">
            <v>38</v>
          </cell>
          <cell r="CL295">
            <v>41</v>
          </cell>
          <cell r="CM295">
            <v>35</v>
          </cell>
          <cell r="CN295">
            <v>46</v>
          </cell>
          <cell r="CO295">
            <v>33</v>
          </cell>
          <cell r="CP295">
            <v>48</v>
          </cell>
          <cell r="CQ295">
            <v>25</v>
          </cell>
          <cell r="CR295">
            <v>16</v>
          </cell>
          <cell r="CS295">
            <v>372.62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0</v>
          </cell>
          <cell r="L296">
            <v>5</v>
          </cell>
          <cell r="M296">
            <v>4</v>
          </cell>
          <cell r="N296">
            <v>14</v>
          </cell>
          <cell r="O296">
            <v>0</v>
          </cell>
          <cell r="P296">
            <v>5</v>
          </cell>
          <cell r="Q296">
            <v>3</v>
          </cell>
          <cell r="R296">
            <v>3</v>
          </cell>
          <cell r="S296">
            <v>4</v>
          </cell>
          <cell r="T296">
            <v>4</v>
          </cell>
          <cell r="U296">
            <v>0</v>
          </cell>
          <cell r="V296">
            <v>48</v>
          </cell>
          <cell r="W296">
            <v>56.55</v>
          </cell>
          <cell r="X296">
            <v>146.55000000000001</v>
          </cell>
          <cell r="Y296">
            <v>0</v>
          </cell>
          <cell r="Z296">
            <v>0</v>
          </cell>
          <cell r="AA296">
            <v>1</v>
          </cell>
          <cell r="AB296">
            <v>1</v>
          </cell>
          <cell r="AC296">
            <v>2</v>
          </cell>
          <cell r="AD296">
            <v>1</v>
          </cell>
          <cell r="AE296">
            <v>0</v>
          </cell>
          <cell r="AF296">
            <v>2</v>
          </cell>
          <cell r="AG296">
            <v>0</v>
          </cell>
          <cell r="AH296">
            <v>0</v>
          </cell>
          <cell r="AI296">
            <v>1</v>
          </cell>
          <cell r="AJ296">
            <v>0</v>
          </cell>
          <cell r="AK296">
            <v>8</v>
          </cell>
          <cell r="AL296">
            <v>9.75</v>
          </cell>
          <cell r="AM296">
            <v>25.75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1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1</v>
          </cell>
          <cell r="BA296">
            <v>0</v>
          </cell>
          <cell r="BB296">
            <v>2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6</v>
          </cell>
          <cell r="CH296">
            <v>0</v>
          </cell>
          <cell r="CI296">
            <v>6</v>
          </cell>
          <cell r="CJ296">
            <v>5</v>
          </cell>
          <cell r="CK296">
            <v>16</v>
          </cell>
          <cell r="CL296">
            <v>1</v>
          </cell>
          <cell r="CM296">
            <v>5</v>
          </cell>
          <cell r="CN296">
            <v>6</v>
          </cell>
          <cell r="CO296">
            <v>3</v>
          </cell>
          <cell r="CP296">
            <v>4</v>
          </cell>
          <cell r="CQ296">
            <v>5</v>
          </cell>
          <cell r="CR296">
            <v>0</v>
          </cell>
          <cell r="CS296">
            <v>66.3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1</v>
          </cell>
          <cell r="O297">
            <v>1</v>
          </cell>
          <cell r="P297">
            <v>0</v>
          </cell>
          <cell r="Q297">
            <v>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5</v>
          </cell>
          <cell r="W297">
            <v>3.9</v>
          </cell>
          <cell r="X297">
            <v>13.9</v>
          </cell>
          <cell r="Y297">
            <v>1</v>
          </cell>
          <cell r="Z297">
            <v>0</v>
          </cell>
          <cell r="AA297">
            <v>0</v>
          </cell>
          <cell r="AB297">
            <v>0</v>
          </cell>
          <cell r="AC297">
            <v>1</v>
          </cell>
          <cell r="AD297">
            <v>2</v>
          </cell>
          <cell r="AE297">
            <v>1</v>
          </cell>
          <cell r="AF297">
            <v>4</v>
          </cell>
          <cell r="AG297">
            <v>0</v>
          </cell>
          <cell r="AH297">
            <v>2</v>
          </cell>
          <cell r="AI297">
            <v>3</v>
          </cell>
          <cell r="AJ297">
            <v>0</v>
          </cell>
          <cell r="AK297">
            <v>14</v>
          </cell>
          <cell r="AL297">
            <v>7.8</v>
          </cell>
          <cell r="AM297">
            <v>34.799999999999997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1</v>
          </cell>
          <cell r="CH297">
            <v>0</v>
          </cell>
          <cell r="CI297">
            <v>0</v>
          </cell>
          <cell r="CJ297">
            <v>0</v>
          </cell>
          <cell r="CK297">
            <v>2</v>
          </cell>
          <cell r="CL297">
            <v>3</v>
          </cell>
          <cell r="CM297">
            <v>1</v>
          </cell>
          <cell r="CN297">
            <v>7</v>
          </cell>
          <cell r="CO297">
            <v>0</v>
          </cell>
          <cell r="CP297">
            <v>2</v>
          </cell>
          <cell r="CQ297">
            <v>3</v>
          </cell>
          <cell r="CR297">
            <v>0</v>
          </cell>
          <cell r="CS297">
            <v>11.7</v>
          </cell>
        </row>
        <row r="298">
          <cell r="H298">
            <v>299</v>
          </cell>
          <cell r="I298" t="str">
            <v>P.S. I-1 PARINARI</v>
          </cell>
          <cell r="J298">
            <v>5</v>
          </cell>
          <cell r="K298">
            <v>1</v>
          </cell>
          <cell r="L298">
            <v>0</v>
          </cell>
          <cell r="M298">
            <v>2</v>
          </cell>
          <cell r="N298">
            <v>0</v>
          </cell>
          <cell r="O298">
            <v>0</v>
          </cell>
          <cell r="P298">
            <v>0</v>
          </cell>
          <cell r="Q298">
            <v>2</v>
          </cell>
          <cell r="R298">
            <v>4</v>
          </cell>
          <cell r="S298">
            <v>1</v>
          </cell>
          <cell r="T298">
            <v>3</v>
          </cell>
          <cell r="U298">
            <v>1</v>
          </cell>
          <cell r="V298">
            <v>19</v>
          </cell>
          <cell r="W298">
            <v>15.6</v>
          </cell>
          <cell r="X298">
            <v>47.6</v>
          </cell>
          <cell r="Y298">
            <v>34</v>
          </cell>
          <cell r="Z298">
            <v>14</v>
          </cell>
          <cell r="AA298">
            <v>28</v>
          </cell>
          <cell r="AB298">
            <v>28</v>
          </cell>
          <cell r="AC298">
            <v>19</v>
          </cell>
          <cell r="AD298">
            <v>28</v>
          </cell>
          <cell r="AE298">
            <v>23</v>
          </cell>
          <cell r="AF298">
            <v>30</v>
          </cell>
          <cell r="AG298">
            <v>17</v>
          </cell>
          <cell r="AH298">
            <v>17</v>
          </cell>
          <cell r="AI298">
            <v>18</v>
          </cell>
          <cell r="AJ298">
            <v>13</v>
          </cell>
          <cell r="AK298">
            <v>269</v>
          </cell>
          <cell r="AL298">
            <v>294.45</v>
          </cell>
          <cell r="AM298">
            <v>784.45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1</v>
          </cell>
          <cell r="CA298">
            <v>0</v>
          </cell>
          <cell r="CB298">
            <v>0</v>
          </cell>
          <cell r="CC298">
            <v>0</v>
          </cell>
          <cell r="CD298">
            <v>1</v>
          </cell>
          <cell r="CE298">
            <v>0</v>
          </cell>
          <cell r="CF298">
            <v>2</v>
          </cell>
          <cell r="CG298">
            <v>39</v>
          </cell>
          <cell r="CH298">
            <v>15</v>
          </cell>
          <cell r="CI298">
            <v>28</v>
          </cell>
          <cell r="CJ298">
            <v>30</v>
          </cell>
          <cell r="CK298">
            <v>19</v>
          </cell>
          <cell r="CL298">
            <v>28</v>
          </cell>
          <cell r="CM298">
            <v>23</v>
          </cell>
          <cell r="CN298">
            <v>32</v>
          </cell>
          <cell r="CO298">
            <v>22</v>
          </cell>
          <cell r="CP298">
            <v>18</v>
          </cell>
          <cell r="CQ298">
            <v>21</v>
          </cell>
          <cell r="CR298">
            <v>14</v>
          </cell>
          <cell r="CS298">
            <v>310.05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1</v>
          </cell>
          <cell r="O299">
            <v>0</v>
          </cell>
          <cell r="P299">
            <v>0</v>
          </cell>
          <cell r="Q299">
            <v>1</v>
          </cell>
          <cell r="R299">
            <v>0</v>
          </cell>
          <cell r="S299">
            <v>1</v>
          </cell>
          <cell r="T299">
            <v>2</v>
          </cell>
          <cell r="U299">
            <v>1</v>
          </cell>
          <cell r="V299">
            <v>6</v>
          </cell>
          <cell r="W299">
            <v>1.95</v>
          </cell>
          <cell r="X299">
            <v>13.95</v>
          </cell>
          <cell r="Y299">
            <v>3</v>
          </cell>
          <cell r="Z299">
            <v>1</v>
          </cell>
          <cell r="AA299">
            <v>2</v>
          </cell>
          <cell r="AB299">
            <v>0</v>
          </cell>
          <cell r="AC299">
            <v>1</v>
          </cell>
          <cell r="AD299">
            <v>2</v>
          </cell>
          <cell r="AE299">
            <v>4</v>
          </cell>
          <cell r="AF299">
            <v>8</v>
          </cell>
          <cell r="AG299">
            <v>1</v>
          </cell>
          <cell r="AH299">
            <v>4</v>
          </cell>
          <cell r="AI299">
            <v>1</v>
          </cell>
          <cell r="AJ299">
            <v>6</v>
          </cell>
          <cell r="AK299">
            <v>33</v>
          </cell>
          <cell r="AL299">
            <v>17.549999999999997</v>
          </cell>
          <cell r="AM299">
            <v>79.55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1</v>
          </cell>
          <cell r="CI299">
            <v>2</v>
          </cell>
          <cell r="CJ299">
            <v>0</v>
          </cell>
          <cell r="CK299">
            <v>2</v>
          </cell>
          <cell r="CL299">
            <v>2</v>
          </cell>
          <cell r="CM299">
            <v>4</v>
          </cell>
          <cell r="CN299">
            <v>9</v>
          </cell>
          <cell r="CO299">
            <v>1</v>
          </cell>
          <cell r="CP299">
            <v>5</v>
          </cell>
          <cell r="CQ299">
            <v>3</v>
          </cell>
          <cell r="CR299">
            <v>7</v>
          </cell>
          <cell r="CS299">
            <v>19.499999999999996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1</v>
          </cell>
          <cell r="Z300">
            <v>0</v>
          </cell>
          <cell r="AA300">
            <v>1</v>
          </cell>
          <cell r="AB300">
            <v>1</v>
          </cell>
          <cell r="AC300">
            <v>8</v>
          </cell>
          <cell r="AD300">
            <v>1</v>
          </cell>
          <cell r="AE300">
            <v>7</v>
          </cell>
          <cell r="AF300">
            <v>1</v>
          </cell>
          <cell r="AG300">
            <v>5</v>
          </cell>
          <cell r="AH300">
            <v>10</v>
          </cell>
          <cell r="AI300">
            <v>2</v>
          </cell>
          <cell r="AJ300">
            <v>4</v>
          </cell>
          <cell r="AK300">
            <v>41</v>
          </cell>
          <cell r="AL300">
            <v>23.4</v>
          </cell>
          <cell r="AM300">
            <v>104.4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0</v>
          </cell>
          <cell r="CI300">
            <v>1</v>
          </cell>
          <cell r="CJ300">
            <v>1</v>
          </cell>
          <cell r="CK300">
            <v>8</v>
          </cell>
          <cell r="CL300">
            <v>1</v>
          </cell>
          <cell r="CM300">
            <v>7</v>
          </cell>
          <cell r="CN300">
            <v>1</v>
          </cell>
          <cell r="CO300">
            <v>5</v>
          </cell>
          <cell r="CP300">
            <v>10</v>
          </cell>
          <cell r="CQ300">
            <v>2</v>
          </cell>
          <cell r="CR300">
            <v>4</v>
          </cell>
          <cell r="CS300">
            <v>23.4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6</v>
          </cell>
          <cell r="Z301">
            <v>0</v>
          </cell>
          <cell r="AA301">
            <v>0</v>
          </cell>
          <cell r="AB301">
            <v>0</v>
          </cell>
          <cell r="AC301">
            <v>1</v>
          </cell>
          <cell r="AD301">
            <v>4</v>
          </cell>
          <cell r="AE301">
            <v>2</v>
          </cell>
          <cell r="AF301">
            <v>2</v>
          </cell>
          <cell r="AG301">
            <v>0</v>
          </cell>
          <cell r="AH301">
            <v>2</v>
          </cell>
          <cell r="AI301">
            <v>4</v>
          </cell>
          <cell r="AJ301">
            <v>1</v>
          </cell>
          <cell r="AK301">
            <v>22</v>
          </cell>
          <cell r="AL301">
            <v>21.45</v>
          </cell>
          <cell r="AM301">
            <v>59.45</v>
          </cell>
          <cell r="AN301">
            <v>1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2</v>
          </cell>
          <cell r="BA301">
            <v>3.98</v>
          </cell>
          <cell r="BB301">
            <v>6.98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7</v>
          </cell>
          <cell r="CH301">
            <v>0</v>
          </cell>
          <cell r="CI301">
            <v>1</v>
          </cell>
          <cell r="CJ301">
            <v>0</v>
          </cell>
          <cell r="CK301">
            <v>1</v>
          </cell>
          <cell r="CL301">
            <v>4</v>
          </cell>
          <cell r="CM301">
            <v>2</v>
          </cell>
          <cell r="CN301">
            <v>2</v>
          </cell>
          <cell r="CO301">
            <v>0</v>
          </cell>
          <cell r="CP301">
            <v>2</v>
          </cell>
          <cell r="CQ301">
            <v>4</v>
          </cell>
          <cell r="CR301">
            <v>1</v>
          </cell>
          <cell r="CS301">
            <v>25.43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20</v>
          </cell>
          <cell r="N302">
            <v>3</v>
          </cell>
          <cell r="O302">
            <v>1</v>
          </cell>
          <cell r="P302">
            <v>4</v>
          </cell>
          <cell r="Q302">
            <v>1</v>
          </cell>
          <cell r="R302">
            <v>2</v>
          </cell>
          <cell r="S302">
            <v>2</v>
          </cell>
          <cell r="T302">
            <v>4</v>
          </cell>
          <cell r="U302">
            <v>6</v>
          </cell>
          <cell r="V302">
            <v>43</v>
          </cell>
          <cell r="W302">
            <v>44.849999999999994</v>
          </cell>
          <cell r="X302">
            <v>130.85</v>
          </cell>
          <cell r="Y302">
            <v>14</v>
          </cell>
          <cell r="Z302">
            <v>29</v>
          </cell>
          <cell r="AA302">
            <v>11</v>
          </cell>
          <cell r="AB302">
            <v>13</v>
          </cell>
          <cell r="AC302">
            <v>8</v>
          </cell>
          <cell r="AD302">
            <v>12</v>
          </cell>
          <cell r="AE302">
            <v>10</v>
          </cell>
          <cell r="AF302">
            <v>5</v>
          </cell>
          <cell r="AG302">
            <v>11</v>
          </cell>
          <cell r="AH302">
            <v>35</v>
          </cell>
          <cell r="AI302">
            <v>9</v>
          </cell>
          <cell r="AJ302">
            <v>21</v>
          </cell>
          <cell r="AK302">
            <v>178</v>
          </cell>
          <cell r="AL302">
            <v>148.19999999999999</v>
          </cell>
          <cell r="AM302">
            <v>461.2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</v>
          </cell>
          <cell r="AS302">
            <v>0</v>
          </cell>
          <cell r="AT302">
            <v>0</v>
          </cell>
          <cell r="AU302">
            <v>0</v>
          </cell>
          <cell r="AV302">
            <v>1</v>
          </cell>
          <cell r="AW302">
            <v>0</v>
          </cell>
          <cell r="AX302">
            <v>1</v>
          </cell>
          <cell r="AY302">
            <v>0</v>
          </cell>
          <cell r="AZ302">
            <v>3</v>
          </cell>
          <cell r="BA302">
            <v>1.99</v>
          </cell>
          <cell r="BB302">
            <v>7.99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1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55</v>
          </cell>
          <cell r="CD302">
            <v>56</v>
          </cell>
          <cell r="CE302">
            <v>0</v>
          </cell>
          <cell r="CF302">
            <v>112</v>
          </cell>
          <cell r="CG302">
            <v>14</v>
          </cell>
          <cell r="CH302">
            <v>29</v>
          </cell>
          <cell r="CI302">
            <v>11</v>
          </cell>
          <cell r="CJ302">
            <v>33</v>
          </cell>
          <cell r="CK302">
            <v>12</v>
          </cell>
          <cell r="CL302">
            <v>14</v>
          </cell>
          <cell r="CM302">
            <v>14</v>
          </cell>
          <cell r="CN302">
            <v>6</v>
          </cell>
          <cell r="CO302">
            <v>14</v>
          </cell>
          <cell r="CP302">
            <v>37</v>
          </cell>
          <cell r="CQ302">
            <v>14</v>
          </cell>
          <cell r="CR302">
            <v>82</v>
          </cell>
          <cell r="CS302">
            <v>195.04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8</v>
          </cell>
          <cell r="M303">
            <v>12</v>
          </cell>
          <cell r="N303">
            <v>2</v>
          </cell>
          <cell r="O303">
            <v>0</v>
          </cell>
          <cell r="P303">
            <v>8</v>
          </cell>
          <cell r="Q303">
            <v>5</v>
          </cell>
          <cell r="R303">
            <v>5</v>
          </cell>
          <cell r="S303">
            <v>0</v>
          </cell>
          <cell r="T303">
            <v>14</v>
          </cell>
          <cell r="U303">
            <v>0</v>
          </cell>
          <cell r="V303">
            <v>55</v>
          </cell>
          <cell r="W303">
            <v>44.849999999999994</v>
          </cell>
          <cell r="X303">
            <v>153.85</v>
          </cell>
          <cell r="Y303">
            <v>0</v>
          </cell>
          <cell r="Z303">
            <v>2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1</v>
          </cell>
          <cell r="AH303">
            <v>0</v>
          </cell>
          <cell r="AI303">
            <v>0</v>
          </cell>
          <cell r="AJ303">
            <v>1</v>
          </cell>
          <cell r="AK303">
            <v>4</v>
          </cell>
          <cell r="AL303">
            <v>3.9</v>
          </cell>
          <cell r="AM303">
            <v>9.9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1</v>
          </cell>
          <cell r="CH303">
            <v>2</v>
          </cell>
          <cell r="CI303">
            <v>8</v>
          </cell>
          <cell r="CJ303">
            <v>12</v>
          </cell>
          <cell r="CK303">
            <v>2</v>
          </cell>
          <cell r="CL303">
            <v>0</v>
          </cell>
          <cell r="CM303">
            <v>8</v>
          </cell>
          <cell r="CN303">
            <v>5</v>
          </cell>
          <cell r="CO303">
            <v>6</v>
          </cell>
          <cell r="CP303">
            <v>0</v>
          </cell>
          <cell r="CQ303">
            <v>14</v>
          </cell>
          <cell r="CR303">
            <v>1</v>
          </cell>
          <cell r="CS303">
            <v>48.749999999999993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9</v>
          </cell>
          <cell r="L304">
            <v>17</v>
          </cell>
          <cell r="M304">
            <v>11</v>
          </cell>
          <cell r="N304">
            <v>9</v>
          </cell>
          <cell r="O304">
            <v>11</v>
          </cell>
          <cell r="P304">
            <v>8</v>
          </cell>
          <cell r="Q304">
            <v>3</v>
          </cell>
          <cell r="R304">
            <v>0</v>
          </cell>
          <cell r="S304">
            <v>8</v>
          </cell>
          <cell r="T304">
            <v>8</v>
          </cell>
          <cell r="U304">
            <v>5</v>
          </cell>
          <cell r="V304">
            <v>97</v>
          </cell>
          <cell r="W304">
            <v>101.4</v>
          </cell>
          <cell r="X304">
            <v>278.39999999999998</v>
          </cell>
          <cell r="Y304">
            <v>19</v>
          </cell>
          <cell r="Z304">
            <v>11</v>
          </cell>
          <cell r="AA304">
            <v>15</v>
          </cell>
          <cell r="AB304">
            <v>27</v>
          </cell>
          <cell r="AC304">
            <v>72</v>
          </cell>
          <cell r="AD304">
            <v>29</v>
          </cell>
          <cell r="AE304">
            <v>46</v>
          </cell>
          <cell r="AF304">
            <v>13</v>
          </cell>
          <cell r="AG304">
            <v>42</v>
          </cell>
          <cell r="AH304">
            <v>22</v>
          </cell>
          <cell r="AI304">
            <v>21</v>
          </cell>
          <cell r="AJ304">
            <v>24</v>
          </cell>
          <cell r="AK304">
            <v>341</v>
          </cell>
          <cell r="AL304">
            <v>198.89999999999998</v>
          </cell>
          <cell r="AM304">
            <v>850.9</v>
          </cell>
          <cell r="AN304">
            <v>0</v>
          </cell>
          <cell r="AO304">
            <v>0</v>
          </cell>
          <cell r="AP304">
            <v>2</v>
          </cell>
          <cell r="AQ304">
            <v>0</v>
          </cell>
          <cell r="AR304">
            <v>0</v>
          </cell>
          <cell r="AS304">
            <v>0</v>
          </cell>
          <cell r="AT304">
            <v>1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3</v>
          </cell>
          <cell r="BA304">
            <v>3.98</v>
          </cell>
          <cell r="BB304">
            <v>9.98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27</v>
          </cell>
          <cell r="CH304">
            <v>20</v>
          </cell>
          <cell r="CI304">
            <v>34</v>
          </cell>
          <cell r="CJ304">
            <v>38</v>
          </cell>
          <cell r="CK304">
            <v>81</v>
          </cell>
          <cell r="CL304">
            <v>40</v>
          </cell>
          <cell r="CM304">
            <v>55</v>
          </cell>
          <cell r="CN304">
            <v>16</v>
          </cell>
          <cell r="CO304">
            <v>42</v>
          </cell>
          <cell r="CP304">
            <v>30</v>
          </cell>
          <cell r="CQ304">
            <v>29</v>
          </cell>
          <cell r="CR304">
            <v>29</v>
          </cell>
          <cell r="CS304">
            <v>304.27999999999997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5</v>
          </cell>
          <cell r="M305">
            <v>0</v>
          </cell>
          <cell r="N305">
            <v>0</v>
          </cell>
          <cell r="O305">
            <v>1</v>
          </cell>
          <cell r="P305">
            <v>0</v>
          </cell>
          <cell r="Q305">
            <v>2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8</v>
          </cell>
          <cell r="W305">
            <v>11.7</v>
          </cell>
          <cell r="X305">
            <v>27.7</v>
          </cell>
          <cell r="Y305">
            <v>0</v>
          </cell>
          <cell r="Z305">
            <v>0</v>
          </cell>
          <cell r="AA305">
            <v>11</v>
          </cell>
          <cell r="AB305">
            <v>0</v>
          </cell>
          <cell r="AC305">
            <v>0</v>
          </cell>
          <cell r="AD305">
            <v>3</v>
          </cell>
          <cell r="AE305">
            <v>0</v>
          </cell>
          <cell r="AF305">
            <v>3</v>
          </cell>
          <cell r="AG305">
            <v>0</v>
          </cell>
          <cell r="AH305">
            <v>91</v>
          </cell>
          <cell r="AI305">
            <v>0</v>
          </cell>
          <cell r="AJ305">
            <v>39</v>
          </cell>
          <cell r="AK305">
            <v>147</v>
          </cell>
          <cell r="AL305">
            <v>27.299999999999997</v>
          </cell>
          <cell r="AM305">
            <v>321.3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>
            <v>1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2</v>
          </cell>
          <cell r="BA305">
            <v>1.99</v>
          </cell>
          <cell r="BB305">
            <v>5.99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1</v>
          </cell>
          <cell r="BV305">
            <v>0</v>
          </cell>
          <cell r="BW305">
            <v>21</v>
          </cell>
          <cell r="BX305">
            <v>0</v>
          </cell>
          <cell r="BY305">
            <v>8</v>
          </cell>
          <cell r="BZ305">
            <v>2</v>
          </cell>
          <cell r="CA305">
            <v>5</v>
          </cell>
          <cell r="CB305">
            <v>1</v>
          </cell>
          <cell r="CC305">
            <v>0</v>
          </cell>
          <cell r="CD305">
            <v>38</v>
          </cell>
          <cell r="CE305">
            <v>42</v>
          </cell>
          <cell r="CF305">
            <v>118</v>
          </cell>
          <cell r="CG305">
            <v>0</v>
          </cell>
          <cell r="CH305">
            <v>0</v>
          </cell>
          <cell r="CI305">
            <v>17</v>
          </cell>
          <cell r="CJ305">
            <v>1</v>
          </cell>
          <cell r="CK305">
            <v>0</v>
          </cell>
          <cell r="CL305">
            <v>26</v>
          </cell>
          <cell r="CM305">
            <v>0</v>
          </cell>
          <cell r="CN305">
            <v>13</v>
          </cell>
          <cell r="CO305">
            <v>2</v>
          </cell>
          <cell r="CP305">
            <v>96</v>
          </cell>
          <cell r="CQ305">
            <v>1</v>
          </cell>
          <cell r="CR305">
            <v>39</v>
          </cell>
          <cell r="CS305">
            <v>82.990000000000009</v>
          </cell>
        </row>
        <row r="306">
          <cell r="H306">
            <v>6687</v>
          </cell>
          <cell r="I306" t="str">
            <v>P.S. I-1 BARRANCA</v>
          </cell>
          <cell r="J306">
            <v>2</v>
          </cell>
          <cell r="K306">
            <v>3</v>
          </cell>
          <cell r="L306">
            <v>1</v>
          </cell>
          <cell r="M306">
            <v>5</v>
          </cell>
          <cell r="N306">
            <v>5</v>
          </cell>
          <cell r="O306">
            <v>0</v>
          </cell>
          <cell r="P306">
            <v>9</v>
          </cell>
          <cell r="Q306">
            <v>2</v>
          </cell>
          <cell r="R306">
            <v>0</v>
          </cell>
          <cell r="S306">
            <v>0</v>
          </cell>
          <cell r="T306">
            <v>7</v>
          </cell>
          <cell r="U306">
            <v>7</v>
          </cell>
          <cell r="V306">
            <v>41</v>
          </cell>
          <cell r="W306">
            <v>31.2</v>
          </cell>
          <cell r="X306">
            <v>108.2</v>
          </cell>
          <cell r="Y306">
            <v>5</v>
          </cell>
          <cell r="Z306">
            <v>2</v>
          </cell>
          <cell r="AA306">
            <v>34</v>
          </cell>
          <cell r="AB306">
            <v>67</v>
          </cell>
          <cell r="AC306">
            <v>0</v>
          </cell>
          <cell r="AD306">
            <v>11</v>
          </cell>
          <cell r="AE306">
            <v>3</v>
          </cell>
          <cell r="AF306">
            <v>54</v>
          </cell>
          <cell r="AG306">
            <v>0</v>
          </cell>
          <cell r="AH306">
            <v>3</v>
          </cell>
          <cell r="AI306">
            <v>3</v>
          </cell>
          <cell r="AJ306">
            <v>3</v>
          </cell>
          <cell r="AK306">
            <v>185</v>
          </cell>
          <cell r="AL306">
            <v>232.05</v>
          </cell>
          <cell r="AM306">
            <v>595.04999999999995</v>
          </cell>
          <cell r="AN306">
            <v>0</v>
          </cell>
          <cell r="AO306">
            <v>0</v>
          </cell>
          <cell r="AP306">
            <v>0</v>
          </cell>
          <cell r="AQ306">
            <v>1</v>
          </cell>
          <cell r="AR306">
            <v>0</v>
          </cell>
          <cell r="AS306">
            <v>0</v>
          </cell>
          <cell r="AT306">
            <v>1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2</v>
          </cell>
          <cell r="BA306">
            <v>1.99</v>
          </cell>
          <cell r="BB306">
            <v>5.99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60</v>
          </cell>
          <cell r="BY306">
            <v>31</v>
          </cell>
          <cell r="BZ306">
            <v>0</v>
          </cell>
          <cell r="CA306">
            <v>1</v>
          </cell>
          <cell r="CB306">
            <v>0</v>
          </cell>
          <cell r="CC306">
            <v>1</v>
          </cell>
          <cell r="CD306">
            <v>93</v>
          </cell>
          <cell r="CE306">
            <v>0</v>
          </cell>
          <cell r="CF306">
            <v>186</v>
          </cell>
          <cell r="CG306">
            <v>7</v>
          </cell>
          <cell r="CH306">
            <v>5</v>
          </cell>
          <cell r="CI306">
            <v>35</v>
          </cell>
          <cell r="CJ306">
            <v>73</v>
          </cell>
          <cell r="CK306">
            <v>5</v>
          </cell>
          <cell r="CL306">
            <v>11</v>
          </cell>
          <cell r="CM306">
            <v>73</v>
          </cell>
          <cell r="CN306">
            <v>87</v>
          </cell>
          <cell r="CO306">
            <v>0</v>
          </cell>
          <cell r="CP306">
            <v>4</v>
          </cell>
          <cell r="CQ306">
            <v>10</v>
          </cell>
          <cell r="CR306">
            <v>11</v>
          </cell>
          <cell r="CS306">
            <v>265.24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2</v>
          </cell>
          <cell r="M307">
            <v>2</v>
          </cell>
          <cell r="N307">
            <v>0</v>
          </cell>
          <cell r="O307">
            <v>2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7</v>
          </cell>
          <cell r="W307">
            <v>13.649999999999999</v>
          </cell>
          <cell r="X307">
            <v>26.65</v>
          </cell>
          <cell r="Y307">
            <v>30</v>
          </cell>
          <cell r="Z307">
            <v>9</v>
          </cell>
          <cell r="AA307">
            <v>24</v>
          </cell>
          <cell r="AB307">
            <v>14</v>
          </cell>
          <cell r="AC307">
            <v>16</v>
          </cell>
          <cell r="AD307">
            <v>18</v>
          </cell>
          <cell r="AE307">
            <v>13</v>
          </cell>
          <cell r="AF307">
            <v>5</v>
          </cell>
          <cell r="AG307">
            <v>13</v>
          </cell>
          <cell r="AH307">
            <v>10</v>
          </cell>
          <cell r="AI307">
            <v>9</v>
          </cell>
          <cell r="AJ307">
            <v>12</v>
          </cell>
          <cell r="AK307">
            <v>173</v>
          </cell>
          <cell r="AL307">
            <v>216.45</v>
          </cell>
          <cell r="AM307">
            <v>523.45000000000005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1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</v>
          </cell>
          <cell r="BA307">
            <v>1.99</v>
          </cell>
          <cell r="BB307">
            <v>3.99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30</v>
          </cell>
          <cell r="CH307">
            <v>10</v>
          </cell>
          <cell r="CI307">
            <v>26</v>
          </cell>
          <cell r="CJ307">
            <v>16</v>
          </cell>
          <cell r="CK307">
            <v>17</v>
          </cell>
          <cell r="CL307">
            <v>20</v>
          </cell>
          <cell r="CM307">
            <v>13</v>
          </cell>
          <cell r="CN307">
            <v>5</v>
          </cell>
          <cell r="CO307">
            <v>13</v>
          </cell>
          <cell r="CP307">
            <v>10</v>
          </cell>
          <cell r="CQ307">
            <v>9</v>
          </cell>
          <cell r="CR307">
            <v>12</v>
          </cell>
          <cell r="CS307">
            <v>232.09</v>
          </cell>
        </row>
        <row r="308">
          <cell r="H308">
            <v>6689</v>
          </cell>
          <cell r="I308" t="str">
            <v>NUEVO PEVAS</v>
          </cell>
          <cell r="J308">
            <v>22</v>
          </cell>
          <cell r="K308">
            <v>22</v>
          </cell>
          <cell r="L308">
            <v>22</v>
          </cell>
          <cell r="M308">
            <v>21</v>
          </cell>
          <cell r="N308">
            <v>26</v>
          </cell>
          <cell r="O308">
            <v>10</v>
          </cell>
          <cell r="P308">
            <v>9</v>
          </cell>
          <cell r="Q308">
            <v>8</v>
          </cell>
          <cell r="R308">
            <v>13</v>
          </cell>
          <cell r="S308">
            <v>21</v>
          </cell>
          <cell r="T308">
            <v>14</v>
          </cell>
          <cell r="U308">
            <v>14</v>
          </cell>
          <cell r="V308">
            <v>202</v>
          </cell>
          <cell r="W308">
            <v>234</v>
          </cell>
          <cell r="X308">
            <v>594</v>
          </cell>
          <cell r="Y308">
            <v>13</v>
          </cell>
          <cell r="Z308">
            <v>28</v>
          </cell>
          <cell r="AA308">
            <v>15</v>
          </cell>
          <cell r="AB308">
            <v>30</v>
          </cell>
          <cell r="AC308">
            <v>18</v>
          </cell>
          <cell r="AD308">
            <v>24</v>
          </cell>
          <cell r="AE308">
            <v>26</v>
          </cell>
          <cell r="AF308">
            <v>4</v>
          </cell>
          <cell r="AG308">
            <v>8</v>
          </cell>
          <cell r="AH308">
            <v>1</v>
          </cell>
          <cell r="AI308">
            <v>18</v>
          </cell>
          <cell r="AJ308">
            <v>12</v>
          </cell>
          <cell r="AK308">
            <v>197</v>
          </cell>
          <cell r="AL308">
            <v>235.95</v>
          </cell>
          <cell r="AM308">
            <v>588.95000000000005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1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1</v>
          </cell>
          <cell r="BA308">
            <v>1.99</v>
          </cell>
          <cell r="BB308">
            <v>3.99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1</v>
          </cell>
          <cell r="BV308">
            <v>0</v>
          </cell>
          <cell r="BW308">
            <v>1</v>
          </cell>
          <cell r="BX308">
            <v>0</v>
          </cell>
          <cell r="BY308">
            <v>0</v>
          </cell>
          <cell r="BZ308">
            <v>0</v>
          </cell>
          <cell r="CA308">
            <v>1</v>
          </cell>
          <cell r="CB308">
            <v>1</v>
          </cell>
          <cell r="CC308">
            <v>0</v>
          </cell>
          <cell r="CD308">
            <v>4</v>
          </cell>
          <cell r="CE308">
            <v>4</v>
          </cell>
          <cell r="CF308">
            <v>12</v>
          </cell>
          <cell r="CG308">
            <v>35</v>
          </cell>
          <cell r="CH308">
            <v>50</v>
          </cell>
          <cell r="CI308">
            <v>37</v>
          </cell>
          <cell r="CJ308">
            <v>52</v>
          </cell>
          <cell r="CK308">
            <v>44</v>
          </cell>
          <cell r="CL308">
            <v>36</v>
          </cell>
          <cell r="CM308">
            <v>35</v>
          </cell>
          <cell r="CN308">
            <v>12</v>
          </cell>
          <cell r="CO308">
            <v>21</v>
          </cell>
          <cell r="CP308">
            <v>23</v>
          </cell>
          <cell r="CQ308">
            <v>33</v>
          </cell>
          <cell r="CR308">
            <v>26</v>
          </cell>
          <cell r="CS308">
            <v>475.94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3</v>
          </cell>
          <cell r="O309">
            <v>2</v>
          </cell>
          <cell r="P309">
            <v>0</v>
          </cell>
          <cell r="Q309">
            <v>0</v>
          </cell>
          <cell r="R309">
            <v>0</v>
          </cell>
          <cell r="S309">
            <v>2</v>
          </cell>
          <cell r="T309">
            <v>0</v>
          </cell>
          <cell r="U309">
            <v>0</v>
          </cell>
          <cell r="V309">
            <v>7</v>
          </cell>
          <cell r="W309">
            <v>5.85</v>
          </cell>
          <cell r="X309">
            <v>19.850000000000001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17</v>
          </cell>
          <cell r="AD309">
            <v>19</v>
          </cell>
          <cell r="AE309">
            <v>0</v>
          </cell>
          <cell r="AF309">
            <v>0</v>
          </cell>
          <cell r="AG309">
            <v>0</v>
          </cell>
          <cell r="AH309">
            <v>11</v>
          </cell>
          <cell r="AI309">
            <v>23</v>
          </cell>
          <cell r="AJ309">
            <v>0</v>
          </cell>
          <cell r="AK309">
            <v>70</v>
          </cell>
          <cell r="AL309">
            <v>33.15</v>
          </cell>
          <cell r="AM309">
            <v>173.15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1</v>
          </cell>
          <cell r="AY309">
            <v>0</v>
          </cell>
          <cell r="AZ309">
            <v>1</v>
          </cell>
          <cell r="BA309">
            <v>0</v>
          </cell>
          <cell r="BB309">
            <v>2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20</v>
          </cell>
          <cell r="CL309">
            <v>21</v>
          </cell>
          <cell r="CM309">
            <v>0</v>
          </cell>
          <cell r="CN309">
            <v>0</v>
          </cell>
          <cell r="CO309">
            <v>0</v>
          </cell>
          <cell r="CP309">
            <v>13</v>
          </cell>
          <cell r="CQ309">
            <v>24</v>
          </cell>
          <cell r="CR309">
            <v>0</v>
          </cell>
          <cell r="CS309">
            <v>39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1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1</v>
          </cell>
          <cell r="T310">
            <v>0</v>
          </cell>
          <cell r="U310">
            <v>0</v>
          </cell>
          <cell r="V310">
            <v>3</v>
          </cell>
          <cell r="W310">
            <v>3.9</v>
          </cell>
          <cell r="X310">
            <v>9.9</v>
          </cell>
          <cell r="Y310">
            <v>9</v>
          </cell>
          <cell r="Z310">
            <v>5</v>
          </cell>
          <cell r="AA310">
            <v>8</v>
          </cell>
          <cell r="AB310">
            <v>6</v>
          </cell>
          <cell r="AC310">
            <v>5</v>
          </cell>
          <cell r="AD310">
            <v>2</v>
          </cell>
          <cell r="AE310">
            <v>5</v>
          </cell>
          <cell r="AF310">
            <v>4</v>
          </cell>
          <cell r="AG310">
            <v>0</v>
          </cell>
          <cell r="AH310">
            <v>2</v>
          </cell>
          <cell r="AI310">
            <v>2</v>
          </cell>
          <cell r="AJ310">
            <v>0</v>
          </cell>
          <cell r="AK310">
            <v>48</v>
          </cell>
          <cell r="AL310">
            <v>68.25</v>
          </cell>
          <cell r="AM310">
            <v>150.25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9</v>
          </cell>
          <cell r="CH310">
            <v>5</v>
          </cell>
          <cell r="CI310">
            <v>8</v>
          </cell>
          <cell r="CJ310">
            <v>7</v>
          </cell>
          <cell r="CK310">
            <v>6</v>
          </cell>
          <cell r="CL310">
            <v>2</v>
          </cell>
          <cell r="CM310">
            <v>5</v>
          </cell>
          <cell r="CN310">
            <v>4</v>
          </cell>
          <cell r="CO310">
            <v>0</v>
          </cell>
          <cell r="CP310">
            <v>3</v>
          </cell>
          <cell r="CQ310">
            <v>2</v>
          </cell>
          <cell r="CR310">
            <v>0</v>
          </cell>
          <cell r="CS310">
            <v>72.150000000000006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10</v>
          </cell>
          <cell r="L311">
            <v>12</v>
          </cell>
          <cell r="M311">
            <v>15</v>
          </cell>
          <cell r="N311">
            <v>7</v>
          </cell>
          <cell r="O311">
            <v>8</v>
          </cell>
          <cell r="P311">
            <v>9</v>
          </cell>
          <cell r="Q311">
            <v>4</v>
          </cell>
          <cell r="R311">
            <v>8</v>
          </cell>
          <cell r="S311">
            <v>8</v>
          </cell>
          <cell r="T311">
            <v>9</v>
          </cell>
          <cell r="U311">
            <v>15</v>
          </cell>
          <cell r="V311">
            <v>118</v>
          </cell>
          <cell r="W311">
            <v>130.65</v>
          </cell>
          <cell r="X311">
            <v>343.65</v>
          </cell>
          <cell r="Y311">
            <v>11</v>
          </cell>
          <cell r="Z311">
            <v>19</v>
          </cell>
          <cell r="AA311">
            <v>9</v>
          </cell>
          <cell r="AB311">
            <v>31</v>
          </cell>
          <cell r="AC311">
            <v>14</v>
          </cell>
          <cell r="AD311">
            <v>23</v>
          </cell>
          <cell r="AE311">
            <v>6</v>
          </cell>
          <cell r="AF311">
            <v>13</v>
          </cell>
          <cell r="AG311">
            <v>17</v>
          </cell>
          <cell r="AH311">
            <v>10</v>
          </cell>
          <cell r="AI311">
            <v>7</v>
          </cell>
          <cell r="AJ311">
            <v>9</v>
          </cell>
          <cell r="AK311">
            <v>169</v>
          </cell>
          <cell r="AL311">
            <v>208.64999999999998</v>
          </cell>
          <cell r="AM311">
            <v>516.65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2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2</v>
          </cell>
          <cell r="BA311">
            <v>3.98</v>
          </cell>
          <cell r="BB311">
            <v>7.98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24</v>
          </cell>
          <cell r="CH311">
            <v>29</v>
          </cell>
          <cell r="CI311">
            <v>21</v>
          </cell>
          <cell r="CJ311">
            <v>46</v>
          </cell>
          <cell r="CK311">
            <v>21</v>
          </cell>
          <cell r="CL311">
            <v>33</v>
          </cell>
          <cell r="CM311">
            <v>15</v>
          </cell>
          <cell r="CN311">
            <v>17</v>
          </cell>
          <cell r="CO311">
            <v>25</v>
          </cell>
          <cell r="CP311">
            <v>18</v>
          </cell>
          <cell r="CQ311">
            <v>16</v>
          </cell>
          <cell r="CR311">
            <v>24</v>
          </cell>
          <cell r="CS311">
            <v>343.28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6</v>
          </cell>
          <cell r="M312">
            <v>9</v>
          </cell>
          <cell r="N312">
            <v>0</v>
          </cell>
          <cell r="O312">
            <v>9</v>
          </cell>
          <cell r="P312">
            <v>3</v>
          </cell>
          <cell r="Q312">
            <v>5</v>
          </cell>
          <cell r="R312">
            <v>5</v>
          </cell>
          <cell r="S312">
            <v>13</v>
          </cell>
          <cell r="T312">
            <v>15</v>
          </cell>
          <cell r="U312">
            <v>9</v>
          </cell>
          <cell r="V312">
            <v>85</v>
          </cell>
          <cell r="W312">
            <v>68.25</v>
          </cell>
          <cell r="X312">
            <v>227.25</v>
          </cell>
          <cell r="Y312">
            <v>18</v>
          </cell>
          <cell r="Z312">
            <v>17</v>
          </cell>
          <cell r="AA312">
            <v>34</v>
          </cell>
          <cell r="AB312">
            <v>37</v>
          </cell>
          <cell r="AC312">
            <v>34</v>
          </cell>
          <cell r="AD312">
            <v>10</v>
          </cell>
          <cell r="AE312">
            <v>9</v>
          </cell>
          <cell r="AF312">
            <v>11</v>
          </cell>
          <cell r="AG312">
            <v>22</v>
          </cell>
          <cell r="AH312">
            <v>21</v>
          </cell>
          <cell r="AI312">
            <v>4</v>
          </cell>
          <cell r="AJ312">
            <v>8</v>
          </cell>
          <cell r="AK312">
            <v>225</v>
          </cell>
          <cell r="AL312">
            <v>294.45</v>
          </cell>
          <cell r="AM312">
            <v>709.45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1</v>
          </cell>
          <cell r="AX312">
            <v>0</v>
          </cell>
          <cell r="AY312">
            <v>0</v>
          </cell>
          <cell r="AZ312">
            <v>3</v>
          </cell>
          <cell r="BA312">
            <v>3.98</v>
          </cell>
          <cell r="BB312">
            <v>7.98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1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1</v>
          </cell>
          <cell r="CE312">
            <v>2</v>
          </cell>
          <cell r="CF312">
            <v>3</v>
          </cell>
          <cell r="CG312">
            <v>26</v>
          </cell>
          <cell r="CH312">
            <v>23</v>
          </cell>
          <cell r="CI312">
            <v>40</v>
          </cell>
          <cell r="CJ312">
            <v>46</v>
          </cell>
          <cell r="CK312">
            <v>34</v>
          </cell>
          <cell r="CL312">
            <v>19</v>
          </cell>
          <cell r="CM312">
            <v>12</v>
          </cell>
          <cell r="CN312">
            <v>16</v>
          </cell>
          <cell r="CO312">
            <v>27</v>
          </cell>
          <cell r="CP312">
            <v>35</v>
          </cell>
          <cell r="CQ312">
            <v>19</v>
          </cell>
          <cell r="CR312">
            <v>17</v>
          </cell>
          <cell r="CS312">
            <v>368.68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2</v>
          </cell>
          <cell r="W313">
            <v>1.95</v>
          </cell>
          <cell r="X313">
            <v>4.95</v>
          </cell>
          <cell r="Y313">
            <v>7</v>
          </cell>
          <cell r="Z313">
            <v>1</v>
          </cell>
          <cell r="AA313">
            <v>1</v>
          </cell>
          <cell r="AB313">
            <v>2</v>
          </cell>
          <cell r="AC313">
            <v>1</v>
          </cell>
          <cell r="AD313">
            <v>1</v>
          </cell>
          <cell r="AE313">
            <v>9</v>
          </cell>
          <cell r="AF313">
            <v>1</v>
          </cell>
          <cell r="AG313">
            <v>3</v>
          </cell>
          <cell r="AH313">
            <v>23</v>
          </cell>
          <cell r="AI313">
            <v>7</v>
          </cell>
          <cell r="AJ313">
            <v>23</v>
          </cell>
          <cell r="AK313">
            <v>79</v>
          </cell>
          <cell r="AL313">
            <v>25.35</v>
          </cell>
          <cell r="AM313">
            <v>175.35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1</v>
          </cell>
          <cell r="CC313">
            <v>0</v>
          </cell>
          <cell r="CD313">
            <v>1</v>
          </cell>
          <cell r="CE313">
            <v>0</v>
          </cell>
          <cell r="CF313">
            <v>2</v>
          </cell>
          <cell r="CG313">
            <v>8</v>
          </cell>
          <cell r="CH313">
            <v>1</v>
          </cell>
          <cell r="CI313">
            <v>1</v>
          </cell>
          <cell r="CJ313">
            <v>2</v>
          </cell>
          <cell r="CK313">
            <v>1</v>
          </cell>
          <cell r="CL313">
            <v>1</v>
          </cell>
          <cell r="CM313">
            <v>9</v>
          </cell>
          <cell r="CN313">
            <v>1</v>
          </cell>
          <cell r="CO313">
            <v>4</v>
          </cell>
          <cell r="CP313">
            <v>23</v>
          </cell>
          <cell r="CQ313">
            <v>8</v>
          </cell>
          <cell r="CR313">
            <v>23</v>
          </cell>
          <cell r="CS313">
            <v>27.3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0</v>
          </cell>
          <cell r="L314">
            <v>3</v>
          </cell>
          <cell r="M314">
            <v>0</v>
          </cell>
          <cell r="N314">
            <v>1</v>
          </cell>
          <cell r="O314">
            <v>1</v>
          </cell>
          <cell r="P314">
            <v>1</v>
          </cell>
          <cell r="Q314">
            <v>0</v>
          </cell>
          <cell r="R314">
            <v>0</v>
          </cell>
          <cell r="S314">
            <v>0</v>
          </cell>
          <cell r="T314">
            <v>1</v>
          </cell>
          <cell r="U314">
            <v>0</v>
          </cell>
          <cell r="V314">
            <v>9</v>
          </cell>
          <cell r="W314">
            <v>120</v>
          </cell>
          <cell r="X314">
            <v>136</v>
          </cell>
          <cell r="Y314">
            <v>1</v>
          </cell>
          <cell r="Z314">
            <v>0</v>
          </cell>
          <cell r="AA314">
            <v>6</v>
          </cell>
          <cell r="AB314">
            <v>1</v>
          </cell>
          <cell r="AC314">
            <v>1</v>
          </cell>
          <cell r="AD314">
            <v>1</v>
          </cell>
          <cell r="AE314">
            <v>1</v>
          </cell>
          <cell r="AF314">
            <v>4</v>
          </cell>
          <cell r="AG314">
            <v>6</v>
          </cell>
          <cell r="AH314">
            <v>3</v>
          </cell>
          <cell r="AI314">
            <v>4</v>
          </cell>
          <cell r="AJ314">
            <v>2</v>
          </cell>
          <cell r="AK314">
            <v>30</v>
          </cell>
          <cell r="AL314">
            <v>17.549999999999997</v>
          </cell>
          <cell r="AM314">
            <v>76.55</v>
          </cell>
          <cell r="AN314">
            <v>0</v>
          </cell>
          <cell r="AO314">
            <v>0</v>
          </cell>
          <cell r="AP314">
            <v>2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2</v>
          </cell>
          <cell r="BA314">
            <v>3.98</v>
          </cell>
          <cell r="BB314">
            <v>7.98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3</v>
          </cell>
          <cell r="CH314">
            <v>0</v>
          </cell>
          <cell r="CI314">
            <v>11</v>
          </cell>
          <cell r="CJ314">
            <v>1</v>
          </cell>
          <cell r="CK314">
            <v>2</v>
          </cell>
          <cell r="CL314">
            <v>2</v>
          </cell>
          <cell r="CM314">
            <v>2</v>
          </cell>
          <cell r="CN314">
            <v>4</v>
          </cell>
          <cell r="CO314">
            <v>6</v>
          </cell>
          <cell r="CP314">
            <v>3</v>
          </cell>
          <cell r="CQ314">
            <v>5</v>
          </cell>
          <cell r="CR314">
            <v>2</v>
          </cell>
          <cell r="CS314">
            <v>141.53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2</v>
          </cell>
          <cell r="N315">
            <v>10</v>
          </cell>
          <cell r="O315">
            <v>5</v>
          </cell>
          <cell r="P315">
            <v>5</v>
          </cell>
          <cell r="Q315">
            <v>1</v>
          </cell>
          <cell r="R315">
            <v>6</v>
          </cell>
          <cell r="S315">
            <v>3</v>
          </cell>
          <cell r="T315">
            <v>8</v>
          </cell>
          <cell r="U315">
            <v>4</v>
          </cell>
          <cell r="V315">
            <v>47</v>
          </cell>
          <cell r="W315">
            <v>29.25</v>
          </cell>
          <cell r="X315">
            <v>122.25</v>
          </cell>
          <cell r="Y315">
            <v>2</v>
          </cell>
          <cell r="Z315">
            <v>8</v>
          </cell>
          <cell r="AA315">
            <v>11</v>
          </cell>
          <cell r="AB315">
            <v>9</v>
          </cell>
          <cell r="AC315">
            <v>6</v>
          </cell>
          <cell r="AD315">
            <v>8</v>
          </cell>
          <cell r="AE315">
            <v>10</v>
          </cell>
          <cell r="AF315">
            <v>4</v>
          </cell>
          <cell r="AG315">
            <v>2</v>
          </cell>
          <cell r="AH315">
            <v>1</v>
          </cell>
          <cell r="AI315">
            <v>5</v>
          </cell>
          <cell r="AJ315">
            <v>3</v>
          </cell>
          <cell r="AK315">
            <v>69</v>
          </cell>
          <cell r="AL315">
            <v>78</v>
          </cell>
          <cell r="AM315">
            <v>206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1</v>
          </cell>
          <cell r="AS315">
            <v>0</v>
          </cell>
          <cell r="AT315">
            <v>1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2</v>
          </cell>
          <cell r="BA315">
            <v>1.99</v>
          </cell>
          <cell r="BB315">
            <v>5.99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3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3</v>
          </cell>
          <cell r="CE315">
            <v>6</v>
          </cell>
          <cell r="CF315">
            <v>9</v>
          </cell>
          <cell r="CG315">
            <v>3</v>
          </cell>
          <cell r="CH315">
            <v>11</v>
          </cell>
          <cell r="CI315">
            <v>13</v>
          </cell>
          <cell r="CJ315">
            <v>11</v>
          </cell>
          <cell r="CK315">
            <v>17</v>
          </cell>
          <cell r="CL315">
            <v>13</v>
          </cell>
          <cell r="CM315">
            <v>16</v>
          </cell>
          <cell r="CN315">
            <v>5</v>
          </cell>
          <cell r="CO315">
            <v>8</v>
          </cell>
          <cell r="CP315">
            <v>4</v>
          </cell>
          <cell r="CQ315">
            <v>13</v>
          </cell>
          <cell r="CR315">
            <v>7</v>
          </cell>
          <cell r="CS315">
            <v>115.24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5</v>
          </cell>
          <cell r="L316">
            <v>5</v>
          </cell>
          <cell r="M316">
            <v>6</v>
          </cell>
          <cell r="N316">
            <v>2</v>
          </cell>
          <cell r="O316">
            <v>4</v>
          </cell>
          <cell r="P316">
            <v>1</v>
          </cell>
          <cell r="Q316">
            <v>1</v>
          </cell>
          <cell r="R316">
            <v>2</v>
          </cell>
          <cell r="S316">
            <v>3</v>
          </cell>
          <cell r="T316">
            <v>4</v>
          </cell>
          <cell r="U316">
            <v>2</v>
          </cell>
          <cell r="V316">
            <v>36</v>
          </cell>
          <cell r="W316">
            <v>40.950000000000003</v>
          </cell>
          <cell r="X316">
            <v>106.95</v>
          </cell>
          <cell r="Y316">
            <v>9</v>
          </cell>
          <cell r="Z316">
            <v>6</v>
          </cell>
          <cell r="AA316">
            <v>25</v>
          </cell>
          <cell r="AB316">
            <v>11</v>
          </cell>
          <cell r="AC316">
            <v>4</v>
          </cell>
          <cell r="AD316">
            <v>15</v>
          </cell>
          <cell r="AE316">
            <v>4</v>
          </cell>
          <cell r="AF316">
            <v>10</v>
          </cell>
          <cell r="AG316">
            <v>28</v>
          </cell>
          <cell r="AH316">
            <v>18</v>
          </cell>
          <cell r="AI316">
            <v>14</v>
          </cell>
          <cell r="AJ316">
            <v>15</v>
          </cell>
          <cell r="AK316">
            <v>159</v>
          </cell>
          <cell r="AL316">
            <v>134.55000000000001</v>
          </cell>
          <cell r="AM316">
            <v>437.55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1</v>
          </cell>
          <cell r="AU316">
            <v>0</v>
          </cell>
          <cell r="AV316">
            <v>0</v>
          </cell>
          <cell r="AW316">
            <v>1</v>
          </cell>
          <cell r="AX316">
            <v>1</v>
          </cell>
          <cell r="AY316">
            <v>3</v>
          </cell>
          <cell r="AZ316">
            <v>7</v>
          </cell>
          <cell r="BA316">
            <v>1.99</v>
          </cell>
          <cell r="BB316">
            <v>14.99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4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4</v>
          </cell>
          <cell r="CE316">
            <v>0</v>
          </cell>
          <cell r="CF316">
            <v>8</v>
          </cell>
          <cell r="CG316">
            <v>10</v>
          </cell>
          <cell r="CH316">
            <v>12</v>
          </cell>
          <cell r="CI316">
            <v>30</v>
          </cell>
          <cell r="CJ316">
            <v>17</v>
          </cell>
          <cell r="CK316">
            <v>6</v>
          </cell>
          <cell r="CL316">
            <v>19</v>
          </cell>
          <cell r="CM316">
            <v>10</v>
          </cell>
          <cell r="CN316">
            <v>11</v>
          </cell>
          <cell r="CO316">
            <v>30</v>
          </cell>
          <cell r="CP316">
            <v>22</v>
          </cell>
          <cell r="CQ316">
            <v>19</v>
          </cell>
          <cell r="CR316">
            <v>20</v>
          </cell>
          <cell r="CS316">
            <v>177.49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2</v>
          </cell>
          <cell r="M317">
            <v>1</v>
          </cell>
          <cell r="N317">
            <v>0</v>
          </cell>
          <cell r="O317">
            <v>3</v>
          </cell>
          <cell r="P317">
            <v>0</v>
          </cell>
          <cell r="Q317">
            <v>0</v>
          </cell>
          <cell r="R317">
            <v>3</v>
          </cell>
          <cell r="S317">
            <v>1</v>
          </cell>
          <cell r="T317">
            <v>5</v>
          </cell>
          <cell r="U317">
            <v>4</v>
          </cell>
          <cell r="V317">
            <v>19</v>
          </cell>
          <cell r="W317">
            <v>9.75</v>
          </cell>
          <cell r="X317">
            <v>47.75</v>
          </cell>
          <cell r="Y317">
            <v>4</v>
          </cell>
          <cell r="Z317">
            <v>3</v>
          </cell>
          <cell r="AA317">
            <v>6</v>
          </cell>
          <cell r="AB317">
            <v>7</v>
          </cell>
          <cell r="AC317">
            <v>0</v>
          </cell>
          <cell r="AD317">
            <v>43</v>
          </cell>
          <cell r="AE317">
            <v>9</v>
          </cell>
          <cell r="AF317">
            <v>5</v>
          </cell>
          <cell r="AG317">
            <v>10</v>
          </cell>
          <cell r="AH317">
            <v>7</v>
          </cell>
          <cell r="AI317">
            <v>3</v>
          </cell>
          <cell r="AJ317">
            <v>22</v>
          </cell>
          <cell r="AK317">
            <v>119</v>
          </cell>
          <cell r="AL317">
            <v>105.3</v>
          </cell>
          <cell r="AM317">
            <v>336.3</v>
          </cell>
          <cell r="AN317">
            <v>0</v>
          </cell>
          <cell r="AO317">
            <v>0</v>
          </cell>
          <cell r="AP317">
            <v>0</v>
          </cell>
          <cell r="AQ317">
            <v>1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</v>
          </cell>
          <cell r="BA317">
            <v>1.99</v>
          </cell>
          <cell r="BB317">
            <v>3.99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1</v>
          </cell>
          <cell r="BZ317">
            <v>1</v>
          </cell>
          <cell r="CA317">
            <v>1</v>
          </cell>
          <cell r="CB317">
            <v>0</v>
          </cell>
          <cell r="CC317">
            <v>0</v>
          </cell>
          <cell r="CD317">
            <v>3</v>
          </cell>
          <cell r="CE317">
            <v>0</v>
          </cell>
          <cell r="CF317">
            <v>6</v>
          </cell>
          <cell r="CG317">
            <v>4</v>
          </cell>
          <cell r="CH317">
            <v>3</v>
          </cell>
          <cell r="CI317">
            <v>8</v>
          </cell>
          <cell r="CJ317">
            <v>9</v>
          </cell>
          <cell r="CK317">
            <v>0</v>
          </cell>
          <cell r="CL317">
            <v>46</v>
          </cell>
          <cell r="CM317">
            <v>9</v>
          </cell>
          <cell r="CN317">
            <v>6</v>
          </cell>
          <cell r="CO317">
            <v>14</v>
          </cell>
          <cell r="CP317">
            <v>9</v>
          </cell>
          <cell r="CQ317">
            <v>8</v>
          </cell>
          <cell r="CR317">
            <v>26</v>
          </cell>
          <cell r="CS317">
            <v>117.03999999999999</v>
          </cell>
        </row>
        <row r="318">
          <cell r="H318">
            <v>6731</v>
          </cell>
          <cell r="I318" t="str">
            <v>CHAPIS</v>
          </cell>
          <cell r="J318">
            <v>8</v>
          </cell>
          <cell r="K318">
            <v>13</v>
          </cell>
          <cell r="L318">
            <v>7</v>
          </cell>
          <cell r="M318">
            <v>12</v>
          </cell>
          <cell r="N318">
            <v>7</v>
          </cell>
          <cell r="O318">
            <v>11</v>
          </cell>
          <cell r="P318">
            <v>13</v>
          </cell>
          <cell r="Q318">
            <v>24</v>
          </cell>
          <cell r="R318">
            <v>49</v>
          </cell>
          <cell r="S318">
            <v>116</v>
          </cell>
          <cell r="T318">
            <v>70</v>
          </cell>
          <cell r="U318">
            <v>20</v>
          </cell>
          <cell r="V318">
            <v>350</v>
          </cell>
          <cell r="W318">
            <v>95.55</v>
          </cell>
          <cell r="X318">
            <v>774.55</v>
          </cell>
          <cell r="Y318">
            <v>9</v>
          </cell>
          <cell r="Z318">
            <v>4</v>
          </cell>
          <cell r="AA318">
            <v>3</v>
          </cell>
          <cell r="AB318">
            <v>3</v>
          </cell>
          <cell r="AC318">
            <v>3</v>
          </cell>
          <cell r="AD318">
            <v>6</v>
          </cell>
          <cell r="AE318">
            <v>2</v>
          </cell>
          <cell r="AF318">
            <v>0</v>
          </cell>
          <cell r="AG318">
            <v>11</v>
          </cell>
          <cell r="AH318">
            <v>9</v>
          </cell>
          <cell r="AI318">
            <v>10</v>
          </cell>
          <cell r="AJ318">
            <v>2</v>
          </cell>
          <cell r="AK318">
            <v>62</v>
          </cell>
          <cell r="AL318">
            <v>44.849999999999994</v>
          </cell>
          <cell r="AM318">
            <v>155.85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1</v>
          </cell>
          <cell r="BL318">
            <v>0</v>
          </cell>
          <cell r="BM318">
            <v>0</v>
          </cell>
          <cell r="BN318">
            <v>0</v>
          </cell>
          <cell r="BO318">
            <v>1</v>
          </cell>
          <cell r="BP318">
            <v>0</v>
          </cell>
          <cell r="BQ318">
            <v>2</v>
          </cell>
          <cell r="BR318">
            <v>1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2</v>
          </cell>
          <cell r="BX318">
            <v>0</v>
          </cell>
          <cell r="BY318">
            <v>2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5</v>
          </cell>
          <cell r="CE318">
            <v>2</v>
          </cell>
          <cell r="CF318">
            <v>11</v>
          </cell>
          <cell r="CG318">
            <v>18</v>
          </cell>
          <cell r="CH318">
            <v>17</v>
          </cell>
          <cell r="CI318">
            <v>10</v>
          </cell>
          <cell r="CJ318">
            <v>15</v>
          </cell>
          <cell r="CK318">
            <v>10</v>
          </cell>
          <cell r="CL318">
            <v>19</v>
          </cell>
          <cell r="CM318">
            <v>15</v>
          </cell>
          <cell r="CN318">
            <v>26</v>
          </cell>
          <cell r="CO318">
            <v>61</v>
          </cell>
          <cell r="CP318">
            <v>125</v>
          </cell>
          <cell r="CQ318">
            <v>80</v>
          </cell>
          <cell r="CR318">
            <v>22</v>
          </cell>
          <cell r="CS318">
            <v>142.39999999999998</v>
          </cell>
        </row>
        <row r="319">
          <cell r="H319">
            <v>6740</v>
          </cell>
          <cell r="I319" t="str">
            <v>DOMINGO COCHA - RIMACHI</v>
          </cell>
          <cell r="J319">
            <v>18</v>
          </cell>
          <cell r="K319">
            <v>13</v>
          </cell>
          <cell r="L319">
            <v>46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77</v>
          </cell>
          <cell r="W319">
            <v>150.14999999999998</v>
          </cell>
          <cell r="X319">
            <v>273.14999999999998</v>
          </cell>
          <cell r="Y319">
            <v>13</v>
          </cell>
          <cell r="Z319">
            <v>15</v>
          </cell>
          <cell r="AA319">
            <v>9</v>
          </cell>
          <cell r="AB319">
            <v>0</v>
          </cell>
          <cell r="AC319">
            <v>0</v>
          </cell>
          <cell r="AD319">
            <v>0</v>
          </cell>
          <cell r="AE319">
            <v>29</v>
          </cell>
          <cell r="AF319">
            <v>0</v>
          </cell>
          <cell r="AG319">
            <v>0</v>
          </cell>
          <cell r="AH319">
            <v>39</v>
          </cell>
          <cell r="AI319">
            <v>21</v>
          </cell>
          <cell r="AJ319">
            <v>0</v>
          </cell>
          <cell r="AK319">
            <v>126</v>
          </cell>
          <cell r="AL319">
            <v>72.150000000000006</v>
          </cell>
          <cell r="AM319">
            <v>296.14999999999998</v>
          </cell>
          <cell r="AN319">
            <v>1</v>
          </cell>
          <cell r="AO319">
            <v>1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2</v>
          </cell>
          <cell r="BA319">
            <v>3.98</v>
          </cell>
          <cell r="BB319">
            <v>5.98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5</v>
          </cell>
          <cell r="BS319">
            <v>0</v>
          </cell>
          <cell r="BT319">
            <v>2</v>
          </cell>
          <cell r="BU319">
            <v>12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19</v>
          </cell>
          <cell r="CE319">
            <v>38</v>
          </cell>
          <cell r="CF319">
            <v>71</v>
          </cell>
          <cell r="CG319">
            <v>37</v>
          </cell>
          <cell r="CH319">
            <v>29</v>
          </cell>
          <cell r="CI319">
            <v>57</v>
          </cell>
          <cell r="CJ319">
            <v>12</v>
          </cell>
          <cell r="CK319">
            <v>0</v>
          </cell>
          <cell r="CL319">
            <v>0</v>
          </cell>
          <cell r="CM319">
            <v>29</v>
          </cell>
          <cell r="CN319">
            <v>0</v>
          </cell>
          <cell r="CO319">
            <v>0</v>
          </cell>
          <cell r="CP319">
            <v>39</v>
          </cell>
          <cell r="CQ319">
            <v>21</v>
          </cell>
          <cell r="CR319">
            <v>0</v>
          </cell>
          <cell r="CS319">
            <v>264.27999999999997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6</v>
          </cell>
          <cell r="L320">
            <v>13</v>
          </cell>
          <cell r="M320">
            <v>7</v>
          </cell>
          <cell r="N320">
            <v>20</v>
          </cell>
          <cell r="O320">
            <v>10</v>
          </cell>
          <cell r="P320">
            <v>11</v>
          </cell>
          <cell r="Q320">
            <v>8</v>
          </cell>
          <cell r="R320">
            <v>17</v>
          </cell>
          <cell r="S320">
            <v>6</v>
          </cell>
          <cell r="T320">
            <v>5</v>
          </cell>
          <cell r="U320">
            <v>0</v>
          </cell>
          <cell r="V320">
            <v>106</v>
          </cell>
          <cell r="W320">
            <v>115.05</v>
          </cell>
          <cell r="X320">
            <v>318.05</v>
          </cell>
          <cell r="Y320">
            <v>2</v>
          </cell>
          <cell r="Z320">
            <v>0</v>
          </cell>
          <cell r="AA320">
            <v>1</v>
          </cell>
          <cell r="AB320">
            <v>0</v>
          </cell>
          <cell r="AC320">
            <v>2</v>
          </cell>
          <cell r="AD320">
            <v>5</v>
          </cell>
          <cell r="AE320">
            <v>3</v>
          </cell>
          <cell r="AF320">
            <v>2</v>
          </cell>
          <cell r="AG320">
            <v>0</v>
          </cell>
          <cell r="AH320">
            <v>0</v>
          </cell>
          <cell r="AI320">
            <v>9</v>
          </cell>
          <cell r="AJ320">
            <v>6</v>
          </cell>
          <cell r="AK320">
            <v>30</v>
          </cell>
          <cell r="AL320">
            <v>19.5</v>
          </cell>
          <cell r="AM320">
            <v>77.5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1</v>
          </cell>
          <cell r="AV320">
            <v>1</v>
          </cell>
          <cell r="AW320">
            <v>0</v>
          </cell>
          <cell r="AX320">
            <v>0</v>
          </cell>
          <cell r="AY320">
            <v>0</v>
          </cell>
          <cell r="AZ320">
            <v>2</v>
          </cell>
          <cell r="BA320">
            <v>0</v>
          </cell>
          <cell r="BB320">
            <v>4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5</v>
          </cell>
          <cell r="CH320">
            <v>6</v>
          </cell>
          <cell r="CI320">
            <v>14</v>
          </cell>
          <cell r="CJ320">
            <v>7</v>
          </cell>
          <cell r="CK320">
            <v>22</v>
          </cell>
          <cell r="CL320">
            <v>15</v>
          </cell>
          <cell r="CM320">
            <v>14</v>
          </cell>
          <cell r="CN320">
            <v>11</v>
          </cell>
          <cell r="CO320">
            <v>18</v>
          </cell>
          <cell r="CP320">
            <v>6</v>
          </cell>
          <cell r="CQ320">
            <v>14</v>
          </cell>
          <cell r="CR320">
            <v>6</v>
          </cell>
          <cell r="CS320">
            <v>134.55000000000001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2</v>
          </cell>
          <cell r="M321">
            <v>1</v>
          </cell>
          <cell r="N321">
            <v>0</v>
          </cell>
          <cell r="O321">
            <v>5</v>
          </cell>
          <cell r="P321">
            <v>2</v>
          </cell>
          <cell r="Q321">
            <v>2</v>
          </cell>
          <cell r="R321">
            <v>0</v>
          </cell>
          <cell r="S321">
            <v>1</v>
          </cell>
          <cell r="T321">
            <v>4</v>
          </cell>
          <cell r="U321">
            <v>0</v>
          </cell>
          <cell r="V321">
            <v>17</v>
          </cell>
          <cell r="W321">
            <v>15.6</v>
          </cell>
          <cell r="X321">
            <v>49.6</v>
          </cell>
          <cell r="Y321">
            <v>0</v>
          </cell>
          <cell r="Z321">
            <v>1</v>
          </cell>
          <cell r="AA321">
            <v>0</v>
          </cell>
          <cell r="AB321">
            <v>0</v>
          </cell>
          <cell r="AC321">
            <v>0</v>
          </cell>
          <cell r="AD321">
            <v>2</v>
          </cell>
          <cell r="AE321">
            <v>0</v>
          </cell>
          <cell r="AF321">
            <v>1</v>
          </cell>
          <cell r="AG321">
            <v>1</v>
          </cell>
          <cell r="AH321">
            <v>2</v>
          </cell>
          <cell r="AI321">
            <v>5</v>
          </cell>
          <cell r="AJ321">
            <v>0</v>
          </cell>
          <cell r="AK321">
            <v>12</v>
          </cell>
          <cell r="AL321">
            <v>5.85</v>
          </cell>
          <cell r="AM321">
            <v>28.85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1</v>
          </cell>
          <cell r="CI321">
            <v>2</v>
          </cell>
          <cell r="CJ321">
            <v>1</v>
          </cell>
          <cell r="CK321">
            <v>0</v>
          </cell>
          <cell r="CL321">
            <v>7</v>
          </cell>
          <cell r="CM321">
            <v>2</v>
          </cell>
          <cell r="CN321">
            <v>3</v>
          </cell>
          <cell r="CO321">
            <v>1</v>
          </cell>
          <cell r="CP321">
            <v>3</v>
          </cell>
          <cell r="CQ321">
            <v>9</v>
          </cell>
          <cell r="CR321">
            <v>0</v>
          </cell>
          <cell r="CS321">
            <v>21.45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1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1</v>
          </cell>
          <cell r="W322">
            <v>0</v>
          </cell>
          <cell r="X322">
            <v>2</v>
          </cell>
          <cell r="Y322">
            <v>0</v>
          </cell>
          <cell r="Z322">
            <v>0</v>
          </cell>
          <cell r="AA322">
            <v>0</v>
          </cell>
          <cell r="AB322">
            <v>1</v>
          </cell>
          <cell r="AC322">
            <v>13</v>
          </cell>
          <cell r="AD322">
            <v>0</v>
          </cell>
          <cell r="AE322">
            <v>3</v>
          </cell>
          <cell r="AF322">
            <v>3</v>
          </cell>
          <cell r="AG322">
            <v>8</v>
          </cell>
          <cell r="AH322">
            <v>1</v>
          </cell>
          <cell r="AI322">
            <v>0</v>
          </cell>
          <cell r="AJ322">
            <v>3</v>
          </cell>
          <cell r="AK322">
            <v>32</v>
          </cell>
          <cell r="AL322">
            <v>27.299999999999997</v>
          </cell>
          <cell r="AM322">
            <v>91.3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1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1</v>
          </cell>
          <cell r="BP322">
            <v>0</v>
          </cell>
          <cell r="BQ322">
            <v>2</v>
          </cell>
          <cell r="BR322">
            <v>0</v>
          </cell>
          <cell r="BS322">
            <v>6</v>
          </cell>
          <cell r="BT322">
            <v>0</v>
          </cell>
          <cell r="BU322">
            <v>0</v>
          </cell>
          <cell r="BV322">
            <v>3</v>
          </cell>
          <cell r="BW322">
            <v>0</v>
          </cell>
          <cell r="BX322">
            <v>2</v>
          </cell>
          <cell r="BY322">
            <v>5</v>
          </cell>
          <cell r="BZ322">
            <v>8</v>
          </cell>
          <cell r="CA322">
            <v>0</v>
          </cell>
          <cell r="CB322">
            <v>0</v>
          </cell>
          <cell r="CC322">
            <v>0</v>
          </cell>
          <cell r="CD322">
            <v>24</v>
          </cell>
          <cell r="CE322">
            <v>18</v>
          </cell>
          <cell r="CF322">
            <v>60</v>
          </cell>
          <cell r="CG322">
            <v>0</v>
          </cell>
          <cell r="CH322">
            <v>6</v>
          </cell>
          <cell r="CI322">
            <v>0</v>
          </cell>
          <cell r="CJ322">
            <v>1</v>
          </cell>
          <cell r="CK322">
            <v>16</v>
          </cell>
          <cell r="CL322">
            <v>1</v>
          </cell>
          <cell r="CM322">
            <v>5</v>
          </cell>
          <cell r="CN322">
            <v>9</v>
          </cell>
          <cell r="CO322">
            <v>16</v>
          </cell>
          <cell r="CP322">
            <v>1</v>
          </cell>
          <cell r="CQ322">
            <v>0</v>
          </cell>
          <cell r="CR322">
            <v>3</v>
          </cell>
          <cell r="CS322">
            <v>45.3</v>
          </cell>
        </row>
        <row r="323">
          <cell r="H323">
            <v>6794</v>
          </cell>
          <cell r="I323" t="str">
            <v>LOS DELFINES</v>
          </cell>
          <cell r="J323">
            <v>4</v>
          </cell>
          <cell r="K323">
            <v>6</v>
          </cell>
          <cell r="L323">
            <v>6</v>
          </cell>
          <cell r="M323">
            <v>8</v>
          </cell>
          <cell r="N323">
            <v>6</v>
          </cell>
          <cell r="O323">
            <v>5</v>
          </cell>
          <cell r="P323">
            <v>0</v>
          </cell>
          <cell r="Q323">
            <v>4</v>
          </cell>
          <cell r="R323">
            <v>5</v>
          </cell>
          <cell r="S323">
            <v>8</v>
          </cell>
          <cell r="T323">
            <v>0</v>
          </cell>
          <cell r="U323">
            <v>2</v>
          </cell>
          <cell r="V323">
            <v>54</v>
          </cell>
          <cell r="W323">
            <v>68.25</v>
          </cell>
          <cell r="X323">
            <v>166.25</v>
          </cell>
          <cell r="Y323">
            <v>23</v>
          </cell>
          <cell r="Z323">
            <v>20</v>
          </cell>
          <cell r="AA323">
            <v>22</v>
          </cell>
          <cell r="AB323">
            <v>42</v>
          </cell>
          <cell r="AC323">
            <v>16</v>
          </cell>
          <cell r="AD323">
            <v>20</v>
          </cell>
          <cell r="AE323">
            <v>15</v>
          </cell>
          <cell r="AF323">
            <v>33</v>
          </cell>
          <cell r="AG323">
            <v>23</v>
          </cell>
          <cell r="AH323">
            <v>41</v>
          </cell>
          <cell r="AI323">
            <v>35</v>
          </cell>
          <cell r="AJ323">
            <v>36</v>
          </cell>
          <cell r="AK323">
            <v>326</v>
          </cell>
          <cell r="AL323">
            <v>278.85000000000002</v>
          </cell>
          <cell r="AM323">
            <v>887.85</v>
          </cell>
          <cell r="AN323">
            <v>0</v>
          </cell>
          <cell r="AO323">
            <v>0</v>
          </cell>
          <cell r="AP323">
            <v>1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1</v>
          </cell>
          <cell r="AW323">
            <v>0</v>
          </cell>
          <cell r="AX323">
            <v>1</v>
          </cell>
          <cell r="AY323">
            <v>2</v>
          </cell>
          <cell r="AZ323">
            <v>5</v>
          </cell>
          <cell r="BA323">
            <v>1.99</v>
          </cell>
          <cell r="BB323">
            <v>11.99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2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2</v>
          </cell>
          <cell r="CE323">
            <v>4</v>
          </cell>
          <cell r="CF323">
            <v>6</v>
          </cell>
          <cell r="CG323">
            <v>27</v>
          </cell>
          <cell r="CH323">
            <v>28</v>
          </cell>
          <cell r="CI323">
            <v>29</v>
          </cell>
          <cell r="CJ323">
            <v>50</v>
          </cell>
          <cell r="CK323">
            <v>22</v>
          </cell>
          <cell r="CL323">
            <v>25</v>
          </cell>
          <cell r="CM323">
            <v>15</v>
          </cell>
          <cell r="CN323">
            <v>37</v>
          </cell>
          <cell r="CO323">
            <v>29</v>
          </cell>
          <cell r="CP323">
            <v>49</v>
          </cell>
          <cell r="CQ323">
            <v>36</v>
          </cell>
          <cell r="CR323">
            <v>40</v>
          </cell>
          <cell r="CS323">
            <v>353.09000000000003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18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1</v>
          </cell>
          <cell r="U324">
            <v>0</v>
          </cell>
          <cell r="V324">
            <v>19</v>
          </cell>
          <cell r="W324">
            <v>35.099999999999994</v>
          </cell>
          <cell r="X324">
            <v>73.099999999999994</v>
          </cell>
          <cell r="Y324">
            <v>1</v>
          </cell>
          <cell r="Z324">
            <v>0</v>
          </cell>
          <cell r="AA324">
            <v>14</v>
          </cell>
          <cell r="AB324">
            <v>0</v>
          </cell>
          <cell r="AC324">
            <v>0</v>
          </cell>
          <cell r="AD324">
            <v>18</v>
          </cell>
          <cell r="AE324">
            <v>2</v>
          </cell>
          <cell r="AF324">
            <v>25</v>
          </cell>
          <cell r="AG324">
            <v>10</v>
          </cell>
          <cell r="AH324">
            <v>0</v>
          </cell>
          <cell r="AI324">
            <v>1</v>
          </cell>
          <cell r="AJ324">
            <v>0</v>
          </cell>
          <cell r="AK324">
            <v>71</v>
          </cell>
          <cell r="AL324">
            <v>64.349999999999994</v>
          </cell>
          <cell r="AM324">
            <v>205.35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2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2</v>
          </cell>
          <cell r="CE324">
            <v>4</v>
          </cell>
          <cell r="CF324">
            <v>8</v>
          </cell>
          <cell r="CG324">
            <v>1</v>
          </cell>
          <cell r="CH324">
            <v>0</v>
          </cell>
          <cell r="CI324">
            <v>34</v>
          </cell>
          <cell r="CJ324">
            <v>0</v>
          </cell>
          <cell r="CK324">
            <v>0</v>
          </cell>
          <cell r="CL324">
            <v>18</v>
          </cell>
          <cell r="CM324">
            <v>2</v>
          </cell>
          <cell r="CN324">
            <v>25</v>
          </cell>
          <cell r="CO324">
            <v>10</v>
          </cell>
          <cell r="CP324">
            <v>0</v>
          </cell>
          <cell r="CQ324">
            <v>2</v>
          </cell>
          <cell r="CR324">
            <v>0</v>
          </cell>
          <cell r="CS324">
            <v>103.44999999999999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2</v>
          </cell>
          <cell r="R325">
            <v>0</v>
          </cell>
          <cell r="S325">
            <v>0</v>
          </cell>
          <cell r="T325">
            <v>7</v>
          </cell>
          <cell r="U325">
            <v>4</v>
          </cell>
          <cell r="V325">
            <v>13</v>
          </cell>
          <cell r="W325">
            <v>0</v>
          </cell>
          <cell r="X325">
            <v>26</v>
          </cell>
          <cell r="Y325">
            <v>15</v>
          </cell>
          <cell r="Z325">
            <v>3</v>
          </cell>
          <cell r="AA325">
            <v>12</v>
          </cell>
          <cell r="AB325">
            <v>9</v>
          </cell>
          <cell r="AC325">
            <v>3</v>
          </cell>
          <cell r="AD325">
            <v>3</v>
          </cell>
          <cell r="AE325">
            <v>6</v>
          </cell>
          <cell r="AF325">
            <v>18</v>
          </cell>
          <cell r="AG325">
            <v>17</v>
          </cell>
          <cell r="AH325">
            <v>19</v>
          </cell>
          <cell r="AI325">
            <v>7</v>
          </cell>
          <cell r="AJ325">
            <v>11</v>
          </cell>
          <cell r="AK325">
            <v>123</v>
          </cell>
          <cell r="AL325">
            <v>93.6</v>
          </cell>
          <cell r="AM325">
            <v>321.60000000000002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15</v>
          </cell>
          <cell r="CH325">
            <v>3</v>
          </cell>
          <cell r="CI325">
            <v>12</v>
          </cell>
          <cell r="CJ325">
            <v>9</v>
          </cell>
          <cell r="CK325">
            <v>3</v>
          </cell>
          <cell r="CL325">
            <v>3</v>
          </cell>
          <cell r="CM325">
            <v>6</v>
          </cell>
          <cell r="CN325">
            <v>20</v>
          </cell>
          <cell r="CO325">
            <v>17</v>
          </cell>
          <cell r="CP325">
            <v>19</v>
          </cell>
          <cell r="CQ325">
            <v>14</v>
          </cell>
          <cell r="CR325">
            <v>15</v>
          </cell>
          <cell r="CS325">
            <v>93.6</v>
          </cell>
        </row>
        <row r="326">
          <cell r="H326">
            <v>6847</v>
          </cell>
          <cell r="I326" t="str">
            <v>SAN RAMON DE SINAR</v>
          </cell>
          <cell r="J326">
            <v>10</v>
          </cell>
          <cell r="K326">
            <v>7</v>
          </cell>
          <cell r="L326">
            <v>11</v>
          </cell>
          <cell r="M326">
            <v>11</v>
          </cell>
          <cell r="N326">
            <v>31</v>
          </cell>
          <cell r="O326">
            <v>2</v>
          </cell>
          <cell r="P326">
            <v>12</v>
          </cell>
          <cell r="Q326">
            <v>27</v>
          </cell>
          <cell r="R326">
            <v>1</v>
          </cell>
          <cell r="S326">
            <v>6</v>
          </cell>
          <cell r="T326">
            <v>0</v>
          </cell>
          <cell r="U326">
            <v>1</v>
          </cell>
          <cell r="V326">
            <v>119</v>
          </cell>
          <cell r="W326">
            <v>140.39999999999998</v>
          </cell>
          <cell r="X326">
            <v>361.4</v>
          </cell>
          <cell r="Y326">
            <v>3</v>
          </cell>
          <cell r="Z326">
            <v>3</v>
          </cell>
          <cell r="AA326">
            <v>1</v>
          </cell>
          <cell r="AB326">
            <v>0</v>
          </cell>
          <cell r="AC326">
            <v>1</v>
          </cell>
          <cell r="AD326">
            <v>1</v>
          </cell>
          <cell r="AE326">
            <v>8</v>
          </cell>
          <cell r="AF326">
            <v>16</v>
          </cell>
          <cell r="AG326">
            <v>4</v>
          </cell>
          <cell r="AH326">
            <v>8</v>
          </cell>
          <cell r="AI326">
            <v>0</v>
          </cell>
          <cell r="AJ326">
            <v>8</v>
          </cell>
          <cell r="AK326">
            <v>53</v>
          </cell>
          <cell r="AL326">
            <v>17.549999999999997</v>
          </cell>
          <cell r="AM326">
            <v>117.55</v>
          </cell>
          <cell r="AN326">
            <v>1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1</v>
          </cell>
          <cell r="BA326">
            <v>1.99</v>
          </cell>
          <cell r="BB326">
            <v>2.99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10</v>
          </cell>
          <cell r="BZ326">
            <v>0</v>
          </cell>
          <cell r="CA326">
            <v>1</v>
          </cell>
          <cell r="CB326">
            <v>0</v>
          </cell>
          <cell r="CC326">
            <v>1</v>
          </cell>
          <cell r="CD326">
            <v>12</v>
          </cell>
          <cell r="CE326">
            <v>0</v>
          </cell>
          <cell r="CF326">
            <v>24</v>
          </cell>
          <cell r="CG326">
            <v>14</v>
          </cell>
          <cell r="CH326">
            <v>10</v>
          </cell>
          <cell r="CI326">
            <v>12</v>
          </cell>
          <cell r="CJ326">
            <v>11</v>
          </cell>
          <cell r="CK326">
            <v>32</v>
          </cell>
          <cell r="CL326">
            <v>3</v>
          </cell>
          <cell r="CM326">
            <v>20</v>
          </cell>
          <cell r="CN326">
            <v>53</v>
          </cell>
          <cell r="CO326">
            <v>5</v>
          </cell>
          <cell r="CP326">
            <v>15</v>
          </cell>
          <cell r="CQ326">
            <v>0</v>
          </cell>
          <cell r="CR326">
            <v>10</v>
          </cell>
          <cell r="CS326">
            <v>159.94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1</v>
          </cell>
          <cell r="O327">
            <v>0</v>
          </cell>
          <cell r="P327">
            <v>0</v>
          </cell>
          <cell r="Q327">
            <v>0</v>
          </cell>
          <cell r="R327">
            <v>1</v>
          </cell>
          <cell r="S327">
            <v>0</v>
          </cell>
          <cell r="T327">
            <v>0</v>
          </cell>
          <cell r="U327">
            <v>0</v>
          </cell>
          <cell r="V327">
            <v>2</v>
          </cell>
          <cell r="W327">
            <v>1.95</v>
          </cell>
          <cell r="X327">
            <v>5.95</v>
          </cell>
          <cell r="Y327">
            <v>4</v>
          </cell>
          <cell r="Z327">
            <v>3</v>
          </cell>
          <cell r="AA327">
            <v>2</v>
          </cell>
          <cell r="AB327">
            <v>2</v>
          </cell>
          <cell r="AC327">
            <v>0</v>
          </cell>
          <cell r="AD327">
            <v>0</v>
          </cell>
          <cell r="AE327">
            <v>0</v>
          </cell>
          <cell r="AF327">
            <v>4</v>
          </cell>
          <cell r="AG327">
            <v>4</v>
          </cell>
          <cell r="AH327">
            <v>5</v>
          </cell>
          <cell r="AI327">
            <v>7</v>
          </cell>
          <cell r="AJ327">
            <v>4</v>
          </cell>
          <cell r="AK327">
            <v>35</v>
          </cell>
          <cell r="AL327">
            <v>21.45</v>
          </cell>
          <cell r="AM327">
            <v>84.45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4</v>
          </cell>
          <cell r="CH327">
            <v>3</v>
          </cell>
          <cell r="CI327">
            <v>2</v>
          </cell>
          <cell r="CJ327">
            <v>2</v>
          </cell>
          <cell r="CK327">
            <v>1</v>
          </cell>
          <cell r="CL327">
            <v>0</v>
          </cell>
          <cell r="CM327">
            <v>0</v>
          </cell>
          <cell r="CN327">
            <v>4</v>
          </cell>
          <cell r="CO327">
            <v>5</v>
          </cell>
          <cell r="CP327">
            <v>5</v>
          </cell>
          <cell r="CQ327">
            <v>7</v>
          </cell>
          <cell r="CR327">
            <v>4</v>
          </cell>
          <cell r="CS327">
            <v>23.4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5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2</v>
          </cell>
          <cell r="U328">
            <v>0</v>
          </cell>
          <cell r="V328">
            <v>7</v>
          </cell>
          <cell r="W328">
            <v>9.75</v>
          </cell>
          <cell r="X328">
            <v>23.75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12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12</v>
          </cell>
          <cell r="AL328">
            <v>21.45</v>
          </cell>
          <cell r="AM328">
            <v>45.45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2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2</v>
          </cell>
          <cell r="BA328">
            <v>3.98</v>
          </cell>
          <cell r="BB328">
            <v>7.98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19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2</v>
          </cell>
          <cell r="CR328">
            <v>0</v>
          </cell>
          <cell r="CS328">
            <v>35.18</v>
          </cell>
        </row>
        <row r="329">
          <cell r="H329">
            <v>6945</v>
          </cell>
          <cell r="I329" t="str">
            <v>P.S. I-1 NUEVO LIBERTAD</v>
          </cell>
          <cell r="J329">
            <v>1</v>
          </cell>
          <cell r="K329">
            <v>1</v>
          </cell>
          <cell r="L329">
            <v>1</v>
          </cell>
          <cell r="M329">
            <v>1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4</v>
          </cell>
          <cell r="W329">
            <v>7.8</v>
          </cell>
          <cell r="X329">
            <v>13.8</v>
          </cell>
          <cell r="Y329">
            <v>12</v>
          </cell>
          <cell r="Z329">
            <v>2</v>
          </cell>
          <cell r="AA329">
            <v>14</v>
          </cell>
          <cell r="AB329">
            <v>8</v>
          </cell>
          <cell r="AC329">
            <v>5</v>
          </cell>
          <cell r="AD329">
            <v>1</v>
          </cell>
          <cell r="AE329">
            <v>2</v>
          </cell>
          <cell r="AF329">
            <v>0</v>
          </cell>
          <cell r="AG329">
            <v>6</v>
          </cell>
          <cell r="AH329">
            <v>2</v>
          </cell>
          <cell r="AI329">
            <v>5</v>
          </cell>
          <cell r="AJ329">
            <v>0</v>
          </cell>
          <cell r="AK329">
            <v>57</v>
          </cell>
          <cell r="AL329">
            <v>81.900000000000006</v>
          </cell>
          <cell r="AM329">
            <v>181.9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13</v>
          </cell>
          <cell r="CH329">
            <v>3</v>
          </cell>
          <cell r="CI329">
            <v>15</v>
          </cell>
          <cell r="CJ329">
            <v>9</v>
          </cell>
          <cell r="CK329">
            <v>5</v>
          </cell>
          <cell r="CL329">
            <v>1</v>
          </cell>
          <cell r="CM329">
            <v>2</v>
          </cell>
          <cell r="CN329">
            <v>0</v>
          </cell>
          <cell r="CO329">
            <v>6</v>
          </cell>
          <cell r="CP329">
            <v>2</v>
          </cell>
          <cell r="CQ329">
            <v>5</v>
          </cell>
          <cell r="CR329">
            <v>0</v>
          </cell>
          <cell r="CS329">
            <v>89.7</v>
          </cell>
        </row>
        <row r="330">
          <cell r="H330">
            <v>6946</v>
          </cell>
          <cell r="I330" t="str">
            <v>SAN PEDRO DE MANATI</v>
          </cell>
          <cell r="J330">
            <v>6</v>
          </cell>
          <cell r="K330">
            <v>2</v>
          </cell>
          <cell r="L330">
            <v>9</v>
          </cell>
          <cell r="M330">
            <v>8</v>
          </cell>
          <cell r="N330">
            <v>6</v>
          </cell>
          <cell r="O330">
            <v>8</v>
          </cell>
          <cell r="P330">
            <v>7</v>
          </cell>
          <cell r="Q330">
            <v>8</v>
          </cell>
          <cell r="R330">
            <v>11</v>
          </cell>
          <cell r="S330">
            <v>4</v>
          </cell>
          <cell r="T330">
            <v>13</v>
          </cell>
          <cell r="U330">
            <v>1</v>
          </cell>
          <cell r="V330">
            <v>83</v>
          </cell>
          <cell r="W330">
            <v>79.949999999999989</v>
          </cell>
          <cell r="X330">
            <v>237.95</v>
          </cell>
          <cell r="Y330">
            <v>0</v>
          </cell>
          <cell r="Z330">
            <v>0</v>
          </cell>
          <cell r="AA330">
            <v>6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1</v>
          </cell>
          <cell r="AI330">
            <v>2</v>
          </cell>
          <cell r="AJ330">
            <v>0</v>
          </cell>
          <cell r="AK330">
            <v>9</v>
          </cell>
          <cell r="AL330">
            <v>11.7</v>
          </cell>
          <cell r="AM330">
            <v>29.7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1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2</v>
          </cell>
          <cell r="CD330">
            <v>3</v>
          </cell>
          <cell r="CE330">
            <v>0</v>
          </cell>
          <cell r="CF330">
            <v>6</v>
          </cell>
          <cell r="CG330">
            <v>6</v>
          </cell>
          <cell r="CH330">
            <v>2</v>
          </cell>
          <cell r="CI330">
            <v>15</v>
          </cell>
          <cell r="CJ330">
            <v>8</v>
          </cell>
          <cell r="CK330">
            <v>6</v>
          </cell>
          <cell r="CL330">
            <v>8</v>
          </cell>
          <cell r="CM330">
            <v>8</v>
          </cell>
          <cell r="CN330">
            <v>8</v>
          </cell>
          <cell r="CO330">
            <v>11</v>
          </cell>
          <cell r="CP330">
            <v>5</v>
          </cell>
          <cell r="CQ330">
            <v>15</v>
          </cell>
          <cell r="CR330">
            <v>3</v>
          </cell>
          <cell r="CS330">
            <v>91.649999999999991</v>
          </cell>
        </row>
        <row r="331">
          <cell r="H331">
            <v>6964</v>
          </cell>
          <cell r="I331" t="str">
            <v>PUESTO DE SALUD I-1 PUCAPANGA</v>
          </cell>
          <cell r="J331">
            <v>2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>
            <v>0</v>
          </cell>
          <cell r="P331">
            <v>1</v>
          </cell>
          <cell r="Q331">
            <v>1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6</v>
          </cell>
          <cell r="W331">
            <v>7.8</v>
          </cell>
          <cell r="X331">
            <v>17.8</v>
          </cell>
          <cell r="Y331">
            <v>1</v>
          </cell>
          <cell r="Z331">
            <v>0</v>
          </cell>
          <cell r="AA331">
            <v>1</v>
          </cell>
          <cell r="AB331">
            <v>2</v>
          </cell>
          <cell r="AC331">
            <v>3</v>
          </cell>
          <cell r="AD331">
            <v>0</v>
          </cell>
          <cell r="AE331">
            <v>0</v>
          </cell>
          <cell r="AF331">
            <v>9</v>
          </cell>
          <cell r="AG331">
            <v>1</v>
          </cell>
          <cell r="AH331">
            <v>2</v>
          </cell>
          <cell r="AI331">
            <v>4</v>
          </cell>
          <cell r="AJ331">
            <v>0</v>
          </cell>
          <cell r="AK331">
            <v>23</v>
          </cell>
          <cell r="AL331">
            <v>13.649999999999999</v>
          </cell>
          <cell r="AM331">
            <v>58.65</v>
          </cell>
          <cell r="AN331">
            <v>0</v>
          </cell>
          <cell r="AO331">
            <v>0</v>
          </cell>
          <cell r="AP331">
            <v>0</v>
          </cell>
          <cell r="AQ331">
            <v>1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1</v>
          </cell>
          <cell r="AY331">
            <v>0</v>
          </cell>
          <cell r="AZ331">
            <v>2</v>
          </cell>
          <cell r="BA331">
            <v>1.99</v>
          </cell>
          <cell r="BB331">
            <v>5.99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1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1</v>
          </cell>
          <cell r="CE331">
            <v>0</v>
          </cell>
          <cell r="CF331">
            <v>2</v>
          </cell>
          <cell r="CG331">
            <v>3</v>
          </cell>
          <cell r="CH331">
            <v>0</v>
          </cell>
          <cell r="CI331">
            <v>2</v>
          </cell>
          <cell r="CJ331">
            <v>4</v>
          </cell>
          <cell r="CK331">
            <v>3</v>
          </cell>
          <cell r="CL331">
            <v>0</v>
          </cell>
          <cell r="CM331">
            <v>1</v>
          </cell>
          <cell r="CN331">
            <v>11</v>
          </cell>
          <cell r="CO331">
            <v>1</v>
          </cell>
          <cell r="CP331">
            <v>2</v>
          </cell>
          <cell r="CQ331">
            <v>5</v>
          </cell>
          <cell r="CR331">
            <v>0</v>
          </cell>
          <cell r="CS331">
            <v>23.439999999999998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12</v>
          </cell>
          <cell r="Z332">
            <v>6</v>
          </cell>
          <cell r="AA332">
            <v>8</v>
          </cell>
          <cell r="AB332">
            <v>6</v>
          </cell>
          <cell r="AC332">
            <v>11</v>
          </cell>
          <cell r="AD332">
            <v>10</v>
          </cell>
          <cell r="AE332">
            <v>10</v>
          </cell>
          <cell r="AF332">
            <v>2</v>
          </cell>
          <cell r="AG332">
            <v>6</v>
          </cell>
          <cell r="AH332">
            <v>11</v>
          </cell>
          <cell r="AI332">
            <v>5</v>
          </cell>
          <cell r="AJ332">
            <v>5</v>
          </cell>
          <cell r="AK332">
            <v>92</v>
          </cell>
          <cell r="AL332">
            <v>103.35</v>
          </cell>
          <cell r="AM332">
            <v>269.35000000000002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12</v>
          </cell>
          <cell r="CH332">
            <v>6</v>
          </cell>
          <cell r="CI332">
            <v>8</v>
          </cell>
          <cell r="CJ332">
            <v>6</v>
          </cell>
          <cell r="CK332">
            <v>11</v>
          </cell>
          <cell r="CL332">
            <v>10</v>
          </cell>
          <cell r="CM332">
            <v>10</v>
          </cell>
          <cell r="CN332">
            <v>2</v>
          </cell>
          <cell r="CO332">
            <v>6</v>
          </cell>
          <cell r="CP332">
            <v>11</v>
          </cell>
          <cell r="CQ332">
            <v>5</v>
          </cell>
          <cell r="CR332">
            <v>5</v>
          </cell>
          <cell r="CS332">
            <v>103.35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1</v>
          </cell>
          <cell r="M333">
            <v>0</v>
          </cell>
          <cell r="N333">
            <v>0</v>
          </cell>
          <cell r="O333">
            <v>4</v>
          </cell>
          <cell r="P333">
            <v>0</v>
          </cell>
          <cell r="Q333">
            <v>0</v>
          </cell>
          <cell r="R333">
            <v>16</v>
          </cell>
          <cell r="S333">
            <v>4</v>
          </cell>
          <cell r="T333">
            <v>21</v>
          </cell>
          <cell r="U333">
            <v>0</v>
          </cell>
          <cell r="V333">
            <v>46</v>
          </cell>
          <cell r="W333">
            <v>1.95</v>
          </cell>
          <cell r="X333">
            <v>93.95</v>
          </cell>
          <cell r="Y333">
            <v>0</v>
          </cell>
          <cell r="Z333">
            <v>0</v>
          </cell>
          <cell r="AA333">
            <v>0</v>
          </cell>
          <cell r="AB333">
            <v>2</v>
          </cell>
          <cell r="AC333">
            <v>0</v>
          </cell>
          <cell r="AD333">
            <v>17</v>
          </cell>
          <cell r="AE333">
            <v>2</v>
          </cell>
          <cell r="AF333">
            <v>1</v>
          </cell>
          <cell r="AG333">
            <v>7</v>
          </cell>
          <cell r="AH333">
            <v>7</v>
          </cell>
          <cell r="AI333">
            <v>21</v>
          </cell>
          <cell r="AJ333">
            <v>3</v>
          </cell>
          <cell r="AK333">
            <v>60</v>
          </cell>
          <cell r="AL333">
            <v>13.649999999999999</v>
          </cell>
          <cell r="AM333">
            <v>133.65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3</v>
          </cell>
          <cell r="CA333">
            <v>3</v>
          </cell>
          <cell r="CB333">
            <v>117</v>
          </cell>
          <cell r="CC333">
            <v>0</v>
          </cell>
          <cell r="CD333">
            <v>123</v>
          </cell>
          <cell r="CE333">
            <v>0</v>
          </cell>
          <cell r="CF333">
            <v>246</v>
          </cell>
          <cell r="CG333">
            <v>0</v>
          </cell>
          <cell r="CH333">
            <v>0</v>
          </cell>
          <cell r="CI333">
            <v>1</v>
          </cell>
          <cell r="CJ333">
            <v>2</v>
          </cell>
          <cell r="CK333">
            <v>0</v>
          </cell>
          <cell r="CL333">
            <v>21</v>
          </cell>
          <cell r="CM333">
            <v>2</v>
          </cell>
          <cell r="CN333">
            <v>1</v>
          </cell>
          <cell r="CO333">
            <v>26</v>
          </cell>
          <cell r="CP333">
            <v>14</v>
          </cell>
          <cell r="CQ333">
            <v>159</v>
          </cell>
          <cell r="CR333">
            <v>3</v>
          </cell>
          <cell r="CS333">
            <v>15.599999999999998</v>
          </cell>
        </row>
        <row r="334">
          <cell r="H334">
            <v>7035</v>
          </cell>
          <cell r="I334" t="str">
            <v>PUESTO DE SALUD I-1 NUEVA GALILEA</v>
          </cell>
          <cell r="J334">
            <v>1</v>
          </cell>
          <cell r="K334">
            <v>0</v>
          </cell>
          <cell r="L334">
            <v>4</v>
          </cell>
          <cell r="M334">
            <v>6</v>
          </cell>
          <cell r="N334">
            <v>9</v>
          </cell>
          <cell r="O334">
            <v>3</v>
          </cell>
          <cell r="P334">
            <v>5</v>
          </cell>
          <cell r="Q334">
            <v>2</v>
          </cell>
          <cell r="R334">
            <v>5</v>
          </cell>
          <cell r="S334">
            <v>0</v>
          </cell>
          <cell r="T334">
            <v>2</v>
          </cell>
          <cell r="U334">
            <v>5</v>
          </cell>
          <cell r="V334">
            <v>42</v>
          </cell>
          <cell r="W334">
            <v>40.950000000000003</v>
          </cell>
          <cell r="X334">
            <v>123.95</v>
          </cell>
          <cell r="Y334">
            <v>6</v>
          </cell>
          <cell r="Z334">
            <v>1</v>
          </cell>
          <cell r="AA334">
            <v>1</v>
          </cell>
          <cell r="AB334">
            <v>10</v>
          </cell>
          <cell r="AC334">
            <v>3</v>
          </cell>
          <cell r="AD334">
            <v>2</v>
          </cell>
          <cell r="AE334">
            <v>2</v>
          </cell>
          <cell r="AF334">
            <v>1</v>
          </cell>
          <cell r="AG334">
            <v>2</v>
          </cell>
          <cell r="AH334">
            <v>0</v>
          </cell>
          <cell r="AI334">
            <v>2</v>
          </cell>
          <cell r="AJ334">
            <v>0</v>
          </cell>
          <cell r="AK334">
            <v>30</v>
          </cell>
          <cell r="AL334">
            <v>42.9</v>
          </cell>
          <cell r="AM334">
            <v>95.9</v>
          </cell>
          <cell r="AN334">
            <v>0</v>
          </cell>
          <cell r="AO334">
            <v>0</v>
          </cell>
          <cell r="AP334">
            <v>0</v>
          </cell>
          <cell r="AQ334">
            <v>1</v>
          </cell>
          <cell r="AR334">
            <v>0</v>
          </cell>
          <cell r="AS334">
            <v>1</v>
          </cell>
          <cell r="AT334">
            <v>1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3</v>
          </cell>
          <cell r="BA334">
            <v>1.99</v>
          </cell>
          <cell r="BB334">
            <v>7.99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1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1</v>
          </cell>
          <cell r="CE334">
            <v>0</v>
          </cell>
          <cell r="CF334">
            <v>2</v>
          </cell>
          <cell r="CG334">
            <v>7</v>
          </cell>
          <cell r="CH334">
            <v>1</v>
          </cell>
          <cell r="CI334">
            <v>5</v>
          </cell>
          <cell r="CJ334">
            <v>17</v>
          </cell>
          <cell r="CK334">
            <v>12</v>
          </cell>
          <cell r="CL334">
            <v>6</v>
          </cell>
          <cell r="CM334">
            <v>8</v>
          </cell>
          <cell r="CN334">
            <v>4</v>
          </cell>
          <cell r="CO334">
            <v>7</v>
          </cell>
          <cell r="CP334">
            <v>0</v>
          </cell>
          <cell r="CQ334">
            <v>4</v>
          </cell>
          <cell r="CR334">
            <v>5</v>
          </cell>
          <cell r="CS334">
            <v>85.839999999999989</v>
          </cell>
        </row>
        <row r="335">
          <cell r="H335">
            <v>7041</v>
          </cell>
          <cell r="I335" t="str">
            <v>NEW YORK</v>
          </cell>
          <cell r="J335">
            <v>3</v>
          </cell>
          <cell r="K335">
            <v>1</v>
          </cell>
          <cell r="L335">
            <v>2</v>
          </cell>
          <cell r="M335">
            <v>5</v>
          </cell>
          <cell r="N335">
            <v>2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4</v>
          </cell>
          <cell r="T335">
            <v>4</v>
          </cell>
          <cell r="U335">
            <v>2</v>
          </cell>
          <cell r="V335">
            <v>23</v>
          </cell>
          <cell r="W335">
            <v>25.35</v>
          </cell>
          <cell r="X335">
            <v>67.349999999999994</v>
          </cell>
          <cell r="Y335">
            <v>2</v>
          </cell>
          <cell r="Z335">
            <v>1</v>
          </cell>
          <cell r="AA335">
            <v>13</v>
          </cell>
          <cell r="AB335">
            <v>25</v>
          </cell>
          <cell r="AC335">
            <v>6</v>
          </cell>
          <cell r="AD335">
            <v>12</v>
          </cell>
          <cell r="AE335">
            <v>12</v>
          </cell>
          <cell r="AF335">
            <v>13</v>
          </cell>
          <cell r="AG335">
            <v>6</v>
          </cell>
          <cell r="AH335">
            <v>14</v>
          </cell>
          <cell r="AI335">
            <v>30</v>
          </cell>
          <cell r="AJ335">
            <v>9</v>
          </cell>
          <cell r="AK335">
            <v>143</v>
          </cell>
          <cell r="AL335">
            <v>101.4</v>
          </cell>
          <cell r="AM335">
            <v>384.4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3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6</v>
          </cell>
          <cell r="AY335">
            <v>1</v>
          </cell>
          <cell r="AZ335">
            <v>10</v>
          </cell>
          <cell r="BA335">
            <v>0</v>
          </cell>
          <cell r="BB335">
            <v>20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1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1</v>
          </cell>
          <cell r="CE335">
            <v>2</v>
          </cell>
          <cell r="CF335">
            <v>4</v>
          </cell>
          <cell r="CG335">
            <v>5</v>
          </cell>
          <cell r="CH335">
            <v>2</v>
          </cell>
          <cell r="CI335">
            <v>15</v>
          </cell>
          <cell r="CJ335">
            <v>30</v>
          </cell>
          <cell r="CK335">
            <v>9</v>
          </cell>
          <cell r="CL335">
            <v>15</v>
          </cell>
          <cell r="CM335">
            <v>12</v>
          </cell>
          <cell r="CN335">
            <v>13</v>
          </cell>
          <cell r="CO335">
            <v>6</v>
          </cell>
          <cell r="CP335">
            <v>18</v>
          </cell>
          <cell r="CQ335">
            <v>40</v>
          </cell>
          <cell r="CR335">
            <v>12</v>
          </cell>
          <cell r="CS335">
            <v>128.75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1</v>
          </cell>
          <cell r="N336">
            <v>0</v>
          </cell>
          <cell r="O336">
            <v>1</v>
          </cell>
          <cell r="P336">
            <v>2</v>
          </cell>
          <cell r="Q336">
            <v>0</v>
          </cell>
          <cell r="R336">
            <v>1</v>
          </cell>
          <cell r="S336">
            <v>2</v>
          </cell>
          <cell r="T336">
            <v>0</v>
          </cell>
          <cell r="U336">
            <v>0</v>
          </cell>
          <cell r="V336">
            <v>7</v>
          </cell>
          <cell r="W336">
            <v>3.9</v>
          </cell>
          <cell r="X336">
            <v>17.899999999999999</v>
          </cell>
          <cell r="Y336">
            <v>4</v>
          </cell>
          <cell r="Z336">
            <v>1</v>
          </cell>
          <cell r="AA336">
            <v>2</v>
          </cell>
          <cell r="AB336">
            <v>7</v>
          </cell>
          <cell r="AC336">
            <v>3</v>
          </cell>
          <cell r="AD336">
            <v>6</v>
          </cell>
          <cell r="AE336">
            <v>4</v>
          </cell>
          <cell r="AF336">
            <v>1</v>
          </cell>
          <cell r="AG336">
            <v>7</v>
          </cell>
          <cell r="AH336">
            <v>1</v>
          </cell>
          <cell r="AI336">
            <v>0</v>
          </cell>
          <cell r="AJ336">
            <v>4</v>
          </cell>
          <cell r="AK336">
            <v>40</v>
          </cell>
          <cell r="AL336">
            <v>46.8</v>
          </cell>
          <cell r="AM336">
            <v>121.8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1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</v>
          </cell>
          <cell r="BA336">
            <v>1.99</v>
          </cell>
          <cell r="BB336">
            <v>3.99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4</v>
          </cell>
          <cell r="CH336">
            <v>1</v>
          </cell>
          <cell r="CI336">
            <v>2</v>
          </cell>
          <cell r="CJ336">
            <v>8</v>
          </cell>
          <cell r="CK336">
            <v>4</v>
          </cell>
          <cell r="CL336">
            <v>7</v>
          </cell>
          <cell r="CM336">
            <v>6</v>
          </cell>
          <cell r="CN336">
            <v>1</v>
          </cell>
          <cell r="CO336">
            <v>8</v>
          </cell>
          <cell r="CP336">
            <v>3</v>
          </cell>
          <cell r="CQ336">
            <v>0</v>
          </cell>
          <cell r="CR336">
            <v>4</v>
          </cell>
          <cell r="CS336">
            <v>52.69</v>
          </cell>
        </row>
        <row r="337">
          <cell r="H337">
            <v>7132</v>
          </cell>
          <cell r="I337" t="str">
            <v>P.S. I-1 VISTA ALEGRE DE YURIMAGUAS</v>
          </cell>
          <cell r="J337">
            <v>5</v>
          </cell>
          <cell r="K337">
            <v>2</v>
          </cell>
          <cell r="L337">
            <v>3</v>
          </cell>
          <cell r="M337">
            <v>5</v>
          </cell>
          <cell r="N337">
            <v>4</v>
          </cell>
          <cell r="O337">
            <v>1</v>
          </cell>
          <cell r="P337">
            <v>3</v>
          </cell>
          <cell r="Q337">
            <v>0</v>
          </cell>
          <cell r="R337">
            <v>4</v>
          </cell>
          <cell r="S337">
            <v>3</v>
          </cell>
          <cell r="T337">
            <v>5</v>
          </cell>
          <cell r="U337">
            <v>6</v>
          </cell>
          <cell r="V337">
            <v>41</v>
          </cell>
          <cell r="W337">
            <v>39</v>
          </cell>
          <cell r="X337">
            <v>114</v>
          </cell>
          <cell r="Y337">
            <v>0</v>
          </cell>
          <cell r="Z337">
            <v>2</v>
          </cell>
          <cell r="AA337">
            <v>0</v>
          </cell>
          <cell r="AB337">
            <v>1</v>
          </cell>
          <cell r="AC337">
            <v>0</v>
          </cell>
          <cell r="AD337">
            <v>5</v>
          </cell>
          <cell r="AE337">
            <v>3</v>
          </cell>
          <cell r="AF337">
            <v>2</v>
          </cell>
          <cell r="AG337">
            <v>5</v>
          </cell>
          <cell r="AH337">
            <v>5</v>
          </cell>
          <cell r="AI337">
            <v>1</v>
          </cell>
          <cell r="AJ337">
            <v>0</v>
          </cell>
          <cell r="AK337">
            <v>24</v>
          </cell>
          <cell r="AL337">
            <v>17.549999999999997</v>
          </cell>
          <cell r="AM337">
            <v>63.55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1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1</v>
          </cell>
          <cell r="CE337">
            <v>0</v>
          </cell>
          <cell r="CF337">
            <v>2</v>
          </cell>
          <cell r="CG337">
            <v>5</v>
          </cell>
          <cell r="CH337">
            <v>4</v>
          </cell>
          <cell r="CI337">
            <v>3</v>
          </cell>
          <cell r="CJ337">
            <v>6</v>
          </cell>
          <cell r="CK337">
            <v>4</v>
          </cell>
          <cell r="CL337">
            <v>6</v>
          </cell>
          <cell r="CM337">
            <v>6</v>
          </cell>
          <cell r="CN337">
            <v>3</v>
          </cell>
          <cell r="CO337">
            <v>9</v>
          </cell>
          <cell r="CP337">
            <v>8</v>
          </cell>
          <cell r="CQ337">
            <v>6</v>
          </cell>
          <cell r="CR337">
            <v>6</v>
          </cell>
          <cell r="CS337">
            <v>56.55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1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1</v>
          </cell>
          <cell r="W338">
            <v>1.95</v>
          </cell>
          <cell r="X338">
            <v>3.95</v>
          </cell>
          <cell r="Y338">
            <v>0</v>
          </cell>
          <cell r="Z338">
            <v>0</v>
          </cell>
          <cell r="AA338">
            <v>0</v>
          </cell>
          <cell r="AB338">
            <v>6</v>
          </cell>
          <cell r="AC338">
            <v>0</v>
          </cell>
          <cell r="AD338">
            <v>5</v>
          </cell>
          <cell r="AE338">
            <v>10</v>
          </cell>
          <cell r="AF338">
            <v>2</v>
          </cell>
          <cell r="AG338">
            <v>0</v>
          </cell>
          <cell r="AH338">
            <v>3</v>
          </cell>
          <cell r="AI338">
            <v>3</v>
          </cell>
          <cell r="AJ338">
            <v>3</v>
          </cell>
          <cell r="AK338">
            <v>32</v>
          </cell>
          <cell r="AL338">
            <v>21.45</v>
          </cell>
          <cell r="AM338">
            <v>85.45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7</v>
          </cell>
          <cell r="CK338">
            <v>0</v>
          </cell>
          <cell r="CL338">
            <v>5</v>
          </cell>
          <cell r="CM338">
            <v>10</v>
          </cell>
          <cell r="CN338">
            <v>2</v>
          </cell>
          <cell r="CO338">
            <v>0</v>
          </cell>
          <cell r="CP338">
            <v>3</v>
          </cell>
          <cell r="CQ338">
            <v>3</v>
          </cell>
          <cell r="CR338">
            <v>3</v>
          </cell>
          <cell r="CS338">
            <v>23.4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1</v>
          </cell>
          <cell r="L339">
            <v>3</v>
          </cell>
          <cell r="M339">
            <v>5</v>
          </cell>
          <cell r="N339">
            <v>5</v>
          </cell>
          <cell r="O339">
            <v>3</v>
          </cell>
          <cell r="P339">
            <v>5</v>
          </cell>
          <cell r="Q339">
            <v>5</v>
          </cell>
          <cell r="R339">
            <v>2</v>
          </cell>
          <cell r="S339">
            <v>4</v>
          </cell>
          <cell r="T339">
            <v>18</v>
          </cell>
          <cell r="U339">
            <v>15</v>
          </cell>
          <cell r="V339">
            <v>66</v>
          </cell>
          <cell r="W339">
            <v>33.15</v>
          </cell>
          <cell r="X339">
            <v>164.15</v>
          </cell>
          <cell r="Y339">
            <v>29</v>
          </cell>
          <cell r="Z339">
            <v>16</v>
          </cell>
          <cell r="AA339">
            <v>28</v>
          </cell>
          <cell r="AB339">
            <v>28</v>
          </cell>
          <cell r="AC339">
            <v>29</v>
          </cell>
          <cell r="AD339">
            <v>23</v>
          </cell>
          <cell r="AE339">
            <v>19</v>
          </cell>
          <cell r="AF339">
            <v>20</v>
          </cell>
          <cell r="AG339">
            <v>22</v>
          </cell>
          <cell r="AH339">
            <v>15</v>
          </cell>
          <cell r="AI339">
            <v>19</v>
          </cell>
          <cell r="AJ339">
            <v>21</v>
          </cell>
          <cell r="AK339">
            <v>269</v>
          </cell>
          <cell r="AL339">
            <v>315.89999999999998</v>
          </cell>
          <cell r="AM339">
            <v>808.9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1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1</v>
          </cell>
          <cell r="CE339">
            <v>0</v>
          </cell>
          <cell r="CF339">
            <v>2</v>
          </cell>
          <cell r="CG339">
            <v>29</v>
          </cell>
          <cell r="CH339">
            <v>17</v>
          </cell>
          <cell r="CI339">
            <v>31</v>
          </cell>
          <cell r="CJ339">
            <v>33</v>
          </cell>
          <cell r="CK339">
            <v>34</v>
          </cell>
          <cell r="CL339">
            <v>26</v>
          </cell>
          <cell r="CM339">
            <v>24</v>
          </cell>
          <cell r="CN339">
            <v>26</v>
          </cell>
          <cell r="CO339">
            <v>24</v>
          </cell>
          <cell r="CP339">
            <v>19</v>
          </cell>
          <cell r="CQ339">
            <v>37</v>
          </cell>
          <cell r="CR339">
            <v>36</v>
          </cell>
          <cell r="CS339">
            <v>349.04999999999995</v>
          </cell>
        </row>
        <row r="340">
          <cell r="H340">
            <v>7325</v>
          </cell>
          <cell r="I340" t="str">
            <v>C.S. I-3 LA NATIVIDAD</v>
          </cell>
          <cell r="J340">
            <v>12</v>
          </cell>
          <cell r="K340">
            <v>8</v>
          </cell>
          <cell r="L340">
            <v>7</v>
          </cell>
          <cell r="M340">
            <v>6</v>
          </cell>
          <cell r="N340">
            <v>10</v>
          </cell>
          <cell r="O340">
            <v>13</v>
          </cell>
          <cell r="P340">
            <v>18</v>
          </cell>
          <cell r="Q340">
            <v>8</v>
          </cell>
          <cell r="R340">
            <v>11</v>
          </cell>
          <cell r="S340">
            <v>13</v>
          </cell>
          <cell r="T340">
            <v>15</v>
          </cell>
          <cell r="U340">
            <v>14</v>
          </cell>
          <cell r="V340">
            <v>135</v>
          </cell>
          <cell r="W340">
            <v>109.19999999999999</v>
          </cell>
          <cell r="X340">
            <v>359.2</v>
          </cell>
          <cell r="Y340">
            <v>36</v>
          </cell>
          <cell r="Z340">
            <v>16</v>
          </cell>
          <cell r="AA340">
            <v>33</v>
          </cell>
          <cell r="AB340">
            <v>42</v>
          </cell>
          <cell r="AC340">
            <v>35</v>
          </cell>
          <cell r="AD340">
            <v>29</v>
          </cell>
          <cell r="AE340">
            <v>33</v>
          </cell>
          <cell r="AF340">
            <v>14</v>
          </cell>
          <cell r="AG340">
            <v>33</v>
          </cell>
          <cell r="AH340">
            <v>34</v>
          </cell>
          <cell r="AI340">
            <v>47</v>
          </cell>
          <cell r="AJ340">
            <v>19</v>
          </cell>
          <cell r="AK340">
            <v>371</v>
          </cell>
          <cell r="AL340">
            <v>372.45</v>
          </cell>
          <cell r="AM340">
            <v>1062.45</v>
          </cell>
          <cell r="AN340">
            <v>3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2</v>
          </cell>
          <cell r="AT340">
            <v>1</v>
          </cell>
          <cell r="AU340">
            <v>1</v>
          </cell>
          <cell r="AV340">
            <v>0</v>
          </cell>
          <cell r="AW340">
            <v>2</v>
          </cell>
          <cell r="AX340">
            <v>0</v>
          </cell>
          <cell r="AY340">
            <v>0</v>
          </cell>
          <cell r="AZ340">
            <v>9</v>
          </cell>
          <cell r="BA340">
            <v>9.9499999999999993</v>
          </cell>
          <cell r="BB340">
            <v>24.95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2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3</v>
          </cell>
          <cell r="BX340">
            <v>1</v>
          </cell>
          <cell r="BY340">
            <v>0</v>
          </cell>
          <cell r="BZ340">
            <v>0</v>
          </cell>
          <cell r="CA340">
            <v>1</v>
          </cell>
          <cell r="CB340">
            <v>0</v>
          </cell>
          <cell r="CC340">
            <v>1</v>
          </cell>
          <cell r="CD340">
            <v>8</v>
          </cell>
          <cell r="CE340">
            <v>10</v>
          </cell>
          <cell r="CF340">
            <v>24</v>
          </cell>
          <cell r="CG340">
            <v>53</v>
          </cell>
          <cell r="CH340">
            <v>24</v>
          </cell>
          <cell r="CI340">
            <v>40</v>
          </cell>
          <cell r="CJ340">
            <v>48</v>
          </cell>
          <cell r="CK340">
            <v>45</v>
          </cell>
          <cell r="CL340">
            <v>47</v>
          </cell>
          <cell r="CM340">
            <v>53</v>
          </cell>
          <cell r="CN340">
            <v>23</v>
          </cell>
          <cell r="CO340">
            <v>44</v>
          </cell>
          <cell r="CP340">
            <v>50</v>
          </cell>
          <cell r="CQ340">
            <v>62</v>
          </cell>
          <cell r="CR340">
            <v>34</v>
          </cell>
          <cell r="CS340">
            <v>501.59999999999997</v>
          </cell>
        </row>
        <row r="341">
          <cell r="H341">
            <v>7326</v>
          </cell>
          <cell r="I341" t="str">
            <v>C.S. I-3 INDEPENDENCIA</v>
          </cell>
          <cell r="J341">
            <v>11</v>
          </cell>
          <cell r="K341">
            <v>19</v>
          </cell>
          <cell r="L341">
            <v>12</v>
          </cell>
          <cell r="M341">
            <v>11</v>
          </cell>
          <cell r="N341">
            <v>41</v>
          </cell>
          <cell r="O341">
            <v>23</v>
          </cell>
          <cell r="P341">
            <v>26</v>
          </cell>
          <cell r="Q341">
            <v>10</v>
          </cell>
          <cell r="R341">
            <v>26</v>
          </cell>
          <cell r="S341">
            <v>17</v>
          </cell>
          <cell r="T341">
            <v>21</v>
          </cell>
          <cell r="U341">
            <v>8</v>
          </cell>
          <cell r="V341">
            <v>225</v>
          </cell>
          <cell r="W341">
            <v>247.64999999999998</v>
          </cell>
          <cell r="X341">
            <v>667.65</v>
          </cell>
          <cell r="Y341">
            <v>14</v>
          </cell>
          <cell r="Z341">
            <v>5</v>
          </cell>
          <cell r="AA341">
            <v>3</v>
          </cell>
          <cell r="AB341">
            <v>2</v>
          </cell>
          <cell r="AC341">
            <v>4</v>
          </cell>
          <cell r="AD341">
            <v>2</v>
          </cell>
          <cell r="AE341">
            <v>3</v>
          </cell>
          <cell r="AF341">
            <v>3</v>
          </cell>
          <cell r="AG341">
            <v>10</v>
          </cell>
          <cell r="AH341">
            <v>5</v>
          </cell>
          <cell r="AI341">
            <v>14</v>
          </cell>
          <cell r="AJ341">
            <v>9</v>
          </cell>
          <cell r="AK341">
            <v>74</v>
          </cell>
          <cell r="AL341">
            <v>60.45</v>
          </cell>
          <cell r="AM341">
            <v>189.45</v>
          </cell>
          <cell r="AN341">
            <v>0</v>
          </cell>
          <cell r="AO341">
            <v>0</v>
          </cell>
          <cell r="AP341">
            <v>4</v>
          </cell>
          <cell r="AQ341">
            <v>2</v>
          </cell>
          <cell r="AR341">
            <v>3</v>
          </cell>
          <cell r="AS341">
            <v>3</v>
          </cell>
          <cell r="AT341">
            <v>2</v>
          </cell>
          <cell r="AU341">
            <v>0</v>
          </cell>
          <cell r="AV341">
            <v>1</v>
          </cell>
          <cell r="AW341">
            <v>1</v>
          </cell>
          <cell r="AX341">
            <v>1</v>
          </cell>
          <cell r="AY341">
            <v>1</v>
          </cell>
          <cell r="AZ341">
            <v>18</v>
          </cell>
          <cell r="BA341">
            <v>25.869999999999997</v>
          </cell>
          <cell r="BB341">
            <v>61.87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1</v>
          </cell>
          <cell r="BN341">
            <v>0</v>
          </cell>
          <cell r="BO341">
            <v>1</v>
          </cell>
          <cell r="BP341">
            <v>0</v>
          </cell>
          <cell r="BQ341">
            <v>2</v>
          </cell>
          <cell r="BR341">
            <v>1</v>
          </cell>
          <cell r="BS341">
            <v>0</v>
          </cell>
          <cell r="BT341">
            <v>3</v>
          </cell>
          <cell r="BU341">
            <v>1</v>
          </cell>
          <cell r="BV341">
            <v>3</v>
          </cell>
          <cell r="BW341">
            <v>2</v>
          </cell>
          <cell r="BX341">
            <v>6</v>
          </cell>
          <cell r="BY341">
            <v>1</v>
          </cell>
          <cell r="BZ341">
            <v>4</v>
          </cell>
          <cell r="CA341">
            <v>8</v>
          </cell>
          <cell r="CB341">
            <v>9</v>
          </cell>
          <cell r="CC341">
            <v>10</v>
          </cell>
          <cell r="CD341">
            <v>48</v>
          </cell>
          <cell r="CE341">
            <v>28</v>
          </cell>
          <cell r="CF341">
            <v>123</v>
          </cell>
          <cell r="CG341">
            <v>26</v>
          </cell>
          <cell r="CH341">
            <v>24</v>
          </cell>
          <cell r="CI341">
            <v>22</v>
          </cell>
          <cell r="CJ341">
            <v>16</v>
          </cell>
          <cell r="CK341">
            <v>51</v>
          </cell>
          <cell r="CL341">
            <v>30</v>
          </cell>
          <cell r="CM341">
            <v>37</v>
          </cell>
          <cell r="CN341">
            <v>14</v>
          </cell>
          <cell r="CO341">
            <v>41</v>
          </cell>
          <cell r="CP341">
            <v>31</v>
          </cell>
          <cell r="CQ341">
            <v>46</v>
          </cell>
          <cell r="CR341">
            <v>28</v>
          </cell>
          <cell r="CS341">
            <v>361.96999999999997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1</v>
          </cell>
          <cell r="Z342">
            <v>0</v>
          </cell>
          <cell r="AA342">
            <v>0</v>
          </cell>
          <cell r="AB342">
            <v>3</v>
          </cell>
          <cell r="AC342">
            <v>0</v>
          </cell>
          <cell r="AD342">
            <v>0</v>
          </cell>
          <cell r="AE342">
            <v>4</v>
          </cell>
          <cell r="AF342">
            <v>1</v>
          </cell>
          <cell r="AG342">
            <v>2</v>
          </cell>
          <cell r="AH342">
            <v>2</v>
          </cell>
          <cell r="AI342">
            <v>8</v>
          </cell>
          <cell r="AJ342">
            <v>1</v>
          </cell>
          <cell r="AK342">
            <v>22</v>
          </cell>
          <cell r="AL342">
            <v>11.7</v>
          </cell>
          <cell r="AM342">
            <v>54.7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1</v>
          </cell>
          <cell r="CH342">
            <v>0</v>
          </cell>
          <cell r="CI342">
            <v>0</v>
          </cell>
          <cell r="CJ342">
            <v>3</v>
          </cell>
          <cell r="CK342">
            <v>0</v>
          </cell>
          <cell r="CL342">
            <v>0</v>
          </cell>
          <cell r="CM342">
            <v>4</v>
          </cell>
          <cell r="CN342">
            <v>1</v>
          </cell>
          <cell r="CO342">
            <v>2</v>
          </cell>
          <cell r="CP342">
            <v>2</v>
          </cell>
          <cell r="CQ342">
            <v>8</v>
          </cell>
          <cell r="CR342">
            <v>1</v>
          </cell>
          <cell r="CS342">
            <v>11.7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5</v>
          </cell>
          <cell r="Z343">
            <v>8</v>
          </cell>
          <cell r="AA343">
            <v>4</v>
          </cell>
          <cell r="AB343">
            <v>3</v>
          </cell>
          <cell r="AC343">
            <v>4</v>
          </cell>
          <cell r="AD343">
            <v>3</v>
          </cell>
          <cell r="AE343">
            <v>6</v>
          </cell>
          <cell r="AF343">
            <v>9</v>
          </cell>
          <cell r="AG343">
            <v>7</v>
          </cell>
          <cell r="AH343">
            <v>11</v>
          </cell>
          <cell r="AI343">
            <v>7</v>
          </cell>
          <cell r="AJ343">
            <v>2</v>
          </cell>
          <cell r="AK343">
            <v>69</v>
          </cell>
          <cell r="AL343">
            <v>50.7</v>
          </cell>
          <cell r="AM343">
            <v>175.7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1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1</v>
          </cell>
          <cell r="CA343">
            <v>0</v>
          </cell>
          <cell r="CB343">
            <v>0</v>
          </cell>
          <cell r="CC343">
            <v>0</v>
          </cell>
          <cell r="CD343">
            <v>2</v>
          </cell>
          <cell r="CE343">
            <v>2</v>
          </cell>
          <cell r="CF343">
            <v>5</v>
          </cell>
          <cell r="CG343">
            <v>6</v>
          </cell>
          <cell r="CH343">
            <v>8</v>
          </cell>
          <cell r="CI343">
            <v>4</v>
          </cell>
          <cell r="CJ343">
            <v>3</v>
          </cell>
          <cell r="CK343">
            <v>4</v>
          </cell>
          <cell r="CL343">
            <v>3</v>
          </cell>
          <cell r="CM343">
            <v>6</v>
          </cell>
          <cell r="CN343">
            <v>9</v>
          </cell>
          <cell r="CO343">
            <v>8</v>
          </cell>
          <cell r="CP343">
            <v>11</v>
          </cell>
          <cell r="CQ343">
            <v>7</v>
          </cell>
          <cell r="CR343">
            <v>2</v>
          </cell>
          <cell r="CS343">
            <v>52.7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1</v>
          </cell>
          <cell r="W344">
            <v>1.95</v>
          </cell>
          <cell r="X344">
            <v>2.95</v>
          </cell>
          <cell r="Y344">
            <v>0</v>
          </cell>
          <cell r="Z344">
            <v>0</v>
          </cell>
          <cell r="AA344">
            <v>0</v>
          </cell>
          <cell r="AB344">
            <v>3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3</v>
          </cell>
          <cell r="AL344">
            <v>0</v>
          </cell>
          <cell r="AM344">
            <v>6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0</v>
          </cell>
          <cell r="CI344">
            <v>0</v>
          </cell>
          <cell r="CJ344">
            <v>3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1.95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3</v>
          </cell>
          <cell r="R345">
            <v>0</v>
          </cell>
          <cell r="S345">
            <v>1</v>
          </cell>
          <cell r="T345">
            <v>0</v>
          </cell>
          <cell r="U345">
            <v>0</v>
          </cell>
          <cell r="V345">
            <v>5</v>
          </cell>
          <cell r="W345">
            <v>1.95</v>
          </cell>
          <cell r="X345">
            <v>11.95</v>
          </cell>
          <cell r="Y345">
            <v>0</v>
          </cell>
          <cell r="Z345">
            <v>0</v>
          </cell>
          <cell r="AA345">
            <v>0</v>
          </cell>
          <cell r="AB345">
            <v>11</v>
          </cell>
          <cell r="AC345">
            <v>1</v>
          </cell>
          <cell r="AD345">
            <v>0</v>
          </cell>
          <cell r="AE345">
            <v>2</v>
          </cell>
          <cell r="AF345">
            <v>0</v>
          </cell>
          <cell r="AG345">
            <v>0</v>
          </cell>
          <cell r="AH345">
            <v>1</v>
          </cell>
          <cell r="AI345">
            <v>0</v>
          </cell>
          <cell r="AJ345">
            <v>5</v>
          </cell>
          <cell r="AK345">
            <v>20</v>
          </cell>
          <cell r="AL345">
            <v>23.4</v>
          </cell>
          <cell r="AM345">
            <v>63.4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3</v>
          </cell>
          <cell r="AW345">
            <v>1</v>
          </cell>
          <cell r="AX345">
            <v>1</v>
          </cell>
          <cell r="AY345">
            <v>0</v>
          </cell>
          <cell r="AZ345">
            <v>5</v>
          </cell>
          <cell r="BA345">
            <v>0</v>
          </cell>
          <cell r="BB345">
            <v>10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7</v>
          </cell>
          <cell r="CD345">
            <v>7</v>
          </cell>
          <cell r="CE345">
            <v>0</v>
          </cell>
          <cell r="CF345">
            <v>14</v>
          </cell>
          <cell r="CG345">
            <v>0</v>
          </cell>
          <cell r="CH345">
            <v>0</v>
          </cell>
          <cell r="CI345">
            <v>1</v>
          </cell>
          <cell r="CJ345">
            <v>11</v>
          </cell>
          <cell r="CK345">
            <v>1</v>
          </cell>
          <cell r="CL345">
            <v>0</v>
          </cell>
          <cell r="CM345">
            <v>2</v>
          </cell>
          <cell r="CN345">
            <v>3</v>
          </cell>
          <cell r="CO345">
            <v>3</v>
          </cell>
          <cell r="CP345">
            <v>3</v>
          </cell>
          <cell r="CQ345">
            <v>1</v>
          </cell>
          <cell r="CR345">
            <v>12</v>
          </cell>
          <cell r="CS345">
            <v>25.349999999999998</v>
          </cell>
        </row>
        <row r="346">
          <cell r="H346">
            <v>7459</v>
          </cell>
          <cell r="I346" t="str">
            <v>I-3 PUCACURO DE TROMPETERO</v>
          </cell>
          <cell r="J346">
            <v>1</v>
          </cell>
          <cell r="K346">
            <v>3</v>
          </cell>
          <cell r="L346">
            <v>15</v>
          </cell>
          <cell r="M346">
            <v>5</v>
          </cell>
          <cell r="N346">
            <v>6</v>
          </cell>
          <cell r="O346">
            <v>22</v>
          </cell>
          <cell r="P346">
            <v>2</v>
          </cell>
          <cell r="Q346">
            <v>1</v>
          </cell>
          <cell r="R346">
            <v>0</v>
          </cell>
          <cell r="S346">
            <v>1</v>
          </cell>
          <cell r="T346">
            <v>2</v>
          </cell>
          <cell r="U346">
            <v>6</v>
          </cell>
          <cell r="V346">
            <v>64</v>
          </cell>
          <cell r="W346">
            <v>101.4</v>
          </cell>
          <cell r="X346">
            <v>225.4</v>
          </cell>
          <cell r="Y346">
            <v>0</v>
          </cell>
          <cell r="Z346">
            <v>1</v>
          </cell>
          <cell r="AA346">
            <v>0</v>
          </cell>
          <cell r="AB346">
            <v>4</v>
          </cell>
          <cell r="AC346">
            <v>1</v>
          </cell>
          <cell r="AD346">
            <v>21</v>
          </cell>
          <cell r="AE346">
            <v>1</v>
          </cell>
          <cell r="AF346">
            <v>0</v>
          </cell>
          <cell r="AG346">
            <v>4</v>
          </cell>
          <cell r="AH346">
            <v>39</v>
          </cell>
          <cell r="AI346">
            <v>2</v>
          </cell>
          <cell r="AJ346">
            <v>6</v>
          </cell>
          <cell r="AK346">
            <v>79</v>
          </cell>
          <cell r="AL346">
            <v>54.599999999999994</v>
          </cell>
          <cell r="AM346">
            <v>211.6</v>
          </cell>
          <cell r="AN346">
            <v>2</v>
          </cell>
          <cell r="AO346">
            <v>1</v>
          </cell>
          <cell r="AP346">
            <v>1</v>
          </cell>
          <cell r="AQ346">
            <v>2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6</v>
          </cell>
          <cell r="BA346">
            <v>11.94</v>
          </cell>
          <cell r="BB346">
            <v>20.939999999999998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1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1</v>
          </cell>
          <cell r="CE346">
            <v>2</v>
          </cell>
          <cell r="CF346">
            <v>4</v>
          </cell>
          <cell r="CG346">
            <v>3</v>
          </cell>
          <cell r="CH346">
            <v>5</v>
          </cell>
          <cell r="CI346">
            <v>16</v>
          </cell>
          <cell r="CJ346">
            <v>11</v>
          </cell>
          <cell r="CK346">
            <v>7</v>
          </cell>
          <cell r="CL346">
            <v>44</v>
          </cell>
          <cell r="CM346">
            <v>3</v>
          </cell>
          <cell r="CN346">
            <v>1</v>
          </cell>
          <cell r="CO346">
            <v>4</v>
          </cell>
          <cell r="CP346">
            <v>40</v>
          </cell>
          <cell r="CQ346">
            <v>4</v>
          </cell>
          <cell r="CR346">
            <v>12</v>
          </cell>
          <cell r="CS346">
            <v>169.94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1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2</v>
          </cell>
          <cell r="W347">
            <v>1.95</v>
          </cell>
          <cell r="X347">
            <v>5.95</v>
          </cell>
          <cell r="Y347">
            <v>4</v>
          </cell>
          <cell r="Z347">
            <v>0</v>
          </cell>
          <cell r="AA347">
            <v>3</v>
          </cell>
          <cell r="AB347">
            <v>10</v>
          </cell>
          <cell r="AC347">
            <v>1</v>
          </cell>
          <cell r="AD347">
            <v>2</v>
          </cell>
          <cell r="AE347">
            <v>2</v>
          </cell>
          <cell r="AF347">
            <v>4</v>
          </cell>
          <cell r="AG347">
            <v>0</v>
          </cell>
          <cell r="AH347">
            <v>5</v>
          </cell>
          <cell r="AI347">
            <v>2</v>
          </cell>
          <cell r="AJ347">
            <v>2</v>
          </cell>
          <cell r="AK347">
            <v>35</v>
          </cell>
          <cell r="AL347">
            <v>39</v>
          </cell>
          <cell r="AM347">
            <v>105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4</v>
          </cell>
          <cell r="CH347">
            <v>0</v>
          </cell>
          <cell r="CI347">
            <v>4</v>
          </cell>
          <cell r="CJ347">
            <v>10</v>
          </cell>
          <cell r="CK347">
            <v>1</v>
          </cell>
          <cell r="CL347">
            <v>2</v>
          </cell>
          <cell r="CM347">
            <v>2</v>
          </cell>
          <cell r="CN347">
            <v>5</v>
          </cell>
          <cell r="CO347">
            <v>0</v>
          </cell>
          <cell r="CP347">
            <v>5</v>
          </cell>
          <cell r="CQ347">
            <v>2</v>
          </cell>
          <cell r="CR347">
            <v>2</v>
          </cell>
          <cell r="CS347">
            <v>40.950000000000003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9</v>
          </cell>
          <cell r="Z348">
            <v>8</v>
          </cell>
          <cell r="AA348">
            <v>3</v>
          </cell>
          <cell r="AB348">
            <v>6</v>
          </cell>
          <cell r="AC348">
            <v>10</v>
          </cell>
          <cell r="AD348">
            <v>5</v>
          </cell>
          <cell r="AE348">
            <v>2</v>
          </cell>
          <cell r="AF348">
            <v>1</v>
          </cell>
          <cell r="AG348">
            <v>0</v>
          </cell>
          <cell r="AH348">
            <v>2</v>
          </cell>
          <cell r="AI348">
            <v>1</v>
          </cell>
          <cell r="AJ348">
            <v>2</v>
          </cell>
          <cell r="AK348">
            <v>49</v>
          </cell>
          <cell r="AL348">
            <v>79.949999999999989</v>
          </cell>
          <cell r="AM348">
            <v>160.94999999999999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1</v>
          </cell>
          <cell r="AS348">
            <v>1</v>
          </cell>
          <cell r="AT348">
            <v>0</v>
          </cell>
          <cell r="AU348">
            <v>2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4</v>
          </cell>
          <cell r="BA348">
            <v>3.98</v>
          </cell>
          <cell r="BB348">
            <v>11.98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9</v>
          </cell>
          <cell r="CH348">
            <v>8</v>
          </cell>
          <cell r="CI348">
            <v>3</v>
          </cell>
          <cell r="CJ348">
            <v>6</v>
          </cell>
          <cell r="CK348">
            <v>11</v>
          </cell>
          <cell r="CL348">
            <v>6</v>
          </cell>
          <cell r="CM348">
            <v>2</v>
          </cell>
          <cell r="CN348">
            <v>3</v>
          </cell>
          <cell r="CO348">
            <v>0</v>
          </cell>
          <cell r="CP348">
            <v>2</v>
          </cell>
          <cell r="CQ348">
            <v>1</v>
          </cell>
          <cell r="CR348">
            <v>2</v>
          </cell>
          <cell r="CS348">
            <v>83.929999999999993</v>
          </cell>
        </row>
        <row r="349">
          <cell r="H349">
            <v>9721</v>
          </cell>
          <cell r="I349" t="str">
            <v>P.S. I-1 SANTA LUCIA</v>
          </cell>
          <cell r="J349">
            <v>3</v>
          </cell>
          <cell r="K349">
            <v>1</v>
          </cell>
          <cell r="L349">
            <v>0</v>
          </cell>
          <cell r="M349">
            <v>0</v>
          </cell>
          <cell r="N349">
            <v>1</v>
          </cell>
          <cell r="O349">
            <v>0</v>
          </cell>
          <cell r="P349">
            <v>0</v>
          </cell>
          <cell r="Q349">
            <v>2</v>
          </cell>
          <cell r="R349">
            <v>0</v>
          </cell>
          <cell r="S349">
            <v>0</v>
          </cell>
          <cell r="T349">
            <v>0</v>
          </cell>
          <cell r="U349">
            <v>2</v>
          </cell>
          <cell r="V349">
            <v>9</v>
          </cell>
          <cell r="W349">
            <v>9.75</v>
          </cell>
          <cell r="X349">
            <v>23.75</v>
          </cell>
          <cell r="Y349">
            <v>6</v>
          </cell>
          <cell r="Z349">
            <v>6</v>
          </cell>
          <cell r="AA349">
            <v>12</v>
          </cell>
          <cell r="AB349">
            <v>10</v>
          </cell>
          <cell r="AC349">
            <v>6</v>
          </cell>
          <cell r="AD349">
            <v>5</v>
          </cell>
          <cell r="AE349">
            <v>3</v>
          </cell>
          <cell r="AF349">
            <v>3</v>
          </cell>
          <cell r="AG349">
            <v>5</v>
          </cell>
          <cell r="AH349">
            <v>0</v>
          </cell>
          <cell r="AI349">
            <v>11</v>
          </cell>
          <cell r="AJ349">
            <v>7</v>
          </cell>
          <cell r="AK349">
            <v>74</v>
          </cell>
          <cell r="AL349">
            <v>87.75</v>
          </cell>
          <cell r="AM349">
            <v>223.75</v>
          </cell>
          <cell r="AN349">
            <v>0</v>
          </cell>
          <cell r="AO349">
            <v>0</v>
          </cell>
          <cell r="AP349">
            <v>1</v>
          </cell>
          <cell r="AQ349">
            <v>0</v>
          </cell>
          <cell r="AR349">
            <v>0</v>
          </cell>
          <cell r="AS349">
            <v>0</v>
          </cell>
          <cell r="AT349">
            <v>1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2</v>
          </cell>
          <cell r="BA349">
            <v>1.99</v>
          </cell>
          <cell r="BB349">
            <v>5.99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9</v>
          </cell>
          <cell r="CH349">
            <v>7</v>
          </cell>
          <cell r="CI349">
            <v>13</v>
          </cell>
          <cell r="CJ349">
            <v>10</v>
          </cell>
          <cell r="CK349">
            <v>7</v>
          </cell>
          <cell r="CL349">
            <v>5</v>
          </cell>
          <cell r="CM349">
            <v>4</v>
          </cell>
          <cell r="CN349">
            <v>5</v>
          </cell>
          <cell r="CO349">
            <v>5</v>
          </cell>
          <cell r="CP349">
            <v>0</v>
          </cell>
          <cell r="CQ349">
            <v>11</v>
          </cell>
          <cell r="CR349">
            <v>9</v>
          </cell>
          <cell r="CS349">
            <v>99.49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2</v>
          </cell>
          <cell r="N350">
            <v>0</v>
          </cell>
          <cell r="O350">
            <v>0</v>
          </cell>
          <cell r="P350">
            <v>1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1</v>
          </cell>
          <cell r="V350">
            <v>4</v>
          </cell>
          <cell r="W350">
            <v>3.9</v>
          </cell>
          <cell r="X350">
            <v>11.9</v>
          </cell>
          <cell r="Y350">
            <v>3</v>
          </cell>
          <cell r="Z350">
            <v>8</v>
          </cell>
          <cell r="AA350">
            <v>6</v>
          </cell>
          <cell r="AB350">
            <v>10</v>
          </cell>
          <cell r="AC350">
            <v>16</v>
          </cell>
          <cell r="AD350">
            <v>7</v>
          </cell>
          <cell r="AE350">
            <v>7</v>
          </cell>
          <cell r="AF350">
            <v>4</v>
          </cell>
          <cell r="AG350">
            <v>1</v>
          </cell>
          <cell r="AH350">
            <v>6</v>
          </cell>
          <cell r="AI350">
            <v>9</v>
          </cell>
          <cell r="AJ350">
            <v>19</v>
          </cell>
          <cell r="AK350">
            <v>96</v>
          </cell>
          <cell r="AL350">
            <v>89.699999999999989</v>
          </cell>
          <cell r="AM350">
            <v>270.7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3</v>
          </cell>
          <cell r="CH350">
            <v>8</v>
          </cell>
          <cell r="CI350">
            <v>6</v>
          </cell>
          <cell r="CJ350">
            <v>12</v>
          </cell>
          <cell r="CK350">
            <v>16</v>
          </cell>
          <cell r="CL350">
            <v>7</v>
          </cell>
          <cell r="CM350">
            <v>8</v>
          </cell>
          <cell r="CN350">
            <v>4</v>
          </cell>
          <cell r="CO350">
            <v>1</v>
          </cell>
          <cell r="CP350">
            <v>6</v>
          </cell>
          <cell r="CQ350">
            <v>9</v>
          </cell>
          <cell r="CR350">
            <v>20</v>
          </cell>
          <cell r="CS350">
            <v>93.6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2</v>
          </cell>
          <cell r="T351">
            <v>0</v>
          </cell>
          <cell r="U351">
            <v>0</v>
          </cell>
          <cell r="V351">
            <v>2</v>
          </cell>
          <cell r="W351">
            <v>0</v>
          </cell>
          <cell r="X351">
            <v>4</v>
          </cell>
          <cell r="Y351">
            <v>5</v>
          </cell>
          <cell r="Z351">
            <v>0</v>
          </cell>
          <cell r="AA351">
            <v>1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2</v>
          </cell>
          <cell r="AI351">
            <v>0</v>
          </cell>
          <cell r="AJ351">
            <v>0</v>
          </cell>
          <cell r="AK351">
            <v>8</v>
          </cell>
          <cell r="AL351">
            <v>11.7</v>
          </cell>
          <cell r="AM351">
            <v>22.7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5</v>
          </cell>
          <cell r="CH351">
            <v>0</v>
          </cell>
          <cell r="CI351">
            <v>1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4</v>
          </cell>
          <cell r="CQ351">
            <v>0</v>
          </cell>
          <cell r="CR351">
            <v>0</v>
          </cell>
          <cell r="CS351">
            <v>11.7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1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1</v>
          </cell>
          <cell r="W352">
            <v>1.95</v>
          </cell>
          <cell r="X352">
            <v>3.95</v>
          </cell>
          <cell r="Y352">
            <v>1</v>
          </cell>
          <cell r="Z352">
            <v>0</v>
          </cell>
          <cell r="AA352">
            <v>4</v>
          </cell>
          <cell r="AB352">
            <v>1</v>
          </cell>
          <cell r="AC352">
            <v>3</v>
          </cell>
          <cell r="AD352">
            <v>3</v>
          </cell>
          <cell r="AE352">
            <v>0</v>
          </cell>
          <cell r="AF352">
            <v>0</v>
          </cell>
          <cell r="AG352">
            <v>1</v>
          </cell>
          <cell r="AH352">
            <v>1</v>
          </cell>
          <cell r="AI352">
            <v>1</v>
          </cell>
          <cell r="AJ352">
            <v>3</v>
          </cell>
          <cell r="AK352">
            <v>18</v>
          </cell>
          <cell r="AL352">
            <v>23.4</v>
          </cell>
          <cell r="AM352">
            <v>58.4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5</v>
          </cell>
          <cell r="CJ352">
            <v>1</v>
          </cell>
          <cell r="CK352">
            <v>3</v>
          </cell>
          <cell r="CL352">
            <v>3</v>
          </cell>
          <cell r="CM352">
            <v>0</v>
          </cell>
          <cell r="CN352">
            <v>0</v>
          </cell>
          <cell r="CO352">
            <v>1</v>
          </cell>
          <cell r="CP352">
            <v>1</v>
          </cell>
          <cell r="CQ352">
            <v>1</v>
          </cell>
          <cell r="CR352">
            <v>3</v>
          </cell>
          <cell r="CS352">
            <v>25.349999999999998</v>
          </cell>
        </row>
        <row r="353">
          <cell r="H353">
            <v>10488</v>
          </cell>
          <cell r="I353" t="str">
            <v>SAN JOSE DE COCHIQUINAS</v>
          </cell>
          <cell r="J353">
            <v>7</v>
          </cell>
          <cell r="K353">
            <v>5</v>
          </cell>
          <cell r="L353">
            <v>6</v>
          </cell>
          <cell r="M353">
            <v>3</v>
          </cell>
          <cell r="N353">
            <v>3</v>
          </cell>
          <cell r="O353">
            <v>8</v>
          </cell>
          <cell r="P353">
            <v>9</v>
          </cell>
          <cell r="Q353">
            <v>9</v>
          </cell>
          <cell r="R353">
            <v>9</v>
          </cell>
          <cell r="S353">
            <v>6</v>
          </cell>
          <cell r="T353">
            <v>8</v>
          </cell>
          <cell r="U353">
            <v>1</v>
          </cell>
          <cell r="V353">
            <v>74</v>
          </cell>
          <cell r="W353">
            <v>64.349999999999994</v>
          </cell>
          <cell r="X353">
            <v>200.35</v>
          </cell>
          <cell r="Y353">
            <v>16</v>
          </cell>
          <cell r="Z353">
            <v>13</v>
          </cell>
          <cell r="AA353">
            <v>28</v>
          </cell>
          <cell r="AB353">
            <v>26</v>
          </cell>
          <cell r="AC353">
            <v>37</v>
          </cell>
          <cell r="AD353">
            <v>17</v>
          </cell>
          <cell r="AE353">
            <v>22</v>
          </cell>
          <cell r="AF353">
            <v>24</v>
          </cell>
          <cell r="AG353">
            <v>16</v>
          </cell>
          <cell r="AH353">
            <v>16</v>
          </cell>
          <cell r="AI353">
            <v>30</v>
          </cell>
          <cell r="AJ353">
            <v>8</v>
          </cell>
          <cell r="AK353">
            <v>253</v>
          </cell>
          <cell r="AL353">
            <v>273</v>
          </cell>
          <cell r="AM353">
            <v>750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1</v>
          </cell>
          <cell r="BA353">
            <v>1.99</v>
          </cell>
          <cell r="BB353">
            <v>3.99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4</v>
          </cell>
          <cell r="CA353">
            <v>0</v>
          </cell>
          <cell r="CB353">
            <v>0</v>
          </cell>
          <cell r="CC353">
            <v>1</v>
          </cell>
          <cell r="CD353">
            <v>5</v>
          </cell>
          <cell r="CE353">
            <v>0</v>
          </cell>
          <cell r="CF353">
            <v>10</v>
          </cell>
          <cell r="CG353">
            <v>23</v>
          </cell>
          <cell r="CH353">
            <v>18</v>
          </cell>
          <cell r="CI353">
            <v>35</v>
          </cell>
          <cell r="CJ353">
            <v>29</v>
          </cell>
          <cell r="CK353">
            <v>40</v>
          </cell>
          <cell r="CL353">
            <v>25</v>
          </cell>
          <cell r="CM353">
            <v>31</v>
          </cell>
          <cell r="CN353">
            <v>33</v>
          </cell>
          <cell r="CO353">
            <v>29</v>
          </cell>
          <cell r="CP353">
            <v>22</v>
          </cell>
          <cell r="CQ353">
            <v>38</v>
          </cell>
          <cell r="CR353">
            <v>10</v>
          </cell>
          <cell r="CS353">
            <v>339.34000000000003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1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1</v>
          </cell>
          <cell r="W375">
            <v>1.95</v>
          </cell>
          <cell r="X375">
            <v>3.95</v>
          </cell>
          <cell r="Y375">
            <v>9</v>
          </cell>
          <cell r="Z375">
            <v>4</v>
          </cell>
          <cell r="AA375">
            <v>7</v>
          </cell>
          <cell r="AB375">
            <v>6</v>
          </cell>
          <cell r="AC375">
            <v>9</v>
          </cell>
          <cell r="AD375">
            <v>4</v>
          </cell>
          <cell r="AE375">
            <v>17</v>
          </cell>
          <cell r="AF375">
            <v>7</v>
          </cell>
          <cell r="AG375">
            <v>8</v>
          </cell>
          <cell r="AH375">
            <v>6</v>
          </cell>
          <cell r="AI375">
            <v>10</v>
          </cell>
          <cell r="AJ375">
            <v>6</v>
          </cell>
          <cell r="AK375">
            <v>93</v>
          </cell>
          <cell r="AL375">
            <v>78</v>
          </cell>
          <cell r="AM375">
            <v>251</v>
          </cell>
          <cell r="AN375">
            <v>0</v>
          </cell>
          <cell r="AO375">
            <v>0</v>
          </cell>
          <cell r="AP375">
            <v>0</v>
          </cell>
          <cell r="AQ375">
            <v>1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1</v>
          </cell>
          <cell r="AY375">
            <v>0</v>
          </cell>
          <cell r="AZ375">
            <v>2</v>
          </cell>
          <cell r="BA375">
            <v>1.99</v>
          </cell>
          <cell r="BB375">
            <v>5.99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9</v>
          </cell>
          <cell r="CH375">
            <v>4</v>
          </cell>
          <cell r="CI375">
            <v>7</v>
          </cell>
          <cell r="CJ375">
            <v>7</v>
          </cell>
          <cell r="CK375">
            <v>10</v>
          </cell>
          <cell r="CL375">
            <v>4</v>
          </cell>
          <cell r="CM375">
            <v>17</v>
          </cell>
          <cell r="CN375">
            <v>7</v>
          </cell>
          <cell r="CO375">
            <v>8</v>
          </cell>
          <cell r="CP375">
            <v>6</v>
          </cell>
          <cell r="CQ375">
            <v>11</v>
          </cell>
          <cell r="CR375">
            <v>6</v>
          </cell>
          <cell r="CS375">
            <v>81.94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2</v>
          </cell>
          <cell r="AJ380">
            <v>0</v>
          </cell>
          <cell r="AK380">
            <v>2</v>
          </cell>
          <cell r="AL380">
            <v>0</v>
          </cell>
          <cell r="AM380">
            <v>4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2</v>
          </cell>
          <cell r="CR380">
            <v>0</v>
          </cell>
          <cell r="CS380">
            <v>0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2</v>
          </cell>
          <cell r="AA381">
            <v>0</v>
          </cell>
          <cell r="AB381">
            <v>1</v>
          </cell>
          <cell r="AC381">
            <v>0</v>
          </cell>
          <cell r="AD381">
            <v>1</v>
          </cell>
          <cell r="AE381">
            <v>17</v>
          </cell>
          <cell r="AF381">
            <v>14</v>
          </cell>
          <cell r="AG381">
            <v>4</v>
          </cell>
          <cell r="AH381">
            <v>2</v>
          </cell>
          <cell r="AI381">
            <v>9</v>
          </cell>
          <cell r="AJ381">
            <v>3</v>
          </cell>
          <cell r="AK381">
            <v>53</v>
          </cell>
          <cell r="AL381">
            <v>5.85</v>
          </cell>
          <cell r="AM381">
            <v>109.85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17</v>
          </cell>
          <cell r="CD381">
            <v>17</v>
          </cell>
          <cell r="CE381">
            <v>0</v>
          </cell>
          <cell r="CF381">
            <v>34</v>
          </cell>
          <cell r="CG381">
            <v>0</v>
          </cell>
          <cell r="CH381">
            <v>2</v>
          </cell>
          <cell r="CI381">
            <v>0</v>
          </cell>
          <cell r="CJ381">
            <v>1</v>
          </cell>
          <cell r="CK381">
            <v>0</v>
          </cell>
          <cell r="CL381">
            <v>1</v>
          </cell>
          <cell r="CM381">
            <v>17</v>
          </cell>
          <cell r="CN381">
            <v>14</v>
          </cell>
          <cell r="CO381">
            <v>4</v>
          </cell>
          <cell r="CP381">
            <v>2</v>
          </cell>
          <cell r="CQ381">
            <v>9</v>
          </cell>
          <cell r="CR381">
            <v>20</v>
          </cell>
          <cell r="CS381">
            <v>5.85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1</v>
          </cell>
          <cell r="L382">
            <v>5</v>
          </cell>
          <cell r="M382">
            <v>14</v>
          </cell>
          <cell r="N382">
            <v>6</v>
          </cell>
          <cell r="O382">
            <v>1</v>
          </cell>
          <cell r="P382">
            <v>7</v>
          </cell>
          <cell r="Q382">
            <v>1</v>
          </cell>
          <cell r="R382">
            <v>0</v>
          </cell>
          <cell r="S382">
            <v>2</v>
          </cell>
          <cell r="T382">
            <v>1</v>
          </cell>
          <cell r="U382">
            <v>0</v>
          </cell>
          <cell r="V382">
            <v>39</v>
          </cell>
          <cell r="W382">
            <v>50.7</v>
          </cell>
          <cell r="X382">
            <v>126.7</v>
          </cell>
          <cell r="Y382">
            <v>8</v>
          </cell>
          <cell r="Z382">
            <v>11</v>
          </cell>
          <cell r="AA382">
            <v>21</v>
          </cell>
          <cell r="AB382">
            <v>22</v>
          </cell>
          <cell r="AC382">
            <v>9</v>
          </cell>
          <cell r="AD382">
            <v>57</v>
          </cell>
          <cell r="AE382">
            <v>13</v>
          </cell>
          <cell r="AF382">
            <v>14</v>
          </cell>
          <cell r="AG382">
            <v>1</v>
          </cell>
          <cell r="AH382">
            <v>24</v>
          </cell>
          <cell r="AI382">
            <v>29</v>
          </cell>
          <cell r="AJ382">
            <v>10</v>
          </cell>
          <cell r="AK382">
            <v>219</v>
          </cell>
          <cell r="AL382">
            <v>134.55000000000001</v>
          </cell>
          <cell r="AM382">
            <v>553.54999999999995</v>
          </cell>
          <cell r="AN382">
            <v>0</v>
          </cell>
          <cell r="AO382">
            <v>1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1</v>
          </cell>
          <cell r="AX382">
            <v>0</v>
          </cell>
          <cell r="AY382">
            <v>0</v>
          </cell>
          <cell r="AZ382">
            <v>3</v>
          </cell>
          <cell r="BA382">
            <v>3.98</v>
          </cell>
          <cell r="BB382">
            <v>8.98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1</v>
          </cell>
          <cell r="BN382">
            <v>0</v>
          </cell>
          <cell r="BO382">
            <v>1</v>
          </cell>
          <cell r="BP382">
            <v>0</v>
          </cell>
          <cell r="BQ382">
            <v>2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1</v>
          </cell>
          <cell r="CE382">
            <v>0</v>
          </cell>
          <cell r="CF382">
            <v>2</v>
          </cell>
          <cell r="CG382">
            <v>9</v>
          </cell>
          <cell r="CH382">
            <v>13</v>
          </cell>
          <cell r="CI382">
            <v>27</v>
          </cell>
          <cell r="CJ382">
            <v>36</v>
          </cell>
          <cell r="CK382">
            <v>15</v>
          </cell>
          <cell r="CL382">
            <v>58</v>
          </cell>
          <cell r="CM382">
            <v>21</v>
          </cell>
          <cell r="CN382">
            <v>15</v>
          </cell>
          <cell r="CO382">
            <v>1</v>
          </cell>
          <cell r="CP382">
            <v>27</v>
          </cell>
          <cell r="CQ382">
            <v>31</v>
          </cell>
          <cell r="CR382">
            <v>10</v>
          </cell>
          <cell r="CS382">
            <v>189.23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1</v>
          </cell>
          <cell r="M383">
            <v>0</v>
          </cell>
          <cell r="N383">
            <v>0</v>
          </cell>
          <cell r="O383">
            <v>3</v>
          </cell>
          <cell r="P383">
            <v>6</v>
          </cell>
          <cell r="Q383">
            <v>4</v>
          </cell>
          <cell r="R383">
            <v>0</v>
          </cell>
          <cell r="S383">
            <v>2</v>
          </cell>
          <cell r="T383">
            <v>1</v>
          </cell>
          <cell r="U383">
            <v>0</v>
          </cell>
          <cell r="V383">
            <v>17</v>
          </cell>
          <cell r="W383">
            <v>7.8</v>
          </cell>
          <cell r="X383">
            <v>41.8</v>
          </cell>
          <cell r="Y383">
            <v>0</v>
          </cell>
          <cell r="Z383">
            <v>0</v>
          </cell>
          <cell r="AA383">
            <v>21</v>
          </cell>
          <cell r="AB383">
            <v>0</v>
          </cell>
          <cell r="AC383">
            <v>1</v>
          </cell>
          <cell r="AD383">
            <v>20</v>
          </cell>
          <cell r="AE383">
            <v>4</v>
          </cell>
          <cell r="AF383">
            <v>4</v>
          </cell>
          <cell r="AG383">
            <v>0</v>
          </cell>
          <cell r="AH383">
            <v>10</v>
          </cell>
          <cell r="AI383">
            <v>15</v>
          </cell>
          <cell r="AJ383">
            <v>0</v>
          </cell>
          <cell r="AK383">
            <v>75</v>
          </cell>
          <cell r="AL383">
            <v>81.900000000000006</v>
          </cell>
          <cell r="AM383">
            <v>231.9</v>
          </cell>
          <cell r="AN383">
            <v>0</v>
          </cell>
          <cell r="AO383">
            <v>0</v>
          </cell>
          <cell r="AP383">
            <v>2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1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3</v>
          </cell>
          <cell r="BA383">
            <v>3.98</v>
          </cell>
          <cell r="BB383">
            <v>9.98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7</v>
          </cell>
          <cell r="BU383">
            <v>2</v>
          </cell>
          <cell r="BV383">
            <v>0</v>
          </cell>
          <cell r="BW383">
            <v>0</v>
          </cell>
          <cell r="BX383">
            <v>0</v>
          </cell>
          <cell r="BY383">
            <v>12</v>
          </cell>
          <cell r="BZ383">
            <v>0</v>
          </cell>
          <cell r="CA383">
            <v>0</v>
          </cell>
          <cell r="CB383">
            <v>6</v>
          </cell>
          <cell r="CC383">
            <v>2</v>
          </cell>
          <cell r="CD383">
            <v>29</v>
          </cell>
          <cell r="CE383">
            <v>18</v>
          </cell>
          <cell r="CF383">
            <v>76</v>
          </cell>
          <cell r="CG383">
            <v>0</v>
          </cell>
          <cell r="CH383">
            <v>0</v>
          </cell>
          <cell r="CI383">
            <v>31</v>
          </cell>
          <cell r="CJ383">
            <v>2</v>
          </cell>
          <cell r="CK383">
            <v>1</v>
          </cell>
          <cell r="CL383">
            <v>23</v>
          </cell>
          <cell r="CM383">
            <v>10</v>
          </cell>
          <cell r="CN383">
            <v>21</v>
          </cell>
          <cell r="CO383">
            <v>0</v>
          </cell>
          <cell r="CP383">
            <v>12</v>
          </cell>
          <cell r="CQ383">
            <v>22</v>
          </cell>
          <cell r="CR383">
            <v>2</v>
          </cell>
          <cell r="CS383">
            <v>111.68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4</v>
          </cell>
          <cell r="K397">
            <v>0</v>
          </cell>
          <cell r="L397">
            <v>5</v>
          </cell>
          <cell r="M397">
            <v>4</v>
          </cell>
          <cell r="N397">
            <v>4</v>
          </cell>
          <cell r="O397">
            <v>4</v>
          </cell>
          <cell r="P397">
            <v>1</v>
          </cell>
          <cell r="Q397">
            <v>0</v>
          </cell>
          <cell r="R397">
            <v>1</v>
          </cell>
          <cell r="S397">
            <v>8</v>
          </cell>
          <cell r="T397">
            <v>5</v>
          </cell>
          <cell r="U397">
            <v>1</v>
          </cell>
          <cell r="V397">
            <v>37</v>
          </cell>
          <cell r="W397">
            <v>45</v>
          </cell>
          <cell r="X397">
            <v>115</v>
          </cell>
          <cell r="Y397">
            <v>3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</v>
          </cell>
          <cell r="AE397">
            <v>8</v>
          </cell>
          <cell r="AF397">
            <v>1</v>
          </cell>
          <cell r="AG397">
            <v>10</v>
          </cell>
          <cell r="AH397">
            <v>3</v>
          </cell>
          <cell r="AI397">
            <v>4</v>
          </cell>
          <cell r="AJ397">
            <v>1</v>
          </cell>
          <cell r="AK397">
            <v>33</v>
          </cell>
          <cell r="AL397">
            <v>5.85</v>
          </cell>
          <cell r="AM397">
            <v>68.849999999999994</v>
          </cell>
          <cell r="AN397">
            <v>0</v>
          </cell>
          <cell r="AO397">
            <v>0</v>
          </cell>
          <cell r="AP397">
            <v>0</v>
          </cell>
          <cell r="AQ397">
            <v>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1</v>
          </cell>
          <cell r="AX397">
            <v>0</v>
          </cell>
          <cell r="AY397">
            <v>0</v>
          </cell>
          <cell r="AZ397">
            <v>2</v>
          </cell>
          <cell r="BA397">
            <v>1.99</v>
          </cell>
          <cell r="BB397">
            <v>5.99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7</v>
          </cell>
          <cell r="CH397">
            <v>0</v>
          </cell>
          <cell r="CI397">
            <v>5</v>
          </cell>
          <cell r="CJ397">
            <v>5</v>
          </cell>
          <cell r="CK397">
            <v>4</v>
          </cell>
          <cell r="CL397">
            <v>7</v>
          </cell>
          <cell r="CM397">
            <v>9</v>
          </cell>
          <cell r="CN397">
            <v>1</v>
          </cell>
          <cell r="CO397">
            <v>11</v>
          </cell>
          <cell r="CP397">
            <v>12</v>
          </cell>
          <cell r="CQ397">
            <v>9</v>
          </cell>
          <cell r="CR397">
            <v>2</v>
          </cell>
          <cell r="CS397">
            <v>52.84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1</v>
          </cell>
          <cell r="L424">
            <v>3</v>
          </cell>
          <cell r="M424">
            <v>4</v>
          </cell>
          <cell r="N424">
            <v>1</v>
          </cell>
          <cell r="O424">
            <v>0</v>
          </cell>
          <cell r="P424">
            <v>3</v>
          </cell>
          <cell r="Q424">
            <v>1</v>
          </cell>
          <cell r="R424">
            <v>2</v>
          </cell>
          <cell r="S424">
            <v>4</v>
          </cell>
          <cell r="T424">
            <v>9</v>
          </cell>
          <cell r="U424">
            <v>5</v>
          </cell>
          <cell r="V424">
            <v>35</v>
          </cell>
          <cell r="W424">
            <v>21.45</v>
          </cell>
          <cell r="X424">
            <v>88.45</v>
          </cell>
          <cell r="Y424">
            <v>17</v>
          </cell>
          <cell r="Z424">
            <v>15</v>
          </cell>
          <cell r="AA424">
            <v>18</v>
          </cell>
          <cell r="AB424">
            <v>20</v>
          </cell>
          <cell r="AC424">
            <v>17</v>
          </cell>
          <cell r="AD424">
            <v>21</v>
          </cell>
          <cell r="AE424">
            <v>30</v>
          </cell>
          <cell r="AF424">
            <v>14</v>
          </cell>
          <cell r="AG424">
            <v>14</v>
          </cell>
          <cell r="AH424">
            <v>25</v>
          </cell>
          <cell r="AI424">
            <v>22</v>
          </cell>
          <cell r="AJ424">
            <v>5</v>
          </cell>
          <cell r="AK424">
            <v>218</v>
          </cell>
          <cell r="AL424">
            <v>210.6</v>
          </cell>
          <cell r="AM424">
            <v>614.6</v>
          </cell>
          <cell r="AN424">
            <v>1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2</v>
          </cell>
          <cell r="AV424">
            <v>1</v>
          </cell>
          <cell r="AW424">
            <v>0</v>
          </cell>
          <cell r="AX424">
            <v>0</v>
          </cell>
          <cell r="AY424">
            <v>0</v>
          </cell>
          <cell r="AZ424">
            <v>4</v>
          </cell>
          <cell r="BA424">
            <v>1.99</v>
          </cell>
          <cell r="BB424">
            <v>8.99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1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1</v>
          </cell>
          <cell r="CD424">
            <v>2</v>
          </cell>
          <cell r="CE424">
            <v>2</v>
          </cell>
          <cell r="CF424">
            <v>6</v>
          </cell>
          <cell r="CG424">
            <v>20</v>
          </cell>
          <cell r="CH424">
            <v>16</v>
          </cell>
          <cell r="CI424">
            <v>21</v>
          </cell>
          <cell r="CJ424">
            <v>24</v>
          </cell>
          <cell r="CK424">
            <v>18</v>
          </cell>
          <cell r="CL424">
            <v>22</v>
          </cell>
          <cell r="CM424">
            <v>33</v>
          </cell>
          <cell r="CN424">
            <v>17</v>
          </cell>
          <cell r="CO424">
            <v>17</v>
          </cell>
          <cell r="CP424">
            <v>29</v>
          </cell>
          <cell r="CQ424">
            <v>31</v>
          </cell>
          <cell r="CR424">
            <v>11</v>
          </cell>
          <cell r="CS424">
            <v>236.04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</v>
          </cell>
          <cell r="P426">
            <v>2</v>
          </cell>
          <cell r="Q426">
            <v>1</v>
          </cell>
          <cell r="R426">
            <v>0</v>
          </cell>
          <cell r="S426">
            <v>0</v>
          </cell>
          <cell r="T426">
            <v>2</v>
          </cell>
          <cell r="U426">
            <v>2</v>
          </cell>
          <cell r="V426">
            <v>10</v>
          </cell>
          <cell r="W426">
            <v>5.85</v>
          </cell>
          <cell r="X426">
            <v>25.85</v>
          </cell>
          <cell r="Y426">
            <v>7</v>
          </cell>
          <cell r="Z426">
            <v>5</v>
          </cell>
          <cell r="AA426">
            <v>4</v>
          </cell>
          <cell r="AB426">
            <v>3</v>
          </cell>
          <cell r="AC426">
            <v>0</v>
          </cell>
          <cell r="AD426">
            <v>1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20</v>
          </cell>
          <cell r="AL426">
            <v>39</v>
          </cell>
          <cell r="AM426">
            <v>67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1</v>
          </cell>
          <cell r="AZ426">
            <v>1</v>
          </cell>
          <cell r="BA426">
            <v>0</v>
          </cell>
          <cell r="BB426">
            <v>2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4</v>
          </cell>
          <cell r="BT426">
            <v>2</v>
          </cell>
          <cell r="BU426">
            <v>1</v>
          </cell>
          <cell r="BV426">
            <v>0</v>
          </cell>
          <cell r="BW426">
            <v>1</v>
          </cell>
          <cell r="BX426">
            <v>2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10</v>
          </cell>
          <cell r="CE426">
            <v>20</v>
          </cell>
          <cell r="CF426">
            <v>36</v>
          </cell>
          <cell r="CG426">
            <v>7</v>
          </cell>
          <cell r="CH426">
            <v>9</v>
          </cell>
          <cell r="CI426">
            <v>6</v>
          </cell>
          <cell r="CJ426">
            <v>4</v>
          </cell>
          <cell r="CK426">
            <v>0</v>
          </cell>
          <cell r="CL426">
            <v>5</v>
          </cell>
          <cell r="CM426">
            <v>4</v>
          </cell>
          <cell r="CN426">
            <v>1</v>
          </cell>
          <cell r="CO426">
            <v>0</v>
          </cell>
          <cell r="CP426">
            <v>0</v>
          </cell>
          <cell r="CQ426">
            <v>2</v>
          </cell>
          <cell r="CR426">
            <v>3</v>
          </cell>
          <cell r="CS426">
            <v>64.849999999999994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2</v>
          </cell>
          <cell r="M427">
            <v>0</v>
          </cell>
          <cell r="N427">
            <v>0</v>
          </cell>
          <cell r="O427">
            <v>1</v>
          </cell>
          <cell r="P427">
            <v>1</v>
          </cell>
          <cell r="Q427">
            <v>0</v>
          </cell>
          <cell r="R427">
            <v>1</v>
          </cell>
          <cell r="S427">
            <v>3</v>
          </cell>
          <cell r="T427">
            <v>0</v>
          </cell>
          <cell r="U427">
            <v>2</v>
          </cell>
          <cell r="V427">
            <v>11</v>
          </cell>
          <cell r="W427">
            <v>7.8</v>
          </cell>
          <cell r="X427">
            <v>28.8</v>
          </cell>
          <cell r="Y427">
            <v>0</v>
          </cell>
          <cell r="Z427">
            <v>2</v>
          </cell>
          <cell r="AA427">
            <v>4</v>
          </cell>
          <cell r="AB427">
            <v>1</v>
          </cell>
          <cell r="AC427">
            <v>2</v>
          </cell>
          <cell r="AD427">
            <v>0</v>
          </cell>
          <cell r="AE427">
            <v>1</v>
          </cell>
          <cell r="AF427">
            <v>2</v>
          </cell>
          <cell r="AG427">
            <v>0</v>
          </cell>
          <cell r="AH427">
            <v>4</v>
          </cell>
          <cell r="AI427">
            <v>0</v>
          </cell>
          <cell r="AJ427">
            <v>1</v>
          </cell>
          <cell r="AK427">
            <v>17</v>
          </cell>
          <cell r="AL427">
            <v>17.549999999999997</v>
          </cell>
          <cell r="AM427">
            <v>49.55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1</v>
          </cell>
          <cell r="AY427">
            <v>0</v>
          </cell>
          <cell r="AZ427">
            <v>1</v>
          </cell>
          <cell r="BA427">
            <v>0</v>
          </cell>
          <cell r="BB427">
            <v>2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1</v>
          </cell>
          <cell r="CH427">
            <v>2</v>
          </cell>
          <cell r="CI427">
            <v>6</v>
          </cell>
          <cell r="CJ427">
            <v>1</v>
          </cell>
          <cell r="CK427">
            <v>2</v>
          </cell>
          <cell r="CL427">
            <v>1</v>
          </cell>
          <cell r="CM427">
            <v>2</v>
          </cell>
          <cell r="CN427">
            <v>2</v>
          </cell>
          <cell r="CO427">
            <v>1</v>
          </cell>
          <cell r="CP427">
            <v>7</v>
          </cell>
          <cell r="CQ427">
            <v>1</v>
          </cell>
          <cell r="CR427">
            <v>3</v>
          </cell>
          <cell r="CS427">
            <v>25.349999999999998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11</v>
          </cell>
          <cell r="K432">
            <v>7</v>
          </cell>
          <cell r="L432">
            <v>3</v>
          </cell>
          <cell r="M432">
            <v>19</v>
          </cell>
          <cell r="N432">
            <v>24</v>
          </cell>
          <cell r="O432">
            <v>20</v>
          </cell>
          <cell r="P432">
            <v>6</v>
          </cell>
          <cell r="Q432">
            <v>4</v>
          </cell>
          <cell r="R432">
            <v>9</v>
          </cell>
          <cell r="S432">
            <v>0</v>
          </cell>
          <cell r="T432">
            <v>26</v>
          </cell>
          <cell r="U432">
            <v>6</v>
          </cell>
          <cell r="V432">
            <v>135</v>
          </cell>
          <cell r="W432">
            <v>124.8</v>
          </cell>
          <cell r="X432">
            <v>376.8</v>
          </cell>
          <cell r="Y432">
            <v>1</v>
          </cell>
          <cell r="Z432">
            <v>1</v>
          </cell>
          <cell r="AA432">
            <v>1</v>
          </cell>
          <cell r="AB432">
            <v>2</v>
          </cell>
          <cell r="AC432">
            <v>0</v>
          </cell>
          <cell r="AD432">
            <v>1</v>
          </cell>
          <cell r="AE432">
            <v>0</v>
          </cell>
          <cell r="AF432">
            <v>4</v>
          </cell>
          <cell r="AG432">
            <v>1</v>
          </cell>
          <cell r="AH432">
            <v>1</v>
          </cell>
          <cell r="AI432">
            <v>1</v>
          </cell>
          <cell r="AJ432">
            <v>1</v>
          </cell>
          <cell r="AK432">
            <v>14</v>
          </cell>
          <cell r="AL432">
            <v>9.75</v>
          </cell>
          <cell r="AM432">
            <v>35.75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12</v>
          </cell>
          <cell r="CH432">
            <v>8</v>
          </cell>
          <cell r="CI432">
            <v>4</v>
          </cell>
          <cell r="CJ432">
            <v>21</v>
          </cell>
          <cell r="CK432">
            <v>24</v>
          </cell>
          <cell r="CL432">
            <v>21</v>
          </cell>
          <cell r="CM432">
            <v>6</v>
          </cell>
          <cell r="CN432">
            <v>8</v>
          </cell>
          <cell r="CO432">
            <v>10</v>
          </cell>
          <cell r="CP432">
            <v>1</v>
          </cell>
          <cell r="CQ432">
            <v>27</v>
          </cell>
          <cell r="CR432">
            <v>7</v>
          </cell>
          <cell r="CS432">
            <v>134.55000000000001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15</v>
          </cell>
          <cell r="K435">
            <v>0</v>
          </cell>
          <cell r="L435">
            <v>13</v>
          </cell>
          <cell r="M435">
            <v>0</v>
          </cell>
          <cell r="N435">
            <v>60</v>
          </cell>
          <cell r="O435">
            <v>0</v>
          </cell>
          <cell r="P435">
            <v>0</v>
          </cell>
          <cell r="Q435">
            <v>0</v>
          </cell>
          <cell r="R435">
            <v>21</v>
          </cell>
          <cell r="S435">
            <v>0</v>
          </cell>
          <cell r="T435">
            <v>0</v>
          </cell>
          <cell r="U435">
            <v>7</v>
          </cell>
          <cell r="V435">
            <v>116</v>
          </cell>
          <cell r="W435">
            <v>171.6</v>
          </cell>
          <cell r="X435">
            <v>388.6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>
            <v>8</v>
          </cell>
          <cell r="AD435">
            <v>0</v>
          </cell>
          <cell r="AE435">
            <v>5</v>
          </cell>
          <cell r="AF435">
            <v>0</v>
          </cell>
          <cell r="AG435">
            <v>10</v>
          </cell>
          <cell r="AH435">
            <v>0</v>
          </cell>
          <cell r="AI435">
            <v>0</v>
          </cell>
          <cell r="AJ435">
            <v>5</v>
          </cell>
          <cell r="AK435">
            <v>29</v>
          </cell>
          <cell r="AL435">
            <v>17.549999999999997</v>
          </cell>
          <cell r="AM435">
            <v>74.55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1</v>
          </cell>
          <cell r="AW435">
            <v>0</v>
          </cell>
          <cell r="AX435">
            <v>0</v>
          </cell>
          <cell r="AY435">
            <v>0</v>
          </cell>
          <cell r="AZ435">
            <v>1</v>
          </cell>
          <cell r="BA435">
            <v>0</v>
          </cell>
          <cell r="BB435">
            <v>2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3</v>
          </cell>
          <cell r="BS435">
            <v>0</v>
          </cell>
          <cell r="BT435">
            <v>0</v>
          </cell>
          <cell r="BU435">
            <v>0</v>
          </cell>
          <cell r="BV435">
            <v>2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5</v>
          </cell>
          <cell r="CE435">
            <v>10</v>
          </cell>
          <cell r="CF435">
            <v>17</v>
          </cell>
          <cell r="CG435">
            <v>19</v>
          </cell>
          <cell r="CH435">
            <v>0</v>
          </cell>
          <cell r="CI435">
            <v>13</v>
          </cell>
          <cell r="CJ435">
            <v>0</v>
          </cell>
          <cell r="CK435">
            <v>70</v>
          </cell>
          <cell r="CL435">
            <v>0</v>
          </cell>
          <cell r="CM435">
            <v>5</v>
          </cell>
          <cell r="CN435">
            <v>0</v>
          </cell>
          <cell r="CO435">
            <v>32</v>
          </cell>
          <cell r="CP435">
            <v>0</v>
          </cell>
          <cell r="CQ435">
            <v>0</v>
          </cell>
          <cell r="CR435">
            <v>12</v>
          </cell>
          <cell r="CS435">
            <v>199.14999999999998</v>
          </cell>
        </row>
        <row r="436">
          <cell r="H436">
            <v>15291</v>
          </cell>
          <cell r="I436" t="str">
            <v>NUEVO PORVENIR</v>
          </cell>
          <cell r="J436">
            <v>3</v>
          </cell>
          <cell r="K436">
            <v>2</v>
          </cell>
          <cell r="L436">
            <v>3</v>
          </cell>
          <cell r="M436">
            <v>1</v>
          </cell>
          <cell r="N436">
            <v>10</v>
          </cell>
          <cell r="O436">
            <v>0</v>
          </cell>
          <cell r="P436">
            <v>0</v>
          </cell>
          <cell r="Q436">
            <v>3</v>
          </cell>
          <cell r="R436">
            <v>0</v>
          </cell>
          <cell r="S436">
            <v>0</v>
          </cell>
          <cell r="T436">
            <v>1</v>
          </cell>
          <cell r="U436">
            <v>5</v>
          </cell>
          <cell r="V436">
            <v>28</v>
          </cell>
          <cell r="W436">
            <v>37.049999999999997</v>
          </cell>
          <cell r="X436">
            <v>88.05</v>
          </cell>
          <cell r="Y436">
            <v>1</v>
          </cell>
          <cell r="Z436">
            <v>1</v>
          </cell>
          <cell r="AA436">
            <v>0</v>
          </cell>
          <cell r="AB436">
            <v>2</v>
          </cell>
          <cell r="AC436">
            <v>3</v>
          </cell>
          <cell r="AD436">
            <v>0</v>
          </cell>
          <cell r="AE436">
            <v>9</v>
          </cell>
          <cell r="AF436">
            <v>33</v>
          </cell>
          <cell r="AG436">
            <v>0</v>
          </cell>
          <cell r="AH436">
            <v>0</v>
          </cell>
          <cell r="AI436">
            <v>0</v>
          </cell>
          <cell r="AJ436">
            <v>2</v>
          </cell>
          <cell r="AK436">
            <v>51</v>
          </cell>
          <cell r="AL436">
            <v>9.75</v>
          </cell>
          <cell r="AM436">
            <v>109.75</v>
          </cell>
          <cell r="AN436">
            <v>0</v>
          </cell>
          <cell r="AO436">
            <v>0</v>
          </cell>
          <cell r="AP436">
            <v>2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2</v>
          </cell>
          <cell r="BA436">
            <v>3.98</v>
          </cell>
          <cell r="BB436">
            <v>7.98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4</v>
          </cell>
          <cell r="CH436">
            <v>3</v>
          </cell>
          <cell r="CI436">
            <v>5</v>
          </cell>
          <cell r="CJ436">
            <v>3</v>
          </cell>
          <cell r="CK436">
            <v>13</v>
          </cell>
          <cell r="CL436">
            <v>0</v>
          </cell>
          <cell r="CM436">
            <v>9</v>
          </cell>
          <cell r="CN436">
            <v>36</v>
          </cell>
          <cell r="CO436">
            <v>0</v>
          </cell>
          <cell r="CP436">
            <v>0</v>
          </cell>
          <cell r="CQ436">
            <v>1</v>
          </cell>
          <cell r="CR436">
            <v>7</v>
          </cell>
          <cell r="CS436">
            <v>50.779999999999994</v>
          </cell>
        </row>
        <row r="437">
          <cell r="H437">
            <v>15306</v>
          </cell>
          <cell r="I437" t="str">
            <v>CANAAN DEL CHIRIYACU</v>
          </cell>
          <cell r="J437">
            <v>2</v>
          </cell>
          <cell r="K437">
            <v>1</v>
          </cell>
          <cell r="L437">
            <v>0</v>
          </cell>
          <cell r="M437">
            <v>0</v>
          </cell>
          <cell r="N437">
            <v>1</v>
          </cell>
          <cell r="O437">
            <v>2</v>
          </cell>
          <cell r="P437">
            <v>4</v>
          </cell>
          <cell r="Q437">
            <v>3</v>
          </cell>
          <cell r="R437">
            <v>0</v>
          </cell>
          <cell r="S437">
            <v>0</v>
          </cell>
          <cell r="T437">
            <v>2</v>
          </cell>
          <cell r="U437">
            <v>4</v>
          </cell>
          <cell r="V437">
            <v>19</v>
          </cell>
          <cell r="W437">
            <v>9.75</v>
          </cell>
          <cell r="X437">
            <v>44.75</v>
          </cell>
          <cell r="Y437">
            <v>2</v>
          </cell>
          <cell r="Z437">
            <v>10</v>
          </cell>
          <cell r="AA437">
            <v>13</v>
          </cell>
          <cell r="AB437">
            <v>1</v>
          </cell>
          <cell r="AC437">
            <v>3</v>
          </cell>
          <cell r="AD437">
            <v>6</v>
          </cell>
          <cell r="AE437">
            <v>6</v>
          </cell>
          <cell r="AF437">
            <v>6</v>
          </cell>
          <cell r="AG437">
            <v>4</v>
          </cell>
          <cell r="AH437">
            <v>2</v>
          </cell>
          <cell r="AI437">
            <v>12</v>
          </cell>
          <cell r="AJ437">
            <v>23</v>
          </cell>
          <cell r="AK437">
            <v>88</v>
          </cell>
          <cell r="AL437">
            <v>68.25</v>
          </cell>
          <cell r="AM437">
            <v>232.25</v>
          </cell>
          <cell r="AN437">
            <v>2</v>
          </cell>
          <cell r="AO437">
            <v>2</v>
          </cell>
          <cell r="AP437">
            <v>0</v>
          </cell>
          <cell r="AQ437">
            <v>0</v>
          </cell>
          <cell r="AR437">
            <v>1</v>
          </cell>
          <cell r="AS437">
            <v>3</v>
          </cell>
          <cell r="AT437">
            <v>3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1</v>
          </cell>
          <cell r="AZ437">
            <v>12</v>
          </cell>
          <cell r="BA437">
            <v>15.92</v>
          </cell>
          <cell r="BB437">
            <v>35.92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6</v>
          </cell>
          <cell r="CH437">
            <v>13</v>
          </cell>
          <cell r="CI437">
            <v>13</v>
          </cell>
          <cell r="CJ437">
            <v>1</v>
          </cell>
          <cell r="CK437">
            <v>5</v>
          </cell>
          <cell r="CL437">
            <v>11</v>
          </cell>
          <cell r="CM437">
            <v>13</v>
          </cell>
          <cell r="CN437">
            <v>9</v>
          </cell>
          <cell r="CO437">
            <v>4</v>
          </cell>
          <cell r="CP437">
            <v>2</v>
          </cell>
          <cell r="CQ437">
            <v>14</v>
          </cell>
          <cell r="CR437">
            <v>28</v>
          </cell>
          <cell r="CS437">
            <v>93.92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1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1</v>
          </cell>
          <cell r="W438">
            <v>1.95</v>
          </cell>
          <cell r="X438">
            <v>3.95</v>
          </cell>
          <cell r="Y438">
            <v>4</v>
          </cell>
          <cell r="Z438">
            <v>3</v>
          </cell>
          <cell r="AA438">
            <v>6</v>
          </cell>
          <cell r="AB438">
            <v>2</v>
          </cell>
          <cell r="AC438">
            <v>8</v>
          </cell>
          <cell r="AD438">
            <v>9</v>
          </cell>
          <cell r="AE438">
            <v>9</v>
          </cell>
          <cell r="AF438">
            <v>0</v>
          </cell>
          <cell r="AG438">
            <v>2</v>
          </cell>
          <cell r="AH438">
            <v>0</v>
          </cell>
          <cell r="AI438">
            <v>0</v>
          </cell>
          <cell r="AJ438">
            <v>0</v>
          </cell>
          <cell r="AK438">
            <v>43</v>
          </cell>
          <cell r="AL438">
            <v>62.4</v>
          </cell>
          <cell r="AM438">
            <v>141.4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4</v>
          </cell>
          <cell r="CH438">
            <v>3</v>
          </cell>
          <cell r="CI438">
            <v>6</v>
          </cell>
          <cell r="CJ438">
            <v>2</v>
          </cell>
          <cell r="CK438">
            <v>9</v>
          </cell>
          <cell r="CL438">
            <v>9</v>
          </cell>
          <cell r="CM438">
            <v>9</v>
          </cell>
          <cell r="CN438">
            <v>0</v>
          </cell>
          <cell r="CO438">
            <v>2</v>
          </cell>
          <cell r="CP438">
            <v>0</v>
          </cell>
          <cell r="CQ438">
            <v>0</v>
          </cell>
          <cell r="CR438">
            <v>0</v>
          </cell>
          <cell r="CS438">
            <v>64.349999999999994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2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2</v>
          </cell>
          <cell r="W441">
            <v>0</v>
          </cell>
          <cell r="X441">
            <v>4</v>
          </cell>
          <cell r="Y441">
            <v>5</v>
          </cell>
          <cell r="Z441">
            <v>7</v>
          </cell>
          <cell r="AA441">
            <v>7</v>
          </cell>
          <cell r="AB441">
            <v>10</v>
          </cell>
          <cell r="AC441">
            <v>8</v>
          </cell>
          <cell r="AD441">
            <v>3</v>
          </cell>
          <cell r="AE441">
            <v>3</v>
          </cell>
          <cell r="AF441">
            <v>3</v>
          </cell>
          <cell r="AG441">
            <v>3</v>
          </cell>
          <cell r="AH441">
            <v>7</v>
          </cell>
          <cell r="AI441">
            <v>9</v>
          </cell>
          <cell r="AJ441">
            <v>20</v>
          </cell>
          <cell r="AK441">
            <v>85</v>
          </cell>
          <cell r="AL441">
            <v>78</v>
          </cell>
          <cell r="AM441">
            <v>236</v>
          </cell>
          <cell r="AN441">
            <v>1</v>
          </cell>
          <cell r="AO441">
            <v>1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1</v>
          </cell>
          <cell r="AV441">
            <v>0</v>
          </cell>
          <cell r="AW441">
            <v>1</v>
          </cell>
          <cell r="AX441">
            <v>0</v>
          </cell>
          <cell r="AY441">
            <v>0</v>
          </cell>
          <cell r="AZ441">
            <v>4</v>
          </cell>
          <cell r="BA441">
            <v>3.98</v>
          </cell>
          <cell r="BB441">
            <v>9.98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6</v>
          </cell>
          <cell r="CH441">
            <v>8</v>
          </cell>
          <cell r="CI441">
            <v>7</v>
          </cell>
          <cell r="CJ441">
            <v>10</v>
          </cell>
          <cell r="CK441">
            <v>8</v>
          </cell>
          <cell r="CL441">
            <v>3</v>
          </cell>
          <cell r="CM441">
            <v>5</v>
          </cell>
          <cell r="CN441">
            <v>4</v>
          </cell>
          <cell r="CO441">
            <v>3</v>
          </cell>
          <cell r="CP441">
            <v>8</v>
          </cell>
          <cell r="CQ441">
            <v>9</v>
          </cell>
          <cell r="CR441">
            <v>20</v>
          </cell>
          <cell r="CS441">
            <v>81.98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1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1</v>
          </cell>
          <cell r="AF446">
            <v>0</v>
          </cell>
          <cell r="AG446">
            <v>0</v>
          </cell>
          <cell r="AH446">
            <v>1</v>
          </cell>
          <cell r="AI446">
            <v>1</v>
          </cell>
          <cell r="AJ446">
            <v>0</v>
          </cell>
          <cell r="AK446">
            <v>4</v>
          </cell>
          <cell r="AL446">
            <v>1.95</v>
          </cell>
          <cell r="AM446">
            <v>8.9499999999999993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1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1</v>
          </cell>
          <cell r="CN446">
            <v>0</v>
          </cell>
          <cell r="CO446">
            <v>0</v>
          </cell>
          <cell r="CP446">
            <v>1</v>
          </cell>
          <cell r="CQ446">
            <v>1</v>
          </cell>
          <cell r="CR446">
            <v>0</v>
          </cell>
          <cell r="CS446">
            <v>1.95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2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2</v>
          </cell>
          <cell r="T448">
            <v>0</v>
          </cell>
          <cell r="U448">
            <v>2</v>
          </cell>
          <cell r="V448">
            <v>7</v>
          </cell>
          <cell r="W448">
            <v>3.9</v>
          </cell>
          <cell r="X448">
            <v>17.899999999999999</v>
          </cell>
          <cell r="Y448">
            <v>0</v>
          </cell>
          <cell r="Z448">
            <v>0</v>
          </cell>
          <cell r="AA448">
            <v>3</v>
          </cell>
          <cell r="AB448">
            <v>16</v>
          </cell>
          <cell r="AC448">
            <v>2</v>
          </cell>
          <cell r="AD448">
            <v>1</v>
          </cell>
          <cell r="AE448">
            <v>1</v>
          </cell>
          <cell r="AF448">
            <v>0</v>
          </cell>
          <cell r="AG448">
            <v>1</v>
          </cell>
          <cell r="AH448">
            <v>0</v>
          </cell>
          <cell r="AI448">
            <v>7</v>
          </cell>
          <cell r="AJ448">
            <v>14</v>
          </cell>
          <cell r="AK448">
            <v>45</v>
          </cell>
          <cell r="AL448">
            <v>40.950000000000003</v>
          </cell>
          <cell r="AM448">
            <v>130.94999999999999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3</v>
          </cell>
          <cell r="CJ448">
            <v>16</v>
          </cell>
          <cell r="CK448">
            <v>4</v>
          </cell>
          <cell r="CL448">
            <v>1</v>
          </cell>
          <cell r="CM448">
            <v>1</v>
          </cell>
          <cell r="CN448">
            <v>0</v>
          </cell>
          <cell r="CO448">
            <v>2</v>
          </cell>
          <cell r="CP448">
            <v>2</v>
          </cell>
          <cell r="CQ448">
            <v>7</v>
          </cell>
          <cell r="CR448">
            <v>16</v>
          </cell>
          <cell r="CS448">
            <v>44.85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2</v>
          </cell>
          <cell r="L449">
            <v>5</v>
          </cell>
          <cell r="M449">
            <v>3</v>
          </cell>
          <cell r="N449">
            <v>7</v>
          </cell>
          <cell r="O449">
            <v>2</v>
          </cell>
          <cell r="P449">
            <v>5</v>
          </cell>
          <cell r="Q449">
            <v>2</v>
          </cell>
          <cell r="R449">
            <v>2</v>
          </cell>
          <cell r="S449">
            <v>0</v>
          </cell>
          <cell r="T449">
            <v>2</v>
          </cell>
          <cell r="U449">
            <v>0</v>
          </cell>
          <cell r="V449">
            <v>30</v>
          </cell>
          <cell r="W449">
            <v>37.049999999999997</v>
          </cell>
          <cell r="X449">
            <v>95.05</v>
          </cell>
          <cell r="Y449">
            <v>0</v>
          </cell>
          <cell r="Z449">
            <v>1</v>
          </cell>
          <cell r="AA449">
            <v>3</v>
          </cell>
          <cell r="AB449">
            <v>0</v>
          </cell>
          <cell r="AC449">
            <v>0</v>
          </cell>
          <cell r="AD449">
            <v>0</v>
          </cell>
          <cell r="AE449">
            <v>6</v>
          </cell>
          <cell r="AF449">
            <v>0</v>
          </cell>
          <cell r="AG449">
            <v>1</v>
          </cell>
          <cell r="AH449">
            <v>4</v>
          </cell>
          <cell r="AI449">
            <v>0</v>
          </cell>
          <cell r="AJ449">
            <v>3</v>
          </cell>
          <cell r="AK449">
            <v>18</v>
          </cell>
          <cell r="AL449">
            <v>7.8</v>
          </cell>
          <cell r="AM449">
            <v>42.8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3</v>
          </cell>
          <cell r="CI449">
            <v>8</v>
          </cell>
          <cell r="CJ449">
            <v>3</v>
          </cell>
          <cell r="CK449">
            <v>7</v>
          </cell>
          <cell r="CL449">
            <v>2</v>
          </cell>
          <cell r="CM449">
            <v>11</v>
          </cell>
          <cell r="CN449">
            <v>2</v>
          </cell>
          <cell r="CO449">
            <v>3</v>
          </cell>
          <cell r="CP449">
            <v>4</v>
          </cell>
          <cell r="CQ449">
            <v>2</v>
          </cell>
          <cell r="CR449">
            <v>3</v>
          </cell>
          <cell r="CS449">
            <v>44.849999999999994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1</v>
          </cell>
          <cell r="AI450">
            <v>0</v>
          </cell>
          <cell r="AJ450">
            <v>1</v>
          </cell>
          <cell r="AK450">
            <v>2</v>
          </cell>
          <cell r="AL450">
            <v>0</v>
          </cell>
          <cell r="AM450">
            <v>4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1</v>
          </cell>
          <cell r="AX450">
            <v>0</v>
          </cell>
          <cell r="AY450">
            <v>0</v>
          </cell>
          <cell r="AZ450">
            <v>1</v>
          </cell>
          <cell r="BA450">
            <v>0</v>
          </cell>
          <cell r="BB450">
            <v>2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2</v>
          </cell>
          <cell r="CQ450">
            <v>0</v>
          </cell>
          <cell r="CR450">
            <v>1</v>
          </cell>
          <cell r="CS450">
            <v>0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2</v>
          </cell>
          <cell r="O452">
            <v>0</v>
          </cell>
          <cell r="P452">
            <v>1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4</v>
          </cell>
          <cell r="W452">
            <v>5.85</v>
          </cell>
          <cell r="X452">
            <v>12.85</v>
          </cell>
          <cell r="Y452">
            <v>15</v>
          </cell>
          <cell r="Z452">
            <v>4</v>
          </cell>
          <cell r="AA452">
            <v>6</v>
          </cell>
          <cell r="AB452">
            <v>7</v>
          </cell>
          <cell r="AC452">
            <v>7</v>
          </cell>
          <cell r="AD452">
            <v>6</v>
          </cell>
          <cell r="AE452">
            <v>8</v>
          </cell>
          <cell r="AF452">
            <v>7</v>
          </cell>
          <cell r="AG452">
            <v>9</v>
          </cell>
          <cell r="AH452">
            <v>8</v>
          </cell>
          <cell r="AI452">
            <v>5</v>
          </cell>
          <cell r="AJ452">
            <v>2</v>
          </cell>
          <cell r="AK452">
            <v>84</v>
          </cell>
          <cell r="AL452">
            <v>87.75</v>
          </cell>
          <cell r="AM452">
            <v>236.75</v>
          </cell>
          <cell r="AN452">
            <v>1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1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1</v>
          </cell>
          <cell r="AZ452">
            <v>4</v>
          </cell>
          <cell r="BA452">
            <v>5.97</v>
          </cell>
          <cell r="BB452">
            <v>12.969999999999999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1</v>
          </cell>
          <cell r="CB452">
            <v>0</v>
          </cell>
          <cell r="CC452">
            <v>0</v>
          </cell>
          <cell r="CD452">
            <v>1</v>
          </cell>
          <cell r="CE452">
            <v>0</v>
          </cell>
          <cell r="CF452">
            <v>2</v>
          </cell>
          <cell r="CG452">
            <v>16</v>
          </cell>
          <cell r="CH452">
            <v>5</v>
          </cell>
          <cell r="CI452">
            <v>7</v>
          </cell>
          <cell r="CJ452">
            <v>7</v>
          </cell>
          <cell r="CK452">
            <v>9</v>
          </cell>
          <cell r="CL452">
            <v>7</v>
          </cell>
          <cell r="CM452">
            <v>9</v>
          </cell>
          <cell r="CN452">
            <v>7</v>
          </cell>
          <cell r="CO452">
            <v>9</v>
          </cell>
          <cell r="CP452">
            <v>9</v>
          </cell>
          <cell r="CQ452">
            <v>5</v>
          </cell>
          <cell r="CR452">
            <v>3</v>
          </cell>
          <cell r="CS452">
            <v>99.57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0</v>
          </cell>
          <cell r="M453">
            <v>1</v>
          </cell>
          <cell r="N453">
            <v>2</v>
          </cell>
          <cell r="O453">
            <v>0</v>
          </cell>
          <cell r="P453">
            <v>8</v>
          </cell>
          <cell r="Q453">
            <v>20</v>
          </cell>
          <cell r="R453">
            <v>14</v>
          </cell>
          <cell r="S453">
            <v>31</v>
          </cell>
          <cell r="T453">
            <v>15</v>
          </cell>
          <cell r="U453">
            <v>0</v>
          </cell>
          <cell r="V453">
            <v>93</v>
          </cell>
          <cell r="W453">
            <v>9.75</v>
          </cell>
          <cell r="X453">
            <v>193.75</v>
          </cell>
          <cell r="Y453">
            <v>5</v>
          </cell>
          <cell r="Z453">
            <v>7</v>
          </cell>
          <cell r="AA453">
            <v>9</v>
          </cell>
          <cell r="AB453">
            <v>0</v>
          </cell>
          <cell r="AC453">
            <v>4</v>
          </cell>
          <cell r="AD453">
            <v>2</v>
          </cell>
          <cell r="AE453">
            <v>1</v>
          </cell>
          <cell r="AF453">
            <v>6</v>
          </cell>
          <cell r="AG453">
            <v>4</v>
          </cell>
          <cell r="AH453">
            <v>1</v>
          </cell>
          <cell r="AI453">
            <v>3</v>
          </cell>
          <cell r="AJ453">
            <v>0</v>
          </cell>
          <cell r="AK453">
            <v>42</v>
          </cell>
          <cell r="AL453">
            <v>52.65</v>
          </cell>
          <cell r="AM453">
            <v>124.65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3</v>
          </cell>
          <cell r="AY453">
            <v>0</v>
          </cell>
          <cell r="AZ453">
            <v>3</v>
          </cell>
          <cell r="BA453">
            <v>0</v>
          </cell>
          <cell r="BB453">
            <v>6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1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1</v>
          </cell>
          <cell r="BP453">
            <v>0</v>
          </cell>
          <cell r="BQ453">
            <v>2</v>
          </cell>
          <cell r="BR453">
            <v>0</v>
          </cell>
          <cell r="BS453">
            <v>1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1</v>
          </cell>
          <cell r="BZ453">
            <v>0</v>
          </cell>
          <cell r="CA453">
            <v>0</v>
          </cell>
          <cell r="CB453">
            <v>1</v>
          </cell>
          <cell r="CC453">
            <v>0</v>
          </cell>
          <cell r="CD453">
            <v>3</v>
          </cell>
          <cell r="CE453">
            <v>2</v>
          </cell>
          <cell r="CF453">
            <v>7</v>
          </cell>
          <cell r="CG453">
            <v>7</v>
          </cell>
          <cell r="CH453">
            <v>8</v>
          </cell>
          <cell r="CI453">
            <v>9</v>
          </cell>
          <cell r="CJ453">
            <v>1</v>
          </cell>
          <cell r="CK453">
            <v>6</v>
          </cell>
          <cell r="CL453">
            <v>2</v>
          </cell>
          <cell r="CM453">
            <v>10</v>
          </cell>
          <cell r="CN453">
            <v>27</v>
          </cell>
          <cell r="CO453">
            <v>18</v>
          </cell>
          <cell r="CP453">
            <v>32</v>
          </cell>
          <cell r="CQ453">
            <v>22</v>
          </cell>
          <cell r="CR453">
            <v>0</v>
          </cell>
          <cell r="CS453">
            <v>64.400000000000006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6</v>
          </cell>
          <cell r="K455">
            <v>5</v>
          </cell>
          <cell r="L455">
            <v>1</v>
          </cell>
          <cell r="M455">
            <v>2</v>
          </cell>
          <cell r="N455">
            <v>3</v>
          </cell>
          <cell r="O455">
            <v>4</v>
          </cell>
          <cell r="P455">
            <v>0</v>
          </cell>
          <cell r="Q455">
            <v>8</v>
          </cell>
          <cell r="R455">
            <v>1</v>
          </cell>
          <cell r="S455">
            <v>2</v>
          </cell>
          <cell r="T455">
            <v>4</v>
          </cell>
          <cell r="U455">
            <v>4</v>
          </cell>
          <cell r="V455">
            <v>40</v>
          </cell>
          <cell r="W455">
            <v>29.25</v>
          </cell>
          <cell r="X455">
            <v>98.25</v>
          </cell>
          <cell r="Y455">
            <v>14</v>
          </cell>
          <cell r="Z455">
            <v>8</v>
          </cell>
          <cell r="AA455">
            <v>2</v>
          </cell>
          <cell r="AB455">
            <v>2</v>
          </cell>
          <cell r="AC455">
            <v>4</v>
          </cell>
          <cell r="AD455">
            <v>7</v>
          </cell>
          <cell r="AE455">
            <v>10</v>
          </cell>
          <cell r="AF455">
            <v>5</v>
          </cell>
          <cell r="AG455">
            <v>7</v>
          </cell>
          <cell r="AH455">
            <v>3</v>
          </cell>
          <cell r="AI455">
            <v>9</v>
          </cell>
          <cell r="AJ455">
            <v>8</v>
          </cell>
          <cell r="AK455">
            <v>79</v>
          </cell>
          <cell r="AL455">
            <v>60.45</v>
          </cell>
          <cell r="AM455">
            <v>196.45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20</v>
          </cell>
          <cell r="CH455">
            <v>13</v>
          </cell>
          <cell r="CI455">
            <v>3</v>
          </cell>
          <cell r="CJ455">
            <v>4</v>
          </cell>
          <cell r="CK455">
            <v>7</v>
          </cell>
          <cell r="CL455">
            <v>11</v>
          </cell>
          <cell r="CM455">
            <v>10</v>
          </cell>
          <cell r="CN455">
            <v>13</v>
          </cell>
          <cell r="CO455">
            <v>8</v>
          </cell>
          <cell r="CP455">
            <v>5</v>
          </cell>
          <cell r="CQ455">
            <v>13</v>
          </cell>
          <cell r="CR455">
            <v>12</v>
          </cell>
          <cell r="CS455">
            <v>89.7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1</v>
          </cell>
          <cell r="T457">
            <v>0</v>
          </cell>
          <cell r="U457">
            <v>0</v>
          </cell>
          <cell r="V457">
            <v>1</v>
          </cell>
          <cell r="W457">
            <v>0</v>
          </cell>
          <cell r="X457">
            <v>2</v>
          </cell>
          <cell r="Y457">
            <v>7</v>
          </cell>
          <cell r="Z457">
            <v>0</v>
          </cell>
          <cell r="AA457">
            <v>1</v>
          </cell>
          <cell r="AB457">
            <v>4</v>
          </cell>
          <cell r="AC457">
            <v>1</v>
          </cell>
          <cell r="AD457">
            <v>5</v>
          </cell>
          <cell r="AE457">
            <v>1</v>
          </cell>
          <cell r="AF457">
            <v>0</v>
          </cell>
          <cell r="AG457">
            <v>0</v>
          </cell>
          <cell r="AH457">
            <v>1</v>
          </cell>
          <cell r="AI457">
            <v>1</v>
          </cell>
          <cell r="AJ457">
            <v>0</v>
          </cell>
          <cell r="AK457">
            <v>21</v>
          </cell>
          <cell r="AL457">
            <v>35.099999999999994</v>
          </cell>
          <cell r="AM457">
            <v>70.099999999999994</v>
          </cell>
          <cell r="AN457">
            <v>0</v>
          </cell>
          <cell r="AO457">
            <v>0</v>
          </cell>
          <cell r="AP457">
            <v>0</v>
          </cell>
          <cell r="AQ457">
            <v>1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1</v>
          </cell>
          <cell r="BA457">
            <v>1.99</v>
          </cell>
          <cell r="BB457">
            <v>3.99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7</v>
          </cell>
          <cell r="CH457">
            <v>0</v>
          </cell>
          <cell r="CI457">
            <v>1</v>
          </cell>
          <cell r="CJ457">
            <v>5</v>
          </cell>
          <cell r="CK457">
            <v>1</v>
          </cell>
          <cell r="CL457">
            <v>5</v>
          </cell>
          <cell r="CM457">
            <v>1</v>
          </cell>
          <cell r="CN457">
            <v>0</v>
          </cell>
          <cell r="CO457">
            <v>0</v>
          </cell>
          <cell r="CP457">
            <v>2</v>
          </cell>
          <cell r="CQ457">
            <v>1</v>
          </cell>
          <cell r="CR457">
            <v>0</v>
          </cell>
          <cell r="CS457">
            <v>37.089999999999996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1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1</v>
          </cell>
          <cell r="W458">
            <v>1.95</v>
          </cell>
          <cell r="X458">
            <v>3.95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1</v>
          </cell>
          <cell r="AD458">
            <v>1</v>
          </cell>
          <cell r="AE458">
            <v>1</v>
          </cell>
          <cell r="AF458">
            <v>1</v>
          </cell>
          <cell r="AG458">
            <v>2</v>
          </cell>
          <cell r="AH458">
            <v>3</v>
          </cell>
          <cell r="AI458">
            <v>0</v>
          </cell>
          <cell r="AJ458">
            <v>2</v>
          </cell>
          <cell r="AK458">
            <v>11</v>
          </cell>
          <cell r="AL458">
            <v>3.9</v>
          </cell>
          <cell r="AM458">
            <v>25.9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1</v>
          </cell>
          <cell r="CK458">
            <v>1</v>
          </cell>
          <cell r="CL458">
            <v>1</v>
          </cell>
          <cell r="CM458">
            <v>1</v>
          </cell>
          <cell r="CN458">
            <v>1</v>
          </cell>
          <cell r="CO458">
            <v>2</v>
          </cell>
          <cell r="CP458">
            <v>3</v>
          </cell>
          <cell r="CQ458">
            <v>0</v>
          </cell>
          <cell r="CR458">
            <v>2</v>
          </cell>
          <cell r="CS458">
            <v>5.85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1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1</v>
          </cell>
          <cell r="T460">
            <v>0</v>
          </cell>
          <cell r="U460">
            <v>0</v>
          </cell>
          <cell r="V460">
            <v>2</v>
          </cell>
          <cell r="W460">
            <v>1.95</v>
          </cell>
          <cell r="X460">
            <v>5.95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1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1</v>
          </cell>
          <cell r="CQ460">
            <v>0</v>
          </cell>
          <cell r="CR460">
            <v>0</v>
          </cell>
          <cell r="CS460">
            <v>1.95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3</v>
          </cell>
          <cell r="Z461">
            <v>3</v>
          </cell>
          <cell r="AA461">
            <v>5</v>
          </cell>
          <cell r="AB461">
            <v>3</v>
          </cell>
          <cell r="AC461">
            <v>15</v>
          </cell>
          <cell r="AD461">
            <v>2</v>
          </cell>
          <cell r="AE461">
            <v>4</v>
          </cell>
          <cell r="AF461">
            <v>2</v>
          </cell>
          <cell r="AG461">
            <v>4</v>
          </cell>
          <cell r="AH461">
            <v>9</v>
          </cell>
          <cell r="AI461">
            <v>3</v>
          </cell>
          <cell r="AJ461">
            <v>4</v>
          </cell>
          <cell r="AK461">
            <v>57</v>
          </cell>
          <cell r="AL461">
            <v>60.45</v>
          </cell>
          <cell r="AM461">
            <v>168.45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1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1</v>
          </cell>
          <cell r="BA461">
            <v>1.99</v>
          </cell>
          <cell r="BB461">
            <v>3.99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3</v>
          </cell>
          <cell r="CH461">
            <v>3</v>
          </cell>
          <cell r="CI461">
            <v>5</v>
          </cell>
          <cell r="CJ461">
            <v>3</v>
          </cell>
          <cell r="CK461">
            <v>16</v>
          </cell>
          <cell r="CL461">
            <v>2</v>
          </cell>
          <cell r="CM461">
            <v>4</v>
          </cell>
          <cell r="CN461">
            <v>2</v>
          </cell>
          <cell r="CO461">
            <v>4</v>
          </cell>
          <cell r="CP461">
            <v>9</v>
          </cell>
          <cell r="CQ461">
            <v>3</v>
          </cell>
          <cell r="CR461">
            <v>4</v>
          </cell>
          <cell r="CS461">
            <v>62.440000000000005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6</v>
          </cell>
          <cell r="Z465">
            <v>1</v>
          </cell>
          <cell r="AA465">
            <v>6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13</v>
          </cell>
          <cell r="AL465">
            <v>25.35</v>
          </cell>
          <cell r="AM465">
            <v>44.35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6</v>
          </cell>
          <cell r="CH465">
            <v>1</v>
          </cell>
          <cell r="CI465">
            <v>6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25.35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0</v>
          </cell>
          <cell r="L468">
            <v>1</v>
          </cell>
          <cell r="M468">
            <v>0</v>
          </cell>
          <cell r="N468">
            <v>1</v>
          </cell>
          <cell r="O468">
            <v>0</v>
          </cell>
          <cell r="P468">
            <v>3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5</v>
          </cell>
          <cell r="W468">
            <v>3.9</v>
          </cell>
          <cell r="X468">
            <v>13.9</v>
          </cell>
          <cell r="Y468">
            <v>0</v>
          </cell>
          <cell r="Z468">
            <v>0</v>
          </cell>
          <cell r="AA468">
            <v>9</v>
          </cell>
          <cell r="AB468">
            <v>0</v>
          </cell>
          <cell r="AC468">
            <v>0</v>
          </cell>
          <cell r="AD468">
            <v>0</v>
          </cell>
          <cell r="AE468">
            <v>4</v>
          </cell>
          <cell r="AF468">
            <v>4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17</v>
          </cell>
          <cell r="AL468">
            <v>17.549999999999997</v>
          </cell>
          <cell r="AM468">
            <v>51.55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10</v>
          </cell>
          <cell r="CJ468">
            <v>0</v>
          </cell>
          <cell r="CK468">
            <v>1</v>
          </cell>
          <cell r="CL468">
            <v>0</v>
          </cell>
          <cell r="CM468">
            <v>7</v>
          </cell>
          <cell r="CN468">
            <v>4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21.449999999999996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6</v>
          </cell>
          <cell r="P470">
            <v>0</v>
          </cell>
          <cell r="Q470">
            <v>0</v>
          </cell>
          <cell r="R470">
            <v>0</v>
          </cell>
          <cell r="S470">
            <v>1</v>
          </cell>
          <cell r="T470">
            <v>0</v>
          </cell>
          <cell r="U470">
            <v>0</v>
          </cell>
          <cell r="V470">
            <v>7</v>
          </cell>
          <cell r="W470">
            <v>11.7</v>
          </cell>
          <cell r="X470">
            <v>25.7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2</v>
          </cell>
          <cell r="AE470">
            <v>0</v>
          </cell>
          <cell r="AF470">
            <v>0</v>
          </cell>
          <cell r="AG470">
            <v>0</v>
          </cell>
          <cell r="AH470">
            <v>8</v>
          </cell>
          <cell r="AI470">
            <v>0</v>
          </cell>
          <cell r="AJ470">
            <v>0</v>
          </cell>
          <cell r="AK470">
            <v>10</v>
          </cell>
          <cell r="AL470">
            <v>3.9</v>
          </cell>
          <cell r="AM470">
            <v>23.9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8</v>
          </cell>
          <cell r="CM470">
            <v>0</v>
          </cell>
          <cell r="CN470">
            <v>0</v>
          </cell>
          <cell r="CO470">
            <v>0</v>
          </cell>
          <cell r="CP470">
            <v>9</v>
          </cell>
          <cell r="CQ470">
            <v>0</v>
          </cell>
          <cell r="CR470">
            <v>0</v>
          </cell>
          <cell r="CS470">
            <v>15.6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0</v>
          </cell>
          <cell r="K473">
            <v>0</v>
          </cell>
          <cell r="L473">
            <v>4</v>
          </cell>
          <cell r="M473">
            <v>2</v>
          </cell>
          <cell r="N473">
            <v>2</v>
          </cell>
          <cell r="O473">
            <v>7</v>
          </cell>
          <cell r="P473">
            <v>0</v>
          </cell>
          <cell r="Q473">
            <v>1</v>
          </cell>
          <cell r="R473">
            <v>0</v>
          </cell>
          <cell r="S473">
            <v>1</v>
          </cell>
          <cell r="T473">
            <v>0</v>
          </cell>
          <cell r="U473">
            <v>2</v>
          </cell>
          <cell r="V473">
            <v>19</v>
          </cell>
          <cell r="W473">
            <v>25.35</v>
          </cell>
          <cell r="X473">
            <v>63.35</v>
          </cell>
          <cell r="Y473">
            <v>0</v>
          </cell>
          <cell r="Z473">
            <v>1</v>
          </cell>
          <cell r="AA473">
            <v>0</v>
          </cell>
          <cell r="AB473">
            <v>0</v>
          </cell>
          <cell r="AC473">
            <v>0</v>
          </cell>
          <cell r="AD473">
            <v>6</v>
          </cell>
          <cell r="AE473">
            <v>1</v>
          </cell>
          <cell r="AF473">
            <v>1</v>
          </cell>
          <cell r="AG473">
            <v>0</v>
          </cell>
          <cell r="AH473">
            <v>9</v>
          </cell>
          <cell r="AI473">
            <v>0</v>
          </cell>
          <cell r="AJ473">
            <v>0</v>
          </cell>
          <cell r="AK473">
            <v>18</v>
          </cell>
          <cell r="AL473">
            <v>13.649999999999999</v>
          </cell>
          <cell r="AM473">
            <v>48.65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1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1</v>
          </cell>
          <cell r="BP473">
            <v>0</v>
          </cell>
          <cell r="BQ473">
            <v>2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1</v>
          </cell>
          <cell r="CI473">
            <v>4</v>
          </cell>
          <cell r="CJ473">
            <v>2</v>
          </cell>
          <cell r="CK473">
            <v>2</v>
          </cell>
          <cell r="CL473">
            <v>13</v>
          </cell>
          <cell r="CM473">
            <v>2</v>
          </cell>
          <cell r="CN473">
            <v>2</v>
          </cell>
          <cell r="CO473">
            <v>0</v>
          </cell>
          <cell r="CP473">
            <v>10</v>
          </cell>
          <cell r="CQ473">
            <v>0</v>
          </cell>
          <cell r="CR473">
            <v>2</v>
          </cell>
          <cell r="CS473">
            <v>39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1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1</v>
          </cell>
          <cell r="W474">
            <v>0</v>
          </cell>
          <cell r="X474">
            <v>2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4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3</v>
          </cell>
          <cell r="AK474">
            <v>7</v>
          </cell>
          <cell r="AL474">
            <v>0</v>
          </cell>
          <cell r="AM474">
            <v>14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5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3</v>
          </cell>
          <cell r="CS474">
            <v>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3</v>
          </cell>
          <cell r="K508">
            <v>9</v>
          </cell>
          <cell r="L508">
            <v>7</v>
          </cell>
          <cell r="M508">
            <v>4</v>
          </cell>
          <cell r="N508">
            <v>0</v>
          </cell>
          <cell r="O508">
            <v>0</v>
          </cell>
          <cell r="P508">
            <v>1</v>
          </cell>
          <cell r="Q508">
            <v>0</v>
          </cell>
          <cell r="R508">
            <v>1</v>
          </cell>
          <cell r="S508">
            <v>0</v>
          </cell>
          <cell r="T508">
            <v>0</v>
          </cell>
          <cell r="U508">
            <v>0</v>
          </cell>
          <cell r="V508">
            <v>25</v>
          </cell>
          <cell r="W508">
            <v>44.849999999999994</v>
          </cell>
          <cell r="X508">
            <v>82.85</v>
          </cell>
          <cell r="Y508">
            <v>6</v>
          </cell>
          <cell r="Z508">
            <v>1</v>
          </cell>
          <cell r="AA508">
            <v>5</v>
          </cell>
          <cell r="AB508">
            <v>5</v>
          </cell>
          <cell r="AC508">
            <v>2</v>
          </cell>
          <cell r="AD508">
            <v>0</v>
          </cell>
          <cell r="AE508">
            <v>0</v>
          </cell>
          <cell r="AF508">
            <v>0</v>
          </cell>
          <cell r="AG508">
            <v>2</v>
          </cell>
          <cell r="AH508">
            <v>0</v>
          </cell>
          <cell r="AI508">
            <v>2</v>
          </cell>
          <cell r="AJ508">
            <v>0</v>
          </cell>
          <cell r="AK508">
            <v>23</v>
          </cell>
          <cell r="AL508">
            <v>37.049999999999997</v>
          </cell>
          <cell r="AM508">
            <v>76.05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9</v>
          </cell>
          <cell r="CH508">
            <v>10</v>
          </cell>
          <cell r="CI508">
            <v>12</v>
          </cell>
          <cell r="CJ508">
            <v>9</v>
          </cell>
          <cell r="CK508">
            <v>2</v>
          </cell>
          <cell r="CL508">
            <v>0</v>
          </cell>
          <cell r="CM508">
            <v>1</v>
          </cell>
          <cell r="CN508">
            <v>0</v>
          </cell>
          <cell r="CO508">
            <v>3</v>
          </cell>
          <cell r="CP508">
            <v>0</v>
          </cell>
          <cell r="CQ508">
            <v>2</v>
          </cell>
          <cell r="CR508">
            <v>0</v>
          </cell>
          <cell r="CS508">
            <v>81.899999999999991</v>
          </cell>
        </row>
        <row r="509">
          <cell r="H509">
            <v>21348</v>
          </cell>
          <cell r="I509" t="str">
            <v>SAN FELIPE</v>
          </cell>
          <cell r="J509">
            <v>0</v>
          </cell>
          <cell r="K509">
            <v>3</v>
          </cell>
          <cell r="L509">
            <v>4</v>
          </cell>
          <cell r="M509">
            <v>13</v>
          </cell>
          <cell r="N509">
            <v>1</v>
          </cell>
          <cell r="O509">
            <v>16</v>
          </cell>
          <cell r="P509">
            <v>6</v>
          </cell>
          <cell r="Q509">
            <v>1</v>
          </cell>
          <cell r="R509">
            <v>3</v>
          </cell>
          <cell r="S509">
            <v>8</v>
          </cell>
          <cell r="T509">
            <v>10</v>
          </cell>
          <cell r="U509">
            <v>1</v>
          </cell>
          <cell r="V509">
            <v>66</v>
          </cell>
          <cell r="W509">
            <v>68.25</v>
          </cell>
          <cell r="X509">
            <v>197.25</v>
          </cell>
          <cell r="Y509">
            <v>9</v>
          </cell>
          <cell r="Z509">
            <v>14</v>
          </cell>
          <cell r="AA509">
            <v>10</v>
          </cell>
          <cell r="AB509">
            <v>17</v>
          </cell>
          <cell r="AC509">
            <v>0</v>
          </cell>
          <cell r="AD509">
            <v>8</v>
          </cell>
          <cell r="AE509">
            <v>9</v>
          </cell>
          <cell r="AF509">
            <v>10</v>
          </cell>
          <cell r="AG509">
            <v>6</v>
          </cell>
          <cell r="AH509">
            <v>6</v>
          </cell>
          <cell r="AI509">
            <v>30</v>
          </cell>
          <cell r="AJ509">
            <v>11</v>
          </cell>
          <cell r="AK509">
            <v>130</v>
          </cell>
          <cell r="AL509">
            <v>113.1</v>
          </cell>
          <cell r="AM509">
            <v>350.1</v>
          </cell>
          <cell r="AN509">
            <v>0</v>
          </cell>
          <cell r="AO509">
            <v>1</v>
          </cell>
          <cell r="AP509">
            <v>1</v>
          </cell>
          <cell r="AQ509">
            <v>1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1</v>
          </cell>
          <cell r="AW509">
            <v>2</v>
          </cell>
          <cell r="AX509">
            <v>1</v>
          </cell>
          <cell r="AY509">
            <v>0</v>
          </cell>
          <cell r="AZ509">
            <v>7</v>
          </cell>
          <cell r="BA509">
            <v>5.97</v>
          </cell>
          <cell r="BB509">
            <v>18.97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4</v>
          </cell>
          <cell r="BX509">
            <v>0</v>
          </cell>
          <cell r="BY509">
            <v>1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5</v>
          </cell>
          <cell r="CE509">
            <v>8</v>
          </cell>
          <cell r="CF509">
            <v>18</v>
          </cell>
          <cell r="CG509">
            <v>9</v>
          </cell>
          <cell r="CH509">
            <v>18</v>
          </cell>
          <cell r="CI509">
            <v>15</v>
          </cell>
          <cell r="CJ509">
            <v>31</v>
          </cell>
          <cell r="CK509">
            <v>1</v>
          </cell>
          <cell r="CL509">
            <v>28</v>
          </cell>
          <cell r="CM509">
            <v>15</v>
          </cell>
          <cell r="CN509">
            <v>12</v>
          </cell>
          <cell r="CO509">
            <v>10</v>
          </cell>
          <cell r="CP509">
            <v>16</v>
          </cell>
          <cell r="CQ509">
            <v>41</v>
          </cell>
          <cell r="CR509">
            <v>12</v>
          </cell>
          <cell r="CS509">
            <v>195.32</v>
          </cell>
        </row>
        <row r="510">
          <cell r="H510">
            <v>21349</v>
          </cell>
          <cell r="I510" t="str">
            <v>SAN ISIDRO</v>
          </cell>
          <cell r="J510">
            <v>16</v>
          </cell>
          <cell r="K510">
            <v>8</v>
          </cell>
          <cell r="L510">
            <v>15</v>
          </cell>
          <cell r="M510">
            <v>0</v>
          </cell>
          <cell r="N510">
            <v>3</v>
          </cell>
          <cell r="O510">
            <v>13</v>
          </cell>
          <cell r="P510">
            <v>21</v>
          </cell>
          <cell r="Q510">
            <v>7</v>
          </cell>
          <cell r="R510">
            <v>20</v>
          </cell>
          <cell r="S510">
            <v>5</v>
          </cell>
          <cell r="T510">
            <v>24</v>
          </cell>
          <cell r="U510">
            <v>7</v>
          </cell>
          <cell r="V510">
            <v>139</v>
          </cell>
          <cell r="W510">
            <v>107.25</v>
          </cell>
          <cell r="X510">
            <v>361.25</v>
          </cell>
          <cell r="Y510">
            <v>17</v>
          </cell>
          <cell r="Z510">
            <v>10</v>
          </cell>
          <cell r="AA510">
            <v>1</v>
          </cell>
          <cell r="AB510">
            <v>0</v>
          </cell>
          <cell r="AC510">
            <v>5</v>
          </cell>
          <cell r="AD510">
            <v>0</v>
          </cell>
          <cell r="AE510">
            <v>4</v>
          </cell>
          <cell r="AF510">
            <v>20</v>
          </cell>
          <cell r="AG510">
            <v>12</v>
          </cell>
          <cell r="AH510">
            <v>10</v>
          </cell>
          <cell r="AI510">
            <v>25</v>
          </cell>
          <cell r="AJ510">
            <v>0</v>
          </cell>
          <cell r="AK510">
            <v>104</v>
          </cell>
          <cell r="AL510">
            <v>64.349999999999994</v>
          </cell>
          <cell r="AM510">
            <v>245.35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1</v>
          </cell>
          <cell r="AU510">
            <v>1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2</v>
          </cell>
          <cell r="BA510">
            <v>0</v>
          </cell>
          <cell r="BB510">
            <v>4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1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1</v>
          </cell>
          <cell r="CE510">
            <v>2</v>
          </cell>
          <cell r="CF510">
            <v>3</v>
          </cell>
          <cell r="CG510">
            <v>34</v>
          </cell>
          <cell r="CH510">
            <v>18</v>
          </cell>
          <cell r="CI510">
            <v>16</v>
          </cell>
          <cell r="CJ510">
            <v>0</v>
          </cell>
          <cell r="CK510">
            <v>8</v>
          </cell>
          <cell r="CL510">
            <v>13</v>
          </cell>
          <cell r="CM510">
            <v>26</v>
          </cell>
          <cell r="CN510">
            <v>28</v>
          </cell>
          <cell r="CO510">
            <v>32</v>
          </cell>
          <cell r="CP510">
            <v>15</v>
          </cell>
          <cell r="CQ510">
            <v>49</v>
          </cell>
          <cell r="CR510">
            <v>7</v>
          </cell>
          <cell r="CS510">
            <v>173.6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2</v>
          </cell>
          <cell r="K524">
            <v>7</v>
          </cell>
          <cell r="L524">
            <v>4</v>
          </cell>
          <cell r="M524">
            <v>7</v>
          </cell>
          <cell r="N524">
            <v>0</v>
          </cell>
          <cell r="O524">
            <v>0</v>
          </cell>
          <cell r="P524">
            <v>1</v>
          </cell>
          <cell r="Q524">
            <v>3</v>
          </cell>
          <cell r="R524">
            <v>2</v>
          </cell>
          <cell r="S524">
            <v>1</v>
          </cell>
          <cell r="T524">
            <v>9</v>
          </cell>
          <cell r="U524">
            <v>2</v>
          </cell>
          <cell r="V524">
            <v>38</v>
          </cell>
          <cell r="W524">
            <v>39</v>
          </cell>
          <cell r="X524">
            <v>106</v>
          </cell>
          <cell r="Y524">
            <v>16</v>
          </cell>
          <cell r="Z524">
            <v>16</v>
          </cell>
          <cell r="AA524">
            <v>24</v>
          </cell>
          <cell r="AB524">
            <v>8</v>
          </cell>
          <cell r="AC524">
            <v>9</v>
          </cell>
          <cell r="AD524">
            <v>4</v>
          </cell>
          <cell r="AE524">
            <v>2</v>
          </cell>
          <cell r="AF524">
            <v>5</v>
          </cell>
          <cell r="AG524">
            <v>3</v>
          </cell>
          <cell r="AH524">
            <v>19</v>
          </cell>
          <cell r="AI524">
            <v>25</v>
          </cell>
          <cell r="AJ524">
            <v>11</v>
          </cell>
          <cell r="AK524">
            <v>142</v>
          </cell>
          <cell r="AL524">
            <v>142.35</v>
          </cell>
          <cell r="AM524">
            <v>394.35</v>
          </cell>
          <cell r="AN524">
            <v>0</v>
          </cell>
          <cell r="AO524">
            <v>2</v>
          </cell>
          <cell r="AP524">
            <v>0</v>
          </cell>
          <cell r="AQ524">
            <v>1</v>
          </cell>
          <cell r="AR524">
            <v>0</v>
          </cell>
          <cell r="AS524">
            <v>0</v>
          </cell>
          <cell r="AT524">
            <v>1</v>
          </cell>
          <cell r="AU524">
            <v>2</v>
          </cell>
          <cell r="AV524">
            <v>3</v>
          </cell>
          <cell r="AW524">
            <v>2</v>
          </cell>
          <cell r="AX524">
            <v>0</v>
          </cell>
          <cell r="AY524">
            <v>0</v>
          </cell>
          <cell r="AZ524">
            <v>11</v>
          </cell>
          <cell r="BA524">
            <v>5.97</v>
          </cell>
          <cell r="BB524">
            <v>25.97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20</v>
          </cell>
          <cell r="CD524">
            <v>20</v>
          </cell>
          <cell r="CE524">
            <v>0</v>
          </cell>
          <cell r="CF524">
            <v>40</v>
          </cell>
          <cell r="CG524">
            <v>18</v>
          </cell>
          <cell r="CH524">
            <v>25</v>
          </cell>
          <cell r="CI524">
            <v>28</v>
          </cell>
          <cell r="CJ524">
            <v>16</v>
          </cell>
          <cell r="CK524">
            <v>9</v>
          </cell>
          <cell r="CL524">
            <v>4</v>
          </cell>
          <cell r="CM524">
            <v>4</v>
          </cell>
          <cell r="CN524">
            <v>10</v>
          </cell>
          <cell r="CO524">
            <v>8</v>
          </cell>
          <cell r="CP524">
            <v>22</v>
          </cell>
          <cell r="CQ524">
            <v>34</v>
          </cell>
          <cell r="CR524">
            <v>33</v>
          </cell>
          <cell r="CS524">
            <v>187.32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2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2</v>
          </cell>
          <cell r="AL526">
            <v>3.9</v>
          </cell>
          <cell r="AM526">
            <v>7.9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2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3.9</v>
          </cell>
        </row>
        <row r="527">
          <cell r="H527">
            <v>24414</v>
          </cell>
          <cell r="I527" t="str">
            <v>P.S. NUEVO PROGRESO</v>
          </cell>
          <cell r="J527">
            <v>1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1</v>
          </cell>
          <cell r="Q527">
            <v>5</v>
          </cell>
          <cell r="R527">
            <v>1</v>
          </cell>
          <cell r="S527">
            <v>20</v>
          </cell>
          <cell r="T527">
            <v>1</v>
          </cell>
          <cell r="U527">
            <v>0</v>
          </cell>
          <cell r="V527">
            <v>29</v>
          </cell>
          <cell r="W527">
            <v>1.95</v>
          </cell>
          <cell r="X527">
            <v>58.95</v>
          </cell>
          <cell r="Y527">
            <v>0</v>
          </cell>
          <cell r="Z527">
            <v>0</v>
          </cell>
          <cell r="AA527">
            <v>3</v>
          </cell>
          <cell r="AB527">
            <v>0</v>
          </cell>
          <cell r="AC527">
            <v>0</v>
          </cell>
          <cell r="AD527">
            <v>0</v>
          </cell>
          <cell r="AE527">
            <v>1</v>
          </cell>
          <cell r="AF527">
            <v>11</v>
          </cell>
          <cell r="AG527">
            <v>5</v>
          </cell>
          <cell r="AH527">
            <v>4</v>
          </cell>
          <cell r="AI527">
            <v>9</v>
          </cell>
          <cell r="AJ527">
            <v>4</v>
          </cell>
          <cell r="AK527">
            <v>37</v>
          </cell>
          <cell r="AL527">
            <v>5.85</v>
          </cell>
          <cell r="AM527">
            <v>79.849999999999994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5</v>
          </cell>
          <cell r="BY527">
            <v>0</v>
          </cell>
          <cell r="BZ527">
            <v>0</v>
          </cell>
          <cell r="CA527">
            <v>8</v>
          </cell>
          <cell r="CB527">
            <v>1</v>
          </cell>
          <cell r="CC527">
            <v>0</v>
          </cell>
          <cell r="CD527">
            <v>14</v>
          </cell>
          <cell r="CE527">
            <v>0</v>
          </cell>
          <cell r="CF527">
            <v>28</v>
          </cell>
          <cell r="CG527">
            <v>1</v>
          </cell>
          <cell r="CH527">
            <v>0</v>
          </cell>
          <cell r="CI527">
            <v>3</v>
          </cell>
          <cell r="CJ527">
            <v>0</v>
          </cell>
          <cell r="CK527">
            <v>0</v>
          </cell>
          <cell r="CL527">
            <v>0</v>
          </cell>
          <cell r="CM527">
            <v>7</v>
          </cell>
          <cell r="CN527">
            <v>16</v>
          </cell>
          <cell r="CO527">
            <v>6</v>
          </cell>
          <cell r="CP527">
            <v>32</v>
          </cell>
          <cell r="CQ527">
            <v>11</v>
          </cell>
          <cell r="CR527">
            <v>4</v>
          </cell>
          <cell r="CS527">
            <v>7.8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3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3</v>
          </cell>
          <cell r="W534">
            <v>0</v>
          </cell>
          <cell r="X534">
            <v>6</v>
          </cell>
          <cell r="Y534">
            <v>0</v>
          </cell>
          <cell r="Z534">
            <v>0</v>
          </cell>
          <cell r="AA534">
            <v>1</v>
          </cell>
          <cell r="AB534">
            <v>0</v>
          </cell>
          <cell r="AC534">
            <v>0</v>
          </cell>
          <cell r="AD534">
            <v>2</v>
          </cell>
          <cell r="AE534">
            <v>0</v>
          </cell>
          <cell r="AF534">
            <v>12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15</v>
          </cell>
          <cell r="AL534">
            <v>1.95</v>
          </cell>
          <cell r="AM534">
            <v>31.95</v>
          </cell>
          <cell r="AN534">
            <v>1</v>
          </cell>
          <cell r="AO534">
            <v>2</v>
          </cell>
          <cell r="AP534">
            <v>0</v>
          </cell>
          <cell r="AQ534">
            <v>1</v>
          </cell>
          <cell r="AR534">
            <v>0</v>
          </cell>
          <cell r="AS534">
            <v>1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1</v>
          </cell>
          <cell r="AY534">
            <v>0</v>
          </cell>
          <cell r="AZ534">
            <v>6</v>
          </cell>
          <cell r="BA534">
            <v>7.96</v>
          </cell>
          <cell r="BB534">
            <v>16.96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1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1</v>
          </cell>
          <cell r="CE534">
            <v>0</v>
          </cell>
          <cell r="CF534">
            <v>2</v>
          </cell>
          <cell r="CG534">
            <v>1</v>
          </cell>
          <cell r="CH534">
            <v>2</v>
          </cell>
          <cell r="CI534">
            <v>1</v>
          </cell>
          <cell r="CJ534">
            <v>1</v>
          </cell>
          <cell r="CK534">
            <v>0</v>
          </cell>
          <cell r="CL534">
            <v>3</v>
          </cell>
          <cell r="CM534">
            <v>0</v>
          </cell>
          <cell r="CN534">
            <v>16</v>
          </cell>
          <cell r="CO534">
            <v>0</v>
          </cell>
          <cell r="CP534">
            <v>0</v>
          </cell>
          <cell r="CQ534">
            <v>1</v>
          </cell>
          <cell r="CR534">
            <v>0</v>
          </cell>
          <cell r="CS534">
            <v>9.91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0</v>
          </cell>
          <cell r="L537">
            <v>5</v>
          </cell>
          <cell r="M537">
            <v>1</v>
          </cell>
          <cell r="N537">
            <v>0</v>
          </cell>
          <cell r="O537">
            <v>2</v>
          </cell>
          <cell r="P537">
            <v>0</v>
          </cell>
          <cell r="Q537">
            <v>0</v>
          </cell>
          <cell r="R537">
            <v>5</v>
          </cell>
          <cell r="S537">
            <v>2</v>
          </cell>
          <cell r="T537">
            <v>0</v>
          </cell>
          <cell r="U537">
            <v>3</v>
          </cell>
          <cell r="V537">
            <v>18</v>
          </cell>
          <cell r="W537">
            <v>7.8</v>
          </cell>
          <cell r="X537">
            <v>43.8</v>
          </cell>
          <cell r="Y537">
            <v>14</v>
          </cell>
          <cell r="Z537">
            <v>11</v>
          </cell>
          <cell r="AA537">
            <v>11</v>
          </cell>
          <cell r="AB537">
            <v>5</v>
          </cell>
          <cell r="AC537">
            <v>0</v>
          </cell>
          <cell r="AD537">
            <v>19</v>
          </cell>
          <cell r="AE537">
            <v>0</v>
          </cell>
          <cell r="AF537">
            <v>0</v>
          </cell>
          <cell r="AG537">
            <v>3</v>
          </cell>
          <cell r="AH537">
            <v>5</v>
          </cell>
          <cell r="AI537">
            <v>14</v>
          </cell>
          <cell r="AJ537">
            <v>9</v>
          </cell>
          <cell r="AK537">
            <v>91</v>
          </cell>
          <cell r="AL537">
            <v>76.05</v>
          </cell>
          <cell r="AM537">
            <v>233.05</v>
          </cell>
          <cell r="AN537">
            <v>0</v>
          </cell>
          <cell r="AO537">
            <v>0</v>
          </cell>
          <cell r="AP537">
            <v>1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1</v>
          </cell>
          <cell r="AZ537">
            <v>2</v>
          </cell>
          <cell r="BA537">
            <v>1.99</v>
          </cell>
          <cell r="BB537">
            <v>5.99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14</v>
          </cell>
          <cell r="CH537">
            <v>11</v>
          </cell>
          <cell r="CI537">
            <v>17</v>
          </cell>
          <cell r="CJ537">
            <v>6</v>
          </cell>
          <cell r="CK537">
            <v>0</v>
          </cell>
          <cell r="CL537">
            <v>21</v>
          </cell>
          <cell r="CM537">
            <v>0</v>
          </cell>
          <cell r="CN537">
            <v>0</v>
          </cell>
          <cell r="CO537">
            <v>8</v>
          </cell>
          <cell r="CP537">
            <v>7</v>
          </cell>
          <cell r="CQ537">
            <v>14</v>
          </cell>
          <cell r="CR537">
            <v>13</v>
          </cell>
          <cell r="CS537">
            <v>85.839999999999989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1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1</v>
          </cell>
          <cell r="T552">
            <v>0</v>
          </cell>
          <cell r="U552">
            <v>1</v>
          </cell>
          <cell r="V552">
            <v>3</v>
          </cell>
          <cell r="W552">
            <v>1.95</v>
          </cell>
          <cell r="X552">
            <v>7.95</v>
          </cell>
          <cell r="Y552">
            <v>2</v>
          </cell>
          <cell r="Z552">
            <v>2</v>
          </cell>
          <cell r="AA552">
            <v>2</v>
          </cell>
          <cell r="AB552">
            <v>0</v>
          </cell>
          <cell r="AC552">
            <v>1</v>
          </cell>
          <cell r="AD552">
            <v>2</v>
          </cell>
          <cell r="AE552">
            <v>4</v>
          </cell>
          <cell r="AF552">
            <v>7</v>
          </cell>
          <cell r="AG552">
            <v>3</v>
          </cell>
          <cell r="AH552">
            <v>1</v>
          </cell>
          <cell r="AI552">
            <v>1</v>
          </cell>
          <cell r="AJ552">
            <v>4</v>
          </cell>
          <cell r="AK552">
            <v>29</v>
          </cell>
          <cell r="AL552">
            <v>17.549999999999997</v>
          </cell>
          <cell r="AM552">
            <v>71.55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2</v>
          </cell>
          <cell r="CH552">
            <v>2</v>
          </cell>
          <cell r="CI552">
            <v>2</v>
          </cell>
          <cell r="CJ552">
            <v>0</v>
          </cell>
          <cell r="CK552">
            <v>2</v>
          </cell>
          <cell r="CL552">
            <v>2</v>
          </cell>
          <cell r="CM552">
            <v>4</v>
          </cell>
          <cell r="CN552">
            <v>7</v>
          </cell>
          <cell r="CO552">
            <v>3</v>
          </cell>
          <cell r="CP552">
            <v>2</v>
          </cell>
          <cell r="CQ552">
            <v>1</v>
          </cell>
          <cell r="CR552">
            <v>5</v>
          </cell>
          <cell r="CS552">
            <v>19.499999999999996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2</v>
          </cell>
          <cell r="M553">
            <v>0</v>
          </cell>
          <cell r="N553">
            <v>0</v>
          </cell>
          <cell r="O553">
            <v>0</v>
          </cell>
          <cell r="P553">
            <v>1</v>
          </cell>
          <cell r="Q553">
            <v>0</v>
          </cell>
          <cell r="R553">
            <v>1</v>
          </cell>
          <cell r="S553">
            <v>0</v>
          </cell>
          <cell r="T553">
            <v>2</v>
          </cell>
          <cell r="U553">
            <v>0</v>
          </cell>
          <cell r="V553">
            <v>6</v>
          </cell>
          <cell r="W553">
            <v>3.9</v>
          </cell>
          <cell r="X553">
            <v>15.9</v>
          </cell>
          <cell r="Y553">
            <v>0</v>
          </cell>
          <cell r="Z553">
            <v>1</v>
          </cell>
          <cell r="AA553">
            <v>4</v>
          </cell>
          <cell r="AB553">
            <v>1</v>
          </cell>
          <cell r="AC553">
            <v>2</v>
          </cell>
          <cell r="AD553">
            <v>2</v>
          </cell>
          <cell r="AE553">
            <v>4</v>
          </cell>
          <cell r="AF553">
            <v>0</v>
          </cell>
          <cell r="AG553">
            <v>3</v>
          </cell>
          <cell r="AH553">
            <v>6</v>
          </cell>
          <cell r="AI553">
            <v>2</v>
          </cell>
          <cell r="AJ553">
            <v>2</v>
          </cell>
          <cell r="AK553">
            <v>27</v>
          </cell>
          <cell r="AL553">
            <v>19.5</v>
          </cell>
          <cell r="AM553">
            <v>72.5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1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1</v>
          </cell>
          <cell r="BA553">
            <v>1.99</v>
          </cell>
          <cell r="BB553">
            <v>3.99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1</v>
          </cell>
          <cell r="CI553">
            <v>6</v>
          </cell>
          <cell r="CJ553">
            <v>1</v>
          </cell>
          <cell r="CK553">
            <v>3</v>
          </cell>
          <cell r="CL553">
            <v>2</v>
          </cell>
          <cell r="CM553">
            <v>5</v>
          </cell>
          <cell r="CN553">
            <v>0</v>
          </cell>
          <cell r="CO553">
            <v>4</v>
          </cell>
          <cell r="CP553">
            <v>6</v>
          </cell>
          <cell r="CQ553">
            <v>4</v>
          </cell>
          <cell r="CR553">
            <v>2</v>
          </cell>
          <cell r="CS553">
            <v>25.389999999999997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1</v>
          </cell>
          <cell r="P554">
            <v>2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3</v>
          </cell>
          <cell r="W554">
            <v>1.95</v>
          </cell>
          <cell r="X554">
            <v>7.95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2</v>
          </cell>
          <cell r="AD554">
            <v>2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1</v>
          </cell>
          <cell r="AJ554">
            <v>0</v>
          </cell>
          <cell r="AK554">
            <v>5</v>
          </cell>
          <cell r="AL554">
            <v>7.8</v>
          </cell>
          <cell r="AM554">
            <v>17.8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2</v>
          </cell>
          <cell r="CL554">
            <v>3</v>
          </cell>
          <cell r="CM554">
            <v>2</v>
          </cell>
          <cell r="CN554">
            <v>0</v>
          </cell>
          <cell r="CO554">
            <v>0</v>
          </cell>
          <cell r="CP554">
            <v>0</v>
          </cell>
          <cell r="CQ554">
            <v>1</v>
          </cell>
          <cell r="CR554">
            <v>0</v>
          </cell>
          <cell r="CS554">
            <v>9.75</v>
          </cell>
        </row>
        <row r="555">
          <cell r="H555">
            <v>25346</v>
          </cell>
          <cell r="I555" t="str">
            <v>P.S. I -1 NUEVA UNION DE LAGUNAS</v>
          </cell>
          <cell r="J555">
            <v>2</v>
          </cell>
          <cell r="K555">
            <v>1</v>
          </cell>
          <cell r="L555">
            <v>2</v>
          </cell>
          <cell r="M555">
            <v>0</v>
          </cell>
          <cell r="N555">
            <v>10</v>
          </cell>
          <cell r="O555">
            <v>2</v>
          </cell>
          <cell r="P555">
            <v>2</v>
          </cell>
          <cell r="Q555">
            <v>1</v>
          </cell>
          <cell r="R555">
            <v>5</v>
          </cell>
          <cell r="S555">
            <v>3</v>
          </cell>
          <cell r="T555">
            <v>4</v>
          </cell>
          <cell r="U555">
            <v>1</v>
          </cell>
          <cell r="V555">
            <v>33</v>
          </cell>
          <cell r="W555">
            <v>33.15</v>
          </cell>
          <cell r="X555">
            <v>96.15</v>
          </cell>
          <cell r="Y555">
            <v>0</v>
          </cell>
          <cell r="Z555">
            <v>0</v>
          </cell>
          <cell r="AA555">
            <v>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1</v>
          </cell>
          <cell r="AI555">
            <v>1</v>
          </cell>
          <cell r="AJ555">
            <v>0</v>
          </cell>
          <cell r="AK555">
            <v>5</v>
          </cell>
          <cell r="AL555">
            <v>5.85</v>
          </cell>
          <cell r="AM555">
            <v>15.85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1</v>
          </cell>
          <cell r="CC555">
            <v>0</v>
          </cell>
          <cell r="CD555">
            <v>1</v>
          </cell>
          <cell r="CE555">
            <v>0</v>
          </cell>
          <cell r="CF555">
            <v>2</v>
          </cell>
          <cell r="CG555">
            <v>2</v>
          </cell>
          <cell r="CH555">
            <v>1</v>
          </cell>
          <cell r="CI555">
            <v>5</v>
          </cell>
          <cell r="CJ555">
            <v>0</v>
          </cell>
          <cell r="CK555">
            <v>10</v>
          </cell>
          <cell r="CL555">
            <v>2</v>
          </cell>
          <cell r="CM555">
            <v>2</v>
          </cell>
          <cell r="CN555">
            <v>1</v>
          </cell>
          <cell r="CO555">
            <v>5</v>
          </cell>
          <cell r="CP555">
            <v>4</v>
          </cell>
          <cell r="CQ555">
            <v>6</v>
          </cell>
          <cell r="CR555">
            <v>1</v>
          </cell>
          <cell r="CS555">
            <v>39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1</v>
          </cell>
          <cell r="U557">
            <v>0</v>
          </cell>
          <cell r="V557">
            <v>1</v>
          </cell>
          <cell r="W557">
            <v>0</v>
          </cell>
          <cell r="X557">
            <v>2</v>
          </cell>
          <cell r="Y557">
            <v>3</v>
          </cell>
          <cell r="Z557">
            <v>7</v>
          </cell>
          <cell r="AA557">
            <v>2</v>
          </cell>
          <cell r="AB557">
            <v>6</v>
          </cell>
          <cell r="AC557">
            <v>5</v>
          </cell>
          <cell r="AD557">
            <v>5</v>
          </cell>
          <cell r="AE557">
            <v>5</v>
          </cell>
          <cell r="AF557">
            <v>2</v>
          </cell>
          <cell r="AG557">
            <v>4</v>
          </cell>
          <cell r="AH557">
            <v>3</v>
          </cell>
          <cell r="AI557">
            <v>2</v>
          </cell>
          <cell r="AJ557">
            <v>3</v>
          </cell>
          <cell r="AK557">
            <v>47</v>
          </cell>
          <cell r="AL557">
            <v>56.55</v>
          </cell>
          <cell r="AM557">
            <v>140.55000000000001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7</v>
          </cell>
          <cell r="CI557">
            <v>2</v>
          </cell>
          <cell r="CJ557">
            <v>6</v>
          </cell>
          <cell r="CK557">
            <v>5</v>
          </cell>
          <cell r="CL557">
            <v>5</v>
          </cell>
          <cell r="CM557">
            <v>5</v>
          </cell>
          <cell r="CN557">
            <v>2</v>
          </cell>
          <cell r="CO557">
            <v>4</v>
          </cell>
          <cell r="CP557">
            <v>3</v>
          </cell>
          <cell r="CQ557">
            <v>3</v>
          </cell>
          <cell r="CR557">
            <v>3</v>
          </cell>
          <cell r="CS557">
            <v>56.55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>
            <v>1</v>
          </cell>
          <cell r="L572">
            <v>2</v>
          </cell>
          <cell r="M572">
            <v>0</v>
          </cell>
          <cell r="N572">
            <v>2</v>
          </cell>
          <cell r="O572">
            <v>2</v>
          </cell>
          <cell r="P572">
            <v>0</v>
          </cell>
          <cell r="Q572">
            <v>0</v>
          </cell>
          <cell r="R572">
            <v>1</v>
          </cell>
          <cell r="S572">
            <v>1</v>
          </cell>
          <cell r="T572">
            <v>11</v>
          </cell>
          <cell r="U572">
            <v>0</v>
          </cell>
          <cell r="V572">
            <v>20</v>
          </cell>
          <cell r="W572">
            <v>5.85</v>
          </cell>
          <cell r="X572">
            <v>44.85</v>
          </cell>
          <cell r="Y572">
            <v>7</v>
          </cell>
          <cell r="Z572">
            <v>10</v>
          </cell>
          <cell r="AA572">
            <v>5</v>
          </cell>
          <cell r="AB572">
            <v>3</v>
          </cell>
          <cell r="AC572">
            <v>7</v>
          </cell>
          <cell r="AD572">
            <v>3</v>
          </cell>
          <cell r="AE572">
            <v>0</v>
          </cell>
          <cell r="AF572">
            <v>4</v>
          </cell>
          <cell r="AG572">
            <v>0</v>
          </cell>
          <cell r="AH572">
            <v>7</v>
          </cell>
          <cell r="AI572">
            <v>36</v>
          </cell>
          <cell r="AJ572">
            <v>24</v>
          </cell>
          <cell r="AK572">
            <v>106</v>
          </cell>
          <cell r="AL572">
            <v>58.5</v>
          </cell>
          <cell r="AM572">
            <v>253.5</v>
          </cell>
          <cell r="AN572">
            <v>0</v>
          </cell>
          <cell r="AO572">
            <v>0</v>
          </cell>
          <cell r="AP572">
            <v>1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1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2</v>
          </cell>
          <cell r="BA572">
            <v>1.99</v>
          </cell>
          <cell r="BB572">
            <v>5.99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4</v>
          </cell>
          <cell r="CC572">
            <v>1</v>
          </cell>
          <cell r="CD572">
            <v>5</v>
          </cell>
          <cell r="CE572">
            <v>0</v>
          </cell>
          <cell r="CF572">
            <v>10</v>
          </cell>
          <cell r="CG572">
            <v>7</v>
          </cell>
          <cell r="CH572">
            <v>11</v>
          </cell>
          <cell r="CI572">
            <v>8</v>
          </cell>
          <cell r="CJ572">
            <v>3</v>
          </cell>
          <cell r="CK572">
            <v>9</v>
          </cell>
          <cell r="CL572">
            <v>5</v>
          </cell>
          <cell r="CM572">
            <v>0</v>
          </cell>
          <cell r="CN572">
            <v>5</v>
          </cell>
          <cell r="CO572">
            <v>1</v>
          </cell>
          <cell r="CP572">
            <v>8</v>
          </cell>
          <cell r="CQ572">
            <v>51</v>
          </cell>
          <cell r="CR572">
            <v>25</v>
          </cell>
          <cell r="CS572">
            <v>66.339999999999989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4</v>
          </cell>
          <cell r="K573">
            <v>3</v>
          </cell>
          <cell r="L573">
            <v>2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</v>
          </cell>
          <cell r="R573">
            <v>0</v>
          </cell>
          <cell r="S573">
            <v>3</v>
          </cell>
          <cell r="T573">
            <v>3</v>
          </cell>
          <cell r="U573">
            <v>1</v>
          </cell>
          <cell r="V573">
            <v>17</v>
          </cell>
          <cell r="W573">
            <v>17.549999999999997</v>
          </cell>
          <cell r="X573">
            <v>44.55</v>
          </cell>
          <cell r="Y573">
            <v>2</v>
          </cell>
          <cell r="Z573">
            <v>4</v>
          </cell>
          <cell r="AA573">
            <v>9</v>
          </cell>
          <cell r="AB573">
            <v>7</v>
          </cell>
          <cell r="AC573">
            <v>6</v>
          </cell>
          <cell r="AD573">
            <v>8</v>
          </cell>
          <cell r="AE573">
            <v>10</v>
          </cell>
          <cell r="AF573">
            <v>6</v>
          </cell>
          <cell r="AG573">
            <v>5</v>
          </cell>
          <cell r="AH573">
            <v>3</v>
          </cell>
          <cell r="AI573">
            <v>16</v>
          </cell>
          <cell r="AJ573">
            <v>19</v>
          </cell>
          <cell r="AK573">
            <v>95</v>
          </cell>
          <cell r="AL573">
            <v>70.199999999999989</v>
          </cell>
          <cell r="AM573">
            <v>254.2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1</v>
          </cell>
          <cell r="AW573">
            <v>0</v>
          </cell>
          <cell r="AX573">
            <v>0</v>
          </cell>
          <cell r="AY573">
            <v>0</v>
          </cell>
          <cell r="AZ573">
            <v>1</v>
          </cell>
          <cell r="BA573">
            <v>0</v>
          </cell>
          <cell r="BB573">
            <v>2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6</v>
          </cell>
          <cell r="CH573">
            <v>7</v>
          </cell>
          <cell r="CI573">
            <v>11</v>
          </cell>
          <cell r="CJ573">
            <v>7</v>
          </cell>
          <cell r="CK573">
            <v>6</v>
          </cell>
          <cell r="CL573">
            <v>8</v>
          </cell>
          <cell r="CM573">
            <v>10</v>
          </cell>
          <cell r="CN573">
            <v>7</v>
          </cell>
          <cell r="CO573">
            <v>6</v>
          </cell>
          <cell r="CP573">
            <v>6</v>
          </cell>
          <cell r="CQ573">
            <v>19</v>
          </cell>
          <cell r="CR573">
            <v>20</v>
          </cell>
          <cell r="CS573">
            <v>87.749999999999986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1</v>
          </cell>
          <cell r="P575">
            <v>0</v>
          </cell>
          <cell r="Q575">
            <v>0</v>
          </cell>
          <cell r="R575">
            <v>0</v>
          </cell>
          <cell r="S575">
            <v>1</v>
          </cell>
          <cell r="T575">
            <v>0</v>
          </cell>
          <cell r="U575">
            <v>0</v>
          </cell>
          <cell r="V575">
            <v>2</v>
          </cell>
          <cell r="W575">
            <v>0</v>
          </cell>
          <cell r="X575">
            <v>4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12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12</v>
          </cell>
          <cell r="AL575">
            <v>0</v>
          </cell>
          <cell r="AM575">
            <v>24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13</v>
          </cell>
          <cell r="CM575">
            <v>0</v>
          </cell>
          <cell r="CN575">
            <v>0</v>
          </cell>
          <cell r="CO575">
            <v>0</v>
          </cell>
          <cell r="CP575">
            <v>1</v>
          </cell>
          <cell r="CQ575">
            <v>0</v>
          </cell>
          <cell r="CR575">
            <v>0</v>
          </cell>
          <cell r="CS575">
            <v>0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1</v>
          </cell>
          <cell r="K594">
            <v>7</v>
          </cell>
          <cell r="L594">
            <v>14</v>
          </cell>
          <cell r="M594">
            <v>16</v>
          </cell>
          <cell r="N594">
            <v>27</v>
          </cell>
          <cell r="O594">
            <v>10</v>
          </cell>
          <cell r="P594">
            <v>20</v>
          </cell>
          <cell r="Q594">
            <v>6</v>
          </cell>
          <cell r="R594">
            <v>13</v>
          </cell>
          <cell r="S594">
            <v>9</v>
          </cell>
          <cell r="T594">
            <v>5</v>
          </cell>
          <cell r="U594">
            <v>2</v>
          </cell>
          <cell r="V594">
            <v>130</v>
          </cell>
          <cell r="W594">
            <v>159.89999999999998</v>
          </cell>
          <cell r="X594">
            <v>411.9</v>
          </cell>
          <cell r="Y594">
            <v>13</v>
          </cell>
          <cell r="Z594">
            <v>13</v>
          </cell>
          <cell r="AA594">
            <v>56</v>
          </cell>
          <cell r="AB594">
            <v>86</v>
          </cell>
          <cell r="AC594">
            <v>41</v>
          </cell>
          <cell r="AD594">
            <v>46</v>
          </cell>
          <cell r="AE594">
            <v>34</v>
          </cell>
          <cell r="AF594">
            <v>23</v>
          </cell>
          <cell r="AG594">
            <v>25</v>
          </cell>
          <cell r="AH594">
            <v>37</v>
          </cell>
          <cell r="AI594">
            <v>38</v>
          </cell>
          <cell r="AJ594">
            <v>19</v>
          </cell>
          <cell r="AK594">
            <v>431</v>
          </cell>
          <cell r="AL594">
            <v>516.75</v>
          </cell>
          <cell r="AM594">
            <v>1352.75</v>
          </cell>
          <cell r="AN594">
            <v>0</v>
          </cell>
          <cell r="AO594">
            <v>0</v>
          </cell>
          <cell r="AP594">
            <v>1</v>
          </cell>
          <cell r="AQ594">
            <v>0</v>
          </cell>
          <cell r="AR594">
            <v>0</v>
          </cell>
          <cell r="AS594">
            <v>1</v>
          </cell>
          <cell r="AT594">
            <v>0</v>
          </cell>
          <cell r="AU594">
            <v>0</v>
          </cell>
          <cell r="AV594">
            <v>1</v>
          </cell>
          <cell r="AW594">
            <v>0</v>
          </cell>
          <cell r="AX594">
            <v>1</v>
          </cell>
          <cell r="AY594">
            <v>0</v>
          </cell>
          <cell r="AZ594">
            <v>4</v>
          </cell>
          <cell r="BA594">
            <v>3.98</v>
          </cell>
          <cell r="BB594">
            <v>11.98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2</v>
          </cell>
          <cell r="BT594">
            <v>0</v>
          </cell>
          <cell r="BU594">
            <v>0</v>
          </cell>
          <cell r="BV594">
            <v>1</v>
          </cell>
          <cell r="BW594">
            <v>1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4</v>
          </cell>
          <cell r="CE594">
            <v>8</v>
          </cell>
          <cell r="CF594">
            <v>14</v>
          </cell>
          <cell r="CG594">
            <v>14</v>
          </cell>
          <cell r="CH594">
            <v>22</v>
          </cell>
          <cell r="CI594">
            <v>71</v>
          </cell>
          <cell r="CJ594">
            <v>102</v>
          </cell>
          <cell r="CK594">
            <v>69</v>
          </cell>
          <cell r="CL594">
            <v>58</v>
          </cell>
          <cell r="CM594">
            <v>54</v>
          </cell>
          <cell r="CN594">
            <v>29</v>
          </cell>
          <cell r="CO594">
            <v>39</v>
          </cell>
          <cell r="CP594">
            <v>46</v>
          </cell>
          <cell r="CQ594">
            <v>44</v>
          </cell>
          <cell r="CR594">
            <v>21</v>
          </cell>
          <cell r="CS594">
            <v>688.63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2</v>
          </cell>
          <cell r="L596">
            <v>1</v>
          </cell>
          <cell r="M596">
            <v>7</v>
          </cell>
          <cell r="N596">
            <v>1</v>
          </cell>
          <cell r="O596">
            <v>0</v>
          </cell>
          <cell r="P596">
            <v>1</v>
          </cell>
          <cell r="Q596">
            <v>1</v>
          </cell>
          <cell r="R596">
            <v>3</v>
          </cell>
          <cell r="S596">
            <v>4</v>
          </cell>
          <cell r="T596">
            <v>2</v>
          </cell>
          <cell r="U596">
            <v>5</v>
          </cell>
          <cell r="V596">
            <v>27</v>
          </cell>
          <cell r="W596">
            <v>23.4</v>
          </cell>
          <cell r="X596">
            <v>75.400000000000006</v>
          </cell>
          <cell r="Y596">
            <v>2</v>
          </cell>
          <cell r="Z596">
            <v>1</v>
          </cell>
          <cell r="AA596">
            <v>3</v>
          </cell>
          <cell r="AB596">
            <v>1</v>
          </cell>
          <cell r="AC596">
            <v>0</v>
          </cell>
          <cell r="AD596">
            <v>0</v>
          </cell>
          <cell r="AE596">
            <v>0</v>
          </cell>
          <cell r="AF596">
            <v>10</v>
          </cell>
          <cell r="AG596">
            <v>2</v>
          </cell>
          <cell r="AH596">
            <v>3</v>
          </cell>
          <cell r="AI596">
            <v>3</v>
          </cell>
          <cell r="AJ596">
            <v>0</v>
          </cell>
          <cell r="AK596">
            <v>25</v>
          </cell>
          <cell r="AL596">
            <v>13.649999999999999</v>
          </cell>
          <cell r="AM596">
            <v>60.65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1</v>
          </cell>
          <cell r="AY596">
            <v>0</v>
          </cell>
          <cell r="AZ596">
            <v>1</v>
          </cell>
          <cell r="BA596">
            <v>0</v>
          </cell>
          <cell r="BB596">
            <v>2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2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2</v>
          </cell>
          <cell r="CE596">
            <v>4</v>
          </cell>
          <cell r="CF596">
            <v>8</v>
          </cell>
          <cell r="CG596">
            <v>2</v>
          </cell>
          <cell r="CH596">
            <v>3</v>
          </cell>
          <cell r="CI596">
            <v>4</v>
          </cell>
          <cell r="CJ596">
            <v>8</v>
          </cell>
          <cell r="CK596">
            <v>1</v>
          </cell>
          <cell r="CL596">
            <v>0</v>
          </cell>
          <cell r="CM596">
            <v>3</v>
          </cell>
          <cell r="CN596">
            <v>11</v>
          </cell>
          <cell r="CO596">
            <v>5</v>
          </cell>
          <cell r="CP596">
            <v>7</v>
          </cell>
          <cell r="CQ596">
            <v>6</v>
          </cell>
          <cell r="CR596">
            <v>5</v>
          </cell>
          <cell r="CS596">
            <v>41.05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2</v>
          </cell>
          <cell r="Q600">
            <v>0</v>
          </cell>
          <cell r="R600">
            <v>1</v>
          </cell>
          <cell r="S600">
            <v>1</v>
          </cell>
          <cell r="T600">
            <v>1</v>
          </cell>
          <cell r="U600">
            <v>0</v>
          </cell>
          <cell r="V600">
            <v>5</v>
          </cell>
          <cell r="W600">
            <v>0</v>
          </cell>
          <cell r="X600">
            <v>10</v>
          </cell>
          <cell r="Y600">
            <v>4</v>
          </cell>
          <cell r="Z600">
            <v>5</v>
          </cell>
          <cell r="AA600">
            <v>1</v>
          </cell>
          <cell r="AB600">
            <v>1</v>
          </cell>
          <cell r="AC600">
            <v>0</v>
          </cell>
          <cell r="AD600">
            <v>0</v>
          </cell>
          <cell r="AE600">
            <v>2</v>
          </cell>
          <cell r="AF600">
            <v>6</v>
          </cell>
          <cell r="AG600">
            <v>5</v>
          </cell>
          <cell r="AH600">
            <v>4</v>
          </cell>
          <cell r="AI600">
            <v>2</v>
          </cell>
          <cell r="AJ600">
            <v>2</v>
          </cell>
          <cell r="AK600">
            <v>32</v>
          </cell>
          <cell r="AL600">
            <v>21.45</v>
          </cell>
          <cell r="AM600">
            <v>76.45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1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1</v>
          </cell>
          <cell r="BA600">
            <v>0</v>
          </cell>
          <cell r="BB600">
            <v>2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5</v>
          </cell>
          <cell r="CI600">
            <v>1</v>
          </cell>
          <cell r="CJ600">
            <v>1</v>
          </cell>
          <cell r="CK600">
            <v>0</v>
          </cell>
          <cell r="CL600">
            <v>0</v>
          </cell>
          <cell r="CM600">
            <v>4</v>
          </cell>
          <cell r="CN600">
            <v>7</v>
          </cell>
          <cell r="CO600">
            <v>6</v>
          </cell>
          <cell r="CP600">
            <v>5</v>
          </cell>
          <cell r="CQ600">
            <v>3</v>
          </cell>
          <cell r="CR600">
            <v>2</v>
          </cell>
          <cell r="CS600">
            <v>21.45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1</v>
          </cell>
          <cell r="L601">
            <v>1</v>
          </cell>
          <cell r="M601">
            <v>1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3</v>
          </cell>
          <cell r="W601">
            <v>5.85</v>
          </cell>
          <cell r="X601">
            <v>10.85</v>
          </cell>
          <cell r="Y601">
            <v>0</v>
          </cell>
          <cell r="Z601">
            <v>1</v>
          </cell>
          <cell r="AA601">
            <v>2</v>
          </cell>
          <cell r="AB601">
            <v>3</v>
          </cell>
          <cell r="AC601">
            <v>0</v>
          </cell>
          <cell r="AD601">
            <v>2</v>
          </cell>
          <cell r="AE601">
            <v>0</v>
          </cell>
          <cell r="AF601">
            <v>0</v>
          </cell>
          <cell r="AG601">
            <v>0</v>
          </cell>
          <cell r="AH601">
            <v>1</v>
          </cell>
          <cell r="AI601">
            <v>2</v>
          </cell>
          <cell r="AJ601">
            <v>2</v>
          </cell>
          <cell r="AK601">
            <v>13</v>
          </cell>
          <cell r="AL601">
            <v>15.6</v>
          </cell>
          <cell r="AM601">
            <v>40.6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2</v>
          </cell>
          <cell r="CF601">
            <v>2</v>
          </cell>
          <cell r="CG601">
            <v>0</v>
          </cell>
          <cell r="CH601">
            <v>2</v>
          </cell>
          <cell r="CI601">
            <v>3</v>
          </cell>
          <cell r="CJ601">
            <v>4</v>
          </cell>
          <cell r="CK601">
            <v>0</v>
          </cell>
          <cell r="CL601">
            <v>2</v>
          </cell>
          <cell r="CM601">
            <v>0</v>
          </cell>
          <cell r="CN601">
            <v>0</v>
          </cell>
          <cell r="CO601">
            <v>0</v>
          </cell>
          <cell r="CP601">
            <v>1</v>
          </cell>
          <cell r="CQ601">
            <v>2</v>
          </cell>
          <cell r="CR601">
            <v>2</v>
          </cell>
          <cell r="CS601">
            <v>23.45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5</v>
          </cell>
          <cell r="M603">
            <v>1</v>
          </cell>
          <cell r="N603">
            <v>4</v>
          </cell>
          <cell r="O603">
            <v>3</v>
          </cell>
          <cell r="P603">
            <v>0</v>
          </cell>
          <cell r="Q603">
            <v>0</v>
          </cell>
          <cell r="R603">
            <v>1</v>
          </cell>
          <cell r="S603">
            <v>4</v>
          </cell>
          <cell r="T603">
            <v>2</v>
          </cell>
          <cell r="U603">
            <v>0</v>
          </cell>
          <cell r="V603">
            <v>20</v>
          </cell>
          <cell r="W603">
            <v>15.6</v>
          </cell>
          <cell r="X603">
            <v>55.6</v>
          </cell>
          <cell r="Y603">
            <v>14</v>
          </cell>
          <cell r="Z603">
            <v>7</v>
          </cell>
          <cell r="AA603">
            <v>15</v>
          </cell>
          <cell r="AB603">
            <v>6</v>
          </cell>
          <cell r="AC603">
            <v>8</v>
          </cell>
          <cell r="AD603">
            <v>12</v>
          </cell>
          <cell r="AE603">
            <v>4</v>
          </cell>
          <cell r="AF603">
            <v>6</v>
          </cell>
          <cell r="AG603">
            <v>6</v>
          </cell>
          <cell r="AH603">
            <v>21</v>
          </cell>
          <cell r="AI603">
            <v>5</v>
          </cell>
          <cell r="AJ603">
            <v>7</v>
          </cell>
          <cell r="AK603">
            <v>111</v>
          </cell>
          <cell r="AL603">
            <v>83.85</v>
          </cell>
          <cell r="AM603">
            <v>284.85000000000002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1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1</v>
          </cell>
          <cell r="BA603">
            <v>0</v>
          </cell>
          <cell r="BB603">
            <v>2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14</v>
          </cell>
          <cell r="CH603">
            <v>7</v>
          </cell>
          <cell r="CI603">
            <v>20</v>
          </cell>
          <cell r="CJ603">
            <v>7</v>
          </cell>
          <cell r="CK603">
            <v>12</v>
          </cell>
          <cell r="CL603">
            <v>15</v>
          </cell>
          <cell r="CM603">
            <v>4</v>
          </cell>
          <cell r="CN603">
            <v>7</v>
          </cell>
          <cell r="CO603">
            <v>7</v>
          </cell>
          <cell r="CP603">
            <v>25</v>
          </cell>
          <cell r="CQ603">
            <v>7</v>
          </cell>
          <cell r="CR603">
            <v>7</v>
          </cell>
          <cell r="CS603">
            <v>99.449999999999989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4</v>
          </cell>
          <cell r="M607">
            <v>9</v>
          </cell>
          <cell r="N607">
            <v>7</v>
          </cell>
          <cell r="O607">
            <v>1</v>
          </cell>
          <cell r="P607">
            <v>0</v>
          </cell>
          <cell r="Q607">
            <v>4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25</v>
          </cell>
          <cell r="W607">
            <v>40.950000000000003</v>
          </cell>
          <cell r="X607">
            <v>90.95</v>
          </cell>
          <cell r="Y607">
            <v>4</v>
          </cell>
          <cell r="Z607">
            <v>1</v>
          </cell>
          <cell r="AA607">
            <v>7</v>
          </cell>
          <cell r="AB607">
            <v>4</v>
          </cell>
          <cell r="AC607">
            <v>3</v>
          </cell>
          <cell r="AD607">
            <v>16</v>
          </cell>
          <cell r="AE607">
            <v>7</v>
          </cell>
          <cell r="AF607">
            <v>12</v>
          </cell>
          <cell r="AG607">
            <v>3</v>
          </cell>
          <cell r="AH607">
            <v>0</v>
          </cell>
          <cell r="AI607">
            <v>0</v>
          </cell>
          <cell r="AJ607">
            <v>0</v>
          </cell>
          <cell r="AK607">
            <v>57</v>
          </cell>
          <cell r="AL607">
            <v>52.65</v>
          </cell>
          <cell r="AM607">
            <v>161.65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1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1</v>
          </cell>
          <cell r="BA607">
            <v>1.99</v>
          </cell>
          <cell r="BB607">
            <v>3.99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4</v>
          </cell>
          <cell r="CH607">
            <v>1</v>
          </cell>
          <cell r="CI607">
            <v>11</v>
          </cell>
          <cell r="CJ607">
            <v>13</v>
          </cell>
          <cell r="CK607">
            <v>11</v>
          </cell>
          <cell r="CL607">
            <v>17</v>
          </cell>
          <cell r="CM607">
            <v>7</v>
          </cell>
          <cell r="CN607">
            <v>16</v>
          </cell>
          <cell r="CO607">
            <v>3</v>
          </cell>
          <cell r="CP607">
            <v>0</v>
          </cell>
          <cell r="CQ607">
            <v>0</v>
          </cell>
          <cell r="CR607">
            <v>0</v>
          </cell>
          <cell r="CS607">
            <v>95.589999999999989</v>
          </cell>
        </row>
        <row r="608">
          <cell r="H608">
            <v>26298</v>
          </cell>
          <cell r="I608" t="str">
            <v>IPRESS SANTA ANA</v>
          </cell>
          <cell r="J608">
            <v>0</v>
          </cell>
          <cell r="K608">
            <v>12</v>
          </cell>
          <cell r="L608">
            <v>16</v>
          </cell>
          <cell r="M608">
            <v>9</v>
          </cell>
          <cell r="N608">
            <v>7</v>
          </cell>
          <cell r="O608">
            <v>13</v>
          </cell>
          <cell r="P608">
            <v>8</v>
          </cell>
          <cell r="Q608">
            <v>16</v>
          </cell>
          <cell r="R608">
            <v>10</v>
          </cell>
          <cell r="S608">
            <v>3</v>
          </cell>
          <cell r="T608">
            <v>5</v>
          </cell>
          <cell r="U608">
            <v>3</v>
          </cell>
          <cell r="V608">
            <v>102</v>
          </cell>
          <cell r="W608">
            <v>97.5</v>
          </cell>
          <cell r="X608">
            <v>289.5</v>
          </cell>
          <cell r="Y608">
            <v>3</v>
          </cell>
          <cell r="Z608">
            <v>0</v>
          </cell>
          <cell r="AA608">
            <v>6</v>
          </cell>
          <cell r="AB608">
            <v>4</v>
          </cell>
          <cell r="AC608">
            <v>2</v>
          </cell>
          <cell r="AD608">
            <v>1</v>
          </cell>
          <cell r="AE608">
            <v>1</v>
          </cell>
          <cell r="AF608">
            <v>3</v>
          </cell>
          <cell r="AG608">
            <v>0</v>
          </cell>
          <cell r="AH608">
            <v>0</v>
          </cell>
          <cell r="AI608">
            <v>0</v>
          </cell>
          <cell r="AJ608">
            <v>1</v>
          </cell>
          <cell r="AK608">
            <v>21</v>
          </cell>
          <cell r="AL608">
            <v>29.25</v>
          </cell>
          <cell r="AM608">
            <v>68.25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3</v>
          </cell>
          <cell r="CH608">
            <v>12</v>
          </cell>
          <cell r="CI608">
            <v>22</v>
          </cell>
          <cell r="CJ608">
            <v>13</v>
          </cell>
          <cell r="CK608">
            <v>9</v>
          </cell>
          <cell r="CL608">
            <v>14</v>
          </cell>
          <cell r="CM608">
            <v>9</v>
          </cell>
          <cell r="CN608">
            <v>19</v>
          </cell>
          <cell r="CO608">
            <v>10</v>
          </cell>
          <cell r="CP608">
            <v>3</v>
          </cell>
          <cell r="CQ608">
            <v>5</v>
          </cell>
          <cell r="CR608">
            <v>4</v>
          </cell>
          <cell r="CS608">
            <v>126.75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8</v>
          </cell>
          <cell r="K610">
            <v>11</v>
          </cell>
          <cell r="L610">
            <v>13</v>
          </cell>
          <cell r="M610">
            <v>10</v>
          </cell>
          <cell r="N610">
            <v>6</v>
          </cell>
          <cell r="O610">
            <v>7</v>
          </cell>
          <cell r="P610">
            <v>3</v>
          </cell>
          <cell r="Q610">
            <v>6</v>
          </cell>
          <cell r="R610">
            <v>5</v>
          </cell>
          <cell r="S610">
            <v>6</v>
          </cell>
          <cell r="T610">
            <v>8</v>
          </cell>
          <cell r="U610">
            <v>0</v>
          </cell>
          <cell r="V610">
            <v>83</v>
          </cell>
          <cell r="W610">
            <v>107.25</v>
          </cell>
          <cell r="X610">
            <v>254.25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1</v>
          </cell>
          <cell r="AE610">
            <v>1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2</v>
          </cell>
          <cell r="AL610">
            <v>0</v>
          </cell>
          <cell r="AM610">
            <v>4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8</v>
          </cell>
          <cell r="CH610">
            <v>11</v>
          </cell>
          <cell r="CI610">
            <v>13</v>
          </cell>
          <cell r="CJ610">
            <v>10</v>
          </cell>
          <cell r="CK610">
            <v>6</v>
          </cell>
          <cell r="CL610">
            <v>8</v>
          </cell>
          <cell r="CM610">
            <v>4</v>
          </cell>
          <cell r="CN610">
            <v>6</v>
          </cell>
          <cell r="CO610">
            <v>5</v>
          </cell>
          <cell r="CP610">
            <v>6</v>
          </cell>
          <cell r="CQ610">
            <v>8</v>
          </cell>
          <cell r="CR610">
            <v>0</v>
          </cell>
          <cell r="CS610">
            <v>107.25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16</v>
          </cell>
          <cell r="K612">
            <v>3</v>
          </cell>
          <cell r="L612">
            <v>9</v>
          </cell>
          <cell r="M612">
            <v>4</v>
          </cell>
          <cell r="N612">
            <v>3</v>
          </cell>
          <cell r="O612">
            <v>7</v>
          </cell>
          <cell r="P612">
            <v>2</v>
          </cell>
          <cell r="Q612">
            <v>3</v>
          </cell>
          <cell r="R612">
            <v>4</v>
          </cell>
          <cell r="S612">
            <v>0</v>
          </cell>
          <cell r="T612">
            <v>4</v>
          </cell>
          <cell r="U612">
            <v>2</v>
          </cell>
          <cell r="V612">
            <v>57</v>
          </cell>
          <cell r="W612">
            <v>81.900000000000006</v>
          </cell>
          <cell r="X612">
            <v>176.9</v>
          </cell>
          <cell r="Y612">
            <v>5</v>
          </cell>
          <cell r="Z612">
            <v>1</v>
          </cell>
          <cell r="AA612">
            <v>1</v>
          </cell>
          <cell r="AB612">
            <v>2</v>
          </cell>
          <cell r="AC612">
            <v>1</v>
          </cell>
          <cell r="AD612">
            <v>0</v>
          </cell>
          <cell r="AE612">
            <v>6</v>
          </cell>
          <cell r="AF612">
            <v>1</v>
          </cell>
          <cell r="AG612">
            <v>5</v>
          </cell>
          <cell r="AH612">
            <v>1</v>
          </cell>
          <cell r="AI612">
            <v>5</v>
          </cell>
          <cell r="AJ612">
            <v>3</v>
          </cell>
          <cell r="AK612">
            <v>31</v>
          </cell>
          <cell r="AL612">
            <v>29.25</v>
          </cell>
          <cell r="AM612">
            <v>85.25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2</v>
          </cell>
          <cell r="AU612">
            <v>0</v>
          </cell>
          <cell r="AV612">
            <v>1</v>
          </cell>
          <cell r="AW612">
            <v>0</v>
          </cell>
          <cell r="AX612">
            <v>0</v>
          </cell>
          <cell r="AY612">
            <v>1</v>
          </cell>
          <cell r="AZ612">
            <v>4</v>
          </cell>
          <cell r="BA612">
            <v>0</v>
          </cell>
          <cell r="BB612">
            <v>8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21</v>
          </cell>
          <cell r="CH612">
            <v>4</v>
          </cell>
          <cell r="CI612">
            <v>10</v>
          </cell>
          <cell r="CJ612">
            <v>6</v>
          </cell>
          <cell r="CK612">
            <v>4</v>
          </cell>
          <cell r="CL612">
            <v>7</v>
          </cell>
          <cell r="CM612">
            <v>10</v>
          </cell>
          <cell r="CN612">
            <v>4</v>
          </cell>
          <cell r="CO612">
            <v>10</v>
          </cell>
          <cell r="CP612">
            <v>1</v>
          </cell>
          <cell r="CQ612">
            <v>9</v>
          </cell>
          <cell r="CR612">
            <v>6</v>
          </cell>
          <cell r="CS612">
            <v>111.15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1</v>
          </cell>
          <cell r="L613">
            <v>6</v>
          </cell>
          <cell r="M613">
            <v>14</v>
          </cell>
          <cell r="N613">
            <v>11</v>
          </cell>
          <cell r="O613">
            <v>0</v>
          </cell>
          <cell r="P613">
            <v>8</v>
          </cell>
          <cell r="Q613">
            <v>9</v>
          </cell>
          <cell r="R613">
            <v>12</v>
          </cell>
          <cell r="S613">
            <v>14</v>
          </cell>
          <cell r="T613">
            <v>11</v>
          </cell>
          <cell r="U613">
            <v>9</v>
          </cell>
          <cell r="V613">
            <v>106</v>
          </cell>
          <cell r="W613">
            <v>83.85</v>
          </cell>
          <cell r="X613">
            <v>283.85000000000002</v>
          </cell>
          <cell r="Y613">
            <v>0</v>
          </cell>
          <cell r="Z613">
            <v>0</v>
          </cell>
          <cell r="AA613">
            <v>1</v>
          </cell>
          <cell r="AB613">
            <v>0</v>
          </cell>
          <cell r="AC613">
            <v>7</v>
          </cell>
          <cell r="AD613">
            <v>8</v>
          </cell>
          <cell r="AE613">
            <v>6</v>
          </cell>
          <cell r="AF613">
            <v>9</v>
          </cell>
          <cell r="AG613">
            <v>5</v>
          </cell>
          <cell r="AH613">
            <v>3</v>
          </cell>
          <cell r="AI613">
            <v>2</v>
          </cell>
          <cell r="AJ613">
            <v>7</v>
          </cell>
          <cell r="AK613">
            <v>48</v>
          </cell>
          <cell r="AL613">
            <v>25.35</v>
          </cell>
          <cell r="AM613">
            <v>121.35</v>
          </cell>
          <cell r="AN613">
            <v>1</v>
          </cell>
          <cell r="AO613">
            <v>1</v>
          </cell>
          <cell r="AP613">
            <v>0</v>
          </cell>
          <cell r="AQ613">
            <v>2</v>
          </cell>
          <cell r="AR613">
            <v>2</v>
          </cell>
          <cell r="AS613">
            <v>0</v>
          </cell>
          <cell r="AT613">
            <v>0</v>
          </cell>
          <cell r="AU613">
            <v>0</v>
          </cell>
          <cell r="AV613">
            <v>1</v>
          </cell>
          <cell r="AW613">
            <v>1</v>
          </cell>
          <cell r="AX613">
            <v>0</v>
          </cell>
          <cell r="AY613">
            <v>1</v>
          </cell>
          <cell r="AZ613">
            <v>9</v>
          </cell>
          <cell r="BA613">
            <v>11.94</v>
          </cell>
          <cell r="BB613">
            <v>27.939999999999998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1</v>
          </cell>
          <cell r="BV613">
            <v>1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2</v>
          </cell>
          <cell r="CE613">
            <v>4</v>
          </cell>
          <cell r="CF613">
            <v>8</v>
          </cell>
          <cell r="CG613">
            <v>12</v>
          </cell>
          <cell r="CH613">
            <v>2</v>
          </cell>
          <cell r="CI613">
            <v>7</v>
          </cell>
          <cell r="CJ613">
            <v>17</v>
          </cell>
          <cell r="CK613">
            <v>21</v>
          </cell>
          <cell r="CL613">
            <v>8</v>
          </cell>
          <cell r="CM613">
            <v>14</v>
          </cell>
          <cell r="CN613">
            <v>18</v>
          </cell>
          <cell r="CO613">
            <v>18</v>
          </cell>
          <cell r="CP613">
            <v>18</v>
          </cell>
          <cell r="CQ613">
            <v>13</v>
          </cell>
          <cell r="CR613">
            <v>17</v>
          </cell>
          <cell r="CS613">
            <v>125.13999999999999</v>
          </cell>
        </row>
        <row r="614">
          <cell r="H614">
            <v>26488</v>
          </cell>
          <cell r="I614" t="str">
            <v>IPRESS TRES UNIDOS</v>
          </cell>
          <cell r="J614">
            <v>2</v>
          </cell>
          <cell r="K614">
            <v>3</v>
          </cell>
          <cell r="L614">
            <v>4</v>
          </cell>
          <cell r="M614">
            <v>2</v>
          </cell>
          <cell r="N614">
            <v>1</v>
          </cell>
          <cell r="O614">
            <v>4</v>
          </cell>
          <cell r="P614">
            <v>0</v>
          </cell>
          <cell r="Q614">
            <v>1</v>
          </cell>
          <cell r="R614">
            <v>2</v>
          </cell>
          <cell r="S614">
            <v>1</v>
          </cell>
          <cell r="T614">
            <v>1</v>
          </cell>
          <cell r="U614">
            <v>0</v>
          </cell>
          <cell r="V614">
            <v>21</v>
          </cell>
          <cell r="W614">
            <v>31.2</v>
          </cell>
          <cell r="X614">
            <v>68.2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1</v>
          </cell>
          <cell r="AF614">
            <v>6</v>
          </cell>
          <cell r="AG614">
            <v>5</v>
          </cell>
          <cell r="AH614">
            <v>2</v>
          </cell>
          <cell r="AI614">
            <v>11</v>
          </cell>
          <cell r="AJ614">
            <v>0</v>
          </cell>
          <cell r="AK614">
            <v>25</v>
          </cell>
          <cell r="AL614">
            <v>0</v>
          </cell>
          <cell r="AM614">
            <v>50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1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1</v>
          </cell>
          <cell r="BA614">
            <v>0</v>
          </cell>
          <cell r="BB614">
            <v>2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2</v>
          </cell>
          <cell r="CH614">
            <v>3</v>
          </cell>
          <cell r="CI614">
            <v>4</v>
          </cell>
          <cell r="CJ614">
            <v>2</v>
          </cell>
          <cell r="CK614">
            <v>1</v>
          </cell>
          <cell r="CL614">
            <v>4</v>
          </cell>
          <cell r="CM614">
            <v>1</v>
          </cell>
          <cell r="CN614">
            <v>8</v>
          </cell>
          <cell r="CO614">
            <v>7</v>
          </cell>
          <cell r="CP614">
            <v>3</v>
          </cell>
          <cell r="CQ614">
            <v>12</v>
          </cell>
          <cell r="CR614">
            <v>0</v>
          </cell>
          <cell r="CS614">
            <v>31.2</v>
          </cell>
        </row>
        <row r="615">
          <cell r="H615">
            <v>26489</v>
          </cell>
          <cell r="I615" t="str">
            <v>IPRESS MANCO CAPAC</v>
          </cell>
          <cell r="J615">
            <v>3</v>
          </cell>
          <cell r="K615">
            <v>5</v>
          </cell>
          <cell r="L615">
            <v>6</v>
          </cell>
          <cell r="M615">
            <v>18</v>
          </cell>
          <cell r="N615">
            <v>2</v>
          </cell>
          <cell r="O615">
            <v>3</v>
          </cell>
          <cell r="P615">
            <v>6</v>
          </cell>
          <cell r="Q615">
            <v>4</v>
          </cell>
          <cell r="R615">
            <v>3</v>
          </cell>
          <cell r="S615">
            <v>0</v>
          </cell>
          <cell r="T615">
            <v>1</v>
          </cell>
          <cell r="U615">
            <v>0</v>
          </cell>
          <cell r="V615">
            <v>51</v>
          </cell>
          <cell r="W615">
            <v>72.150000000000006</v>
          </cell>
          <cell r="X615">
            <v>166.15</v>
          </cell>
          <cell r="Y615">
            <v>1</v>
          </cell>
          <cell r="Z615">
            <v>7</v>
          </cell>
          <cell r="AA615">
            <v>3</v>
          </cell>
          <cell r="AB615">
            <v>1</v>
          </cell>
          <cell r="AC615">
            <v>6</v>
          </cell>
          <cell r="AD615">
            <v>3</v>
          </cell>
          <cell r="AE615">
            <v>5</v>
          </cell>
          <cell r="AF615">
            <v>6</v>
          </cell>
          <cell r="AG615">
            <v>1</v>
          </cell>
          <cell r="AH615">
            <v>0</v>
          </cell>
          <cell r="AI615">
            <v>1</v>
          </cell>
          <cell r="AJ615">
            <v>0</v>
          </cell>
          <cell r="AK615">
            <v>34</v>
          </cell>
          <cell r="AL615">
            <v>40.950000000000003</v>
          </cell>
          <cell r="AM615">
            <v>100.95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4</v>
          </cell>
          <cell r="CH615">
            <v>12</v>
          </cell>
          <cell r="CI615">
            <v>9</v>
          </cell>
          <cell r="CJ615">
            <v>19</v>
          </cell>
          <cell r="CK615">
            <v>8</v>
          </cell>
          <cell r="CL615">
            <v>6</v>
          </cell>
          <cell r="CM615">
            <v>11</v>
          </cell>
          <cell r="CN615">
            <v>10</v>
          </cell>
          <cell r="CO615">
            <v>4</v>
          </cell>
          <cell r="CP615">
            <v>0</v>
          </cell>
          <cell r="CQ615">
            <v>2</v>
          </cell>
          <cell r="CR615">
            <v>0</v>
          </cell>
          <cell r="CS615">
            <v>113.10000000000001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1</v>
          </cell>
          <cell r="W616">
            <v>1.95</v>
          </cell>
          <cell r="X616">
            <v>2.95</v>
          </cell>
          <cell r="Y616">
            <v>11</v>
          </cell>
          <cell r="Z616">
            <v>0</v>
          </cell>
          <cell r="AA616">
            <v>8</v>
          </cell>
          <cell r="AB616">
            <v>12</v>
          </cell>
          <cell r="AC616">
            <v>9</v>
          </cell>
          <cell r="AD616">
            <v>6</v>
          </cell>
          <cell r="AE616">
            <v>7</v>
          </cell>
          <cell r="AF616">
            <v>9</v>
          </cell>
          <cell r="AG616">
            <v>6</v>
          </cell>
          <cell r="AH616">
            <v>16</v>
          </cell>
          <cell r="AI616">
            <v>17</v>
          </cell>
          <cell r="AJ616">
            <v>1</v>
          </cell>
          <cell r="AK616">
            <v>102</v>
          </cell>
          <cell r="AL616">
            <v>91.65</v>
          </cell>
          <cell r="AM616">
            <v>284.64999999999998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11</v>
          </cell>
          <cell r="CH616">
            <v>1</v>
          </cell>
          <cell r="CI616">
            <v>8</v>
          </cell>
          <cell r="CJ616">
            <v>12</v>
          </cell>
          <cell r="CK616">
            <v>9</v>
          </cell>
          <cell r="CL616">
            <v>6</v>
          </cell>
          <cell r="CM616">
            <v>7</v>
          </cell>
          <cell r="CN616">
            <v>9</v>
          </cell>
          <cell r="CO616">
            <v>6</v>
          </cell>
          <cell r="CP616">
            <v>16</v>
          </cell>
          <cell r="CQ616">
            <v>17</v>
          </cell>
          <cell r="CR616">
            <v>1</v>
          </cell>
          <cell r="CS616">
            <v>93.600000000000009</v>
          </cell>
        </row>
        <row r="617">
          <cell r="H617">
            <v>26496</v>
          </cell>
          <cell r="I617" t="str">
            <v>IPRESS VENCEDOR</v>
          </cell>
          <cell r="J617">
            <v>1</v>
          </cell>
          <cell r="K617">
            <v>8</v>
          </cell>
          <cell r="L617">
            <v>15</v>
          </cell>
          <cell r="M617">
            <v>3</v>
          </cell>
          <cell r="N617">
            <v>6</v>
          </cell>
          <cell r="O617">
            <v>3</v>
          </cell>
          <cell r="P617">
            <v>7</v>
          </cell>
          <cell r="Q617">
            <v>7</v>
          </cell>
          <cell r="R617">
            <v>9</v>
          </cell>
          <cell r="S617">
            <v>5</v>
          </cell>
          <cell r="T617">
            <v>6</v>
          </cell>
          <cell r="U617">
            <v>3</v>
          </cell>
          <cell r="V617">
            <v>73</v>
          </cell>
          <cell r="W617">
            <v>70.199999999999989</v>
          </cell>
          <cell r="X617">
            <v>207.2</v>
          </cell>
          <cell r="Y617">
            <v>0</v>
          </cell>
          <cell r="Z617">
            <v>0</v>
          </cell>
          <cell r="AA617">
            <v>3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2</v>
          </cell>
          <cell r="AJ617">
            <v>0</v>
          </cell>
          <cell r="AK617">
            <v>5</v>
          </cell>
          <cell r="AL617">
            <v>5.85</v>
          </cell>
          <cell r="AM617">
            <v>15.85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1</v>
          </cell>
          <cell r="CH617">
            <v>8</v>
          </cell>
          <cell r="CI617">
            <v>18</v>
          </cell>
          <cell r="CJ617">
            <v>3</v>
          </cell>
          <cell r="CK617">
            <v>6</v>
          </cell>
          <cell r="CL617">
            <v>3</v>
          </cell>
          <cell r="CM617">
            <v>7</v>
          </cell>
          <cell r="CN617">
            <v>7</v>
          </cell>
          <cell r="CO617">
            <v>9</v>
          </cell>
          <cell r="CP617">
            <v>5</v>
          </cell>
          <cell r="CQ617">
            <v>8</v>
          </cell>
          <cell r="CR617">
            <v>3</v>
          </cell>
          <cell r="CS617">
            <v>76.049999999999983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1</v>
          </cell>
          <cell r="K620">
            <v>2</v>
          </cell>
          <cell r="L620">
            <v>6</v>
          </cell>
          <cell r="M620">
            <v>3</v>
          </cell>
          <cell r="N620">
            <v>3</v>
          </cell>
          <cell r="O620">
            <v>4</v>
          </cell>
          <cell r="P620">
            <v>1</v>
          </cell>
          <cell r="Q620">
            <v>0</v>
          </cell>
          <cell r="R620">
            <v>7</v>
          </cell>
          <cell r="S620">
            <v>4</v>
          </cell>
          <cell r="T620">
            <v>4</v>
          </cell>
          <cell r="U620">
            <v>9</v>
          </cell>
          <cell r="V620">
            <v>44</v>
          </cell>
          <cell r="W620">
            <v>37.049999999999997</v>
          </cell>
          <cell r="X620">
            <v>122.05</v>
          </cell>
          <cell r="Y620">
            <v>2</v>
          </cell>
          <cell r="Z620">
            <v>2</v>
          </cell>
          <cell r="AA620">
            <v>0</v>
          </cell>
          <cell r="AB620">
            <v>0</v>
          </cell>
          <cell r="AC620">
            <v>0</v>
          </cell>
          <cell r="AD620">
            <v>5</v>
          </cell>
          <cell r="AE620">
            <v>2</v>
          </cell>
          <cell r="AF620">
            <v>4</v>
          </cell>
          <cell r="AG620">
            <v>0</v>
          </cell>
          <cell r="AH620">
            <v>1</v>
          </cell>
          <cell r="AI620">
            <v>0</v>
          </cell>
          <cell r="AJ620">
            <v>2</v>
          </cell>
          <cell r="AK620">
            <v>18</v>
          </cell>
          <cell r="AL620">
            <v>17.549999999999997</v>
          </cell>
          <cell r="AM620">
            <v>49.55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1</v>
          </cell>
          <cell r="AY620">
            <v>0</v>
          </cell>
          <cell r="AZ620">
            <v>1</v>
          </cell>
          <cell r="BA620">
            <v>0</v>
          </cell>
          <cell r="BB620">
            <v>2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3</v>
          </cell>
          <cell r="CH620">
            <v>4</v>
          </cell>
          <cell r="CI620">
            <v>6</v>
          </cell>
          <cell r="CJ620">
            <v>3</v>
          </cell>
          <cell r="CK620">
            <v>3</v>
          </cell>
          <cell r="CL620">
            <v>9</v>
          </cell>
          <cell r="CM620">
            <v>3</v>
          </cell>
          <cell r="CN620">
            <v>4</v>
          </cell>
          <cell r="CO620">
            <v>7</v>
          </cell>
          <cell r="CP620">
            <v>5</v>
          </cell>
          <cell r="CQ620">
            <v>5</v>
          </cell>
          <cell r="CR620">
            <v>11</v>
          </cell>
          <cell r="CS620">
            <v>54.599999999999994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11</v>
          </cell>
          <cell r="K622">
            <v>7</v>
          </cell>
          <cell r="L622">
            <v>8</v>
          </cell>
          <cell r="M622">
            <v>9</v>
          </cell>
          <cell r="N622">
            <v>1</v>
          </cell>
          <cell r="O622">
            <v>9</v>
          </cell>
          <cell r="P622">
            <v>1</v>
          </cell>
          <cell r="Q622">
            <v>4</v>
          </cell>
          <cell r="R622">
            <v>1</v>
          </cell>
          <cell r="S622">
            <v>4</v>
          </cell>
          <cell r="T622">
            <v>17</v>
          </cell>
          <cell r="U622">
            <v>0</v>
          </cell>
          <cell r="V622">
            <v>72</v>
          </cell>
          <cell r="W622">
            <v>74.099999999999994</v>
          </cell>
          <cell r="X622">
            <v>200.1</v>
          </cell>
          <cell r="Y622">
            <v>24</v>
          </cell>
          <cell r="Z622">
            <v>6</v>
          </cell>
          <cell r="AA622">
            <v>12</v>
          </cell>
          <cell r="AB622">
            <v>24</v>
          </cell>
          <cell r="AC622">
            <v>8</v>
          </cell>
          <cell r="AD622">
            <v>13</v>
          </cell>
          <cell r="AE622">
            <v>19</v>
          </cell>
          <cell r="AF622">
            <v>12</v>
          </cell>
          <cell r="AG622">
            <v>5</v>
          </cell>
          <cell r="AH622">
            <v>1</v>
          </cell>
          <cell r="AI622">
            <v>11</v>
          </cell>
          <cell r="AJ622">
            <v>3</v>
          </cell>
          <cell r="AK622">
            <v>138</v>
          </cell>
          <cell r="AL622">
            <v>144.30000000000001</v>
          </cell>
          <cell r="AM622">
            <v>390.3</v>
          </cell>
          <cell r="AN622">
            <v>0</v>
          </cell>
          <cell r="AO622">
            <v>3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3</v>
          </cell>
          <cell r="BA622">
            <v>5.97</v>
          </cell>
          <cell r="BB622">
            <v>8.9699999999999989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1</v>
          </cell>
          <cell r="BZ622">
            <v>0</v>
          </cell>
          <cell r="CA622">
            <v>0</v>
          </cell>
          <cell r="CB622">
            <v>1</v>
          </cell>
          <cell r="CC622">
            <v>0</v>
          </cell>
          <cell r="CD622">
            <v>2</v>
          </cell>
          <cell r="CE622">
            <v>0</v>
          </cell>
          <cell r="CF622">
            <v>4</v>
          </cell>
          <cell r="CG622">
            <v>35</v>
          </cell>
          <cell r="CH622">
            <v>16</v>
          </cell>
          <cell r="CI622">
            <v>20</v>
          </cell>
          <cell r="CJ622">
            <v>33</v>
          </cell>
          <cell r="CK622">
            <v>9</v>
          </cell>
          <cell r="CL622">
            <v>22</v>
          </cell>
          <cell r="CM622">
            <v>20</v>
          </cell>
          <cell r="CN622">
            <v>17</v>
          </cell>
          <cell r="CO622">
            <v>6</v>
          </cell>
          <cell r="CP622">
            <v>5</v>
          </cell>
          <cell r="CQ622">
            <v>29</v>
          </cell>
          <cell r="CR622">
            <v>3</v>
          </cell>
          <cell r="CS622">
            <v>224.37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1</v>
          </cell>
          <cell r="AA623">
            <v>0</v>
          </cell>
          <cell r="AB623">
            <v>9</v>
          </cell>
          <cell r="AC623">
            <v>0</v>
          </cell>
          <cell r="AD623">
            <v>0</v>
          </cell>
          <cell r="AE623">
            <v>0</v>
          </cell>
          <cell r="AF623">
            <v>1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11</v>
          </cell>
          <cell r="AL623">
            <v>19.5</v>
          </cell>
          <cell r="AM623">
            <v>40.5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1</v>
          </cell>
          <cell r="CI623">
            <v>0</v>
          </cell>
          <cell r="CJ623">
            <v>9</v>
          </cell>
          <cell r="CK623">
            <v>0</v>
          </cell>
          <cell r="CL623">
            <v>0</v>
          </cell>
          <cell r="CM623">
            <v>0</v>
          </cell>
          <cell r="CN623">
            <v>1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19.5</v>
          </cell>
        </row>
        <row r="624">
          <cell r="H624">
            <v>26740</v>
          </cell>
          <cell r="I624" t="str">
            <v>PUESTO DE SALUD I-1 NUEVA ALEGRÍA</v>
          </cell>
          <cell r="J624">
            <v>8</v>
          </cell>
          <cell r="K624">
            <v>3</v>
          </cell>
          <cell r="L624">
            <v>2</v>
          </cell>
          <cell r="M624">
            <v>3</v>
          </cell>
          <cell r="N624">
            <v>13</v>
          </cell>
          <cell r="O624">
            <v>1</v>
          </cell>
          <cell r="P624">
            <v>16</v>
          </cell>
          <cell r="Q624">
            <v>3</v>
          </cell>
          <cell r="R624">
            <v>11</v>
          </cell>
          <cell r="S624">
            <v>1</v>
          </cell>
          <cell r="T624">
            <v>1</v>
          </cell>
          <cell r="U624">
            <v>3</v>
          </cell>
          <cell r="V624">
            <v>65</v>
          </cell>
          <cell r="W624">
            <v>58.5</v>
          </cell>
          <cell r="X624">
            <v>177.5</v>
          </cell>
          <cell r="Y624">
            <v>21</v>
          </cell>
          <cell r="Z624">
            <v>9</v>
          </cell>
          <cell r="AA624">
            <v>10</v>
          </cell>
          <cell r="AB624">
            <v>10</v>
          </cell>
          <cell r="AC624">
            <v>55</v>
          </cell>
          <cell r="AD624">
            <v>12</v>
          </cell>
          <cell r="AE624">
            <v>13</v>
          </cell>
          <cell r="AF624">
            <v>8</v>
          </cell>
          <cell r="AG624">
            <v>12</v>
          </cell>
          <cell r="AH624">
            <v>8</v>
          </cell>
          <cell r="AI624">
            <v>19</v>
          </cell>
          <cell r="AJ624">
            <v>5</v>
          </cell>
          <cell r="AK624">
            <v>182</v>
          </cell>
          <cell r="AL624">
            <v>220.35</v>
          </cell>
          <cell r="AM624">
            <v>554.35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1</v>
          </cell>
          <cell r="AT624">
            <v>1</v>
          </cell>
          <cell r="AU624">
            <v>1</v>
          </cell>
          <cell r="AV624">
            <v>0</v>
          </cell>
          <cell r="AW624">
            <v>0</v>
          </cell>
          <cell r="AX624">
            <v>0</v>
          </cell>
          <cell r="AY624">
            <v>1</v>
          </cell>
          <cell r="AZ624">
            <v>4</v>
          </cell>
          <cell r="BA624">
            <v>1.99</v>
          </cell>
          <cell r="BB624">
            <v>9.99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2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2</v>
          </cell>
          <cell r="CE624">
            <v>4</v>
          </cell>
          <cell r="CF624">
            <v>6</v>
          </cell>
          <cell r="CG624">
            <v>31</v>
          </cell>
          <cell r="CH624">
            <v>12</v>
          </cell>
          <cell r="CI624">
            <v>12</v>
          </cell>
          <cell r="CJ624">
            <v>13</v>
          </cell>
          <cell r="CK624">
            <v>68</v>
          </cell>
          <cell r="CL624">
            <v>14</v>
          </cell>
          <cell r="CM624">
            <v>30</v>
          </cell>
          <cell r="CN624">
            <v>12</v>
          </cell>
          <cell r="CO624">
            <v>23</v>
          </cell>
          <cell r="CP624">
            <v>9</v>
          </cell>
          <cell r="CQ624">
            <v>20</v>
          </cell>
          <cell r="CR624">
            <v>9</v>
          </cell>
          <cell r="CS624">
            <v>284.84000000000003</v>
          </cell>
        </row>
        <row r="625">
          <cell r="H625">
            <v>26741</v>
          </cell>
          <cell r="I625" t="str">
            <v>PUESTO DE SALUD I-1 AJACHIM</v>
          </cell>
          <cell r="J625">
            <v>19</v>
          </cell>
          <cell r="K625">
            <v>8</v>
          </cell>
          <cell r="L625">
            <v>11</v>
          </cell>
          <cell r="M625">
            <v>13</v>
          </cell>
          <cell r="N625">
            <v>2</v>
          </cell>
          <cell r="O625">
            <v>5</v>
          </cell>
          <cell r="P625">
            <v>9</v>
          </cell>
          <cell r="Q625">
            <v>4</v>
          </cell>
          <cell r="R625">
            <v>10</v>
          </cell>
          <cell r="S625">
            <v>4</v>
          </cell>
          <cell r="T625">
            <v>0</v>
          </cell>
          <cell r="U625">
            <v>4</v>
          </cell>
          <cell r="V625">
            <v>89</v>
          </cell>
          <cell r="W625">
            <v>103.35</v>
          </cell>
          <cell r="X625">
            <v>254.35</v>
          </cell>
          <cell r="Y625">
            <v>18</v>
          </cell>
          <cell r="Z625">
            <v>10</v>
          </cell>
          <cell r="AA625">
            <v>4</v>
          </cell>
          <cell r="AB625">
            <v>2</v>
          </cell>
          <cell r="AC625">
            <v>0</v>
          </cell>
          <cell r="AD625">
            <v>5</v>
          </cell>
          <cell r="AE625">
            <v>4</v>
          </cell>
          <cell r="AF625">
            <v>4</v>
          </cell>
          <cell r="AG625">
            <v>5</v>
          </cell>
          <cell r="AH625">
            <v>3</v>
          </cell>
          <cell r="AI625">
            <v>0</v>
          </cell>
          <cell r="AJ625">
            <v>0</v>
          </cell>
          <cell r="AK625">
            <v>55</v>
          </cell>
          <cell r="AL625">
            <v>66.3</v>
          </cell>
          <cell r="AM625">
            <v>148.30000000000001</v>
          </cell>
          <cell r="AN625">
            <v>0</v>
          </cell>
          <cell r="AO625">
            <v>0</v>
          </cell>
          <cell r="AP625">
            <v>0</v>
          </cell>
          <cell r="AQ625">
            <v>2</v>
          </cell>
          <cell r="AR625">
            <v>0</v>
          </cell>
          <cell r="AS625">
            <v>0</v>
          </cell>
          <cell r="AT625">
            <v>1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3</v>
          </cell>
          <cell r="BA625">
            <v>3.98</v>
          </cell>
          <cell r="BB625">
            <v>9.98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1</v>
          </cell>
          <cell r="BT625">
            <v>0</v>
          </cell>
          <cell r="BU625">
            <v>3</v>
          </cell>
          <cell r="BV625">
            <v>0</v>
          </cell>
          <cell r="BW625">
            <v>0</v>
          </cell>
          <cell r="BX625">
            <v>0</v>
          </cell>
          <cell r="BY625">
            <v>1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5</v>
          </cell>
          <cell r="CE625">
            <v>8</v>
          </cell>
          <cell r="CF625">
            <v>17</v>
          </cell>
          <cell r="CG625">
            <v>37</v>
          </cell>
          <cell r="CH625">
            <v>19</v>
          </cell>
          <cell r="CI625">
            <v>15</v>
          </cell>
          <cell r="CJ625">
            <v>20</v>
          </cell>
          <cell r="CK625">
            <v>2</v>
          </cell>
          <cell r="CL625">
            <v>10</v>
          </cell>
          <cell r="CM625">
            <v>14</v>
          </cell>
          <cell r="CN625">
            <v>9</v>
          </cell>
          <cell r="CO625">
            <v>15</v>
          </cell>
          <cell r="CP625">
            <v>7</v>
          </cell>
          <cell r="CQ625">
            <v>0</v>
          </cell>
          <cell r="CR625">
            <v>4</v>
          </cell>
          <cell r="CS625">
            <v>181.62999999999997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1</v>
          </cell>
          <cell r="K626">
            <v>0</v>
          </cell>
          <cell r="L626">
            <v>0</v>
          </cell>
          <cell r="M626">
            <v>0</v>
          </cell>
          <cell r="N626">
            <v>1</v>
          </cell>
          <cell r="O626">
            <v>1</v>
          </cell>
          <cell r="P626">
            <v>1</v>
          </cell>
          <cell r="Q626">
            <v>2</v>
          </cell>
          <cell r="R626">
            <v>1</v>
          </cell>
          <cell r="S626">
            <v>0</v>
          </cell>
          <cell r="T626">
            <v>0</v>
          </cell>
          <cell r="U626">
            <v>1</v>
          </cell>
          <cell r="V626">
            <v>8</v>
          </cell>
          <cell r="W626">
            <v>5.85</v>
          </cell>
          <cell r="X626">
            <v>20.85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1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1</v>
          </cell>
          <cell r="BA626">
            <v>1.99</v>
          </cell>
          <cell r="BB626">
            <v>2.99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2</v>
          </cell>
          <cell r="CH626">
            <v>0</v>
          </cell>
          <cell r="CI626">
            <v>0</v>
          </cell>
          <cell r="CJ626">
            <v>0</v>
          </cell>
          <cell r="CK626">
            <v>1</v>
          </cell>
          <cell r="CL626">
            <v>1</v>
          </cell>
          <cell r="CM626">
            <v>1</v>
          </cell>
          <cell r="CN626">
            <v>2</v>
          </cell>
          <cell r="CO626">
            <v>1</v>
          </cell>
          <cell r="CP626">
            <v>0</v>
          </cell>
          <cell r="CQ626">
            <v>0</v>
          </cell>
          <cell r="CR626">
            <v>1</v>
          </cell>
          <cell r="CS626">
            <v>7.84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4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5</v>
          </cell>
          <cell r="W627">
            <v>7.8</v>
          </cell>
          <cell r="X627">
            <v>17.8</v>
          </cell>
          <cell r="Y627">
            <v>0</v>
          </cell>
          <cell r="Z627">
            <v>0</v>
          </cell>
          <cell r="AA627">
            <v>4</v>
          </cell>
          <cell r="AB627">
            <v>0</v>
          </cell>
          <cell r="AC627">
            <v>0</v>
          </cell>
          <cell r="AD627">
            <v>0</v>
          </cell>
          <cell r="AE627">
            <v>1</v>
          </cell>
          <cell r="AF627">
            <v>5</v>
          </cell>
          <cell r="AG627">
            <v>0</v>
          </cell>
          <cell r="AH627">
            <v>4</v>
          </cell>
          <cell r="AI627">
            <v>2</v>
          </cell>
          <cell r="AJ627">
            <v>1</v>
          </cell>
          <cell r="AK627">
            <v>17</v>
          </cell>
          <cell r="AL627">
            <v>7.8</v>
          </cell>
          <cell r="AM627">
            <v>41.8</v>
          </cell>
          <cell r="AN627">
            <v>0</v>
          </cell>
          <cell r="AO627">
            <v>0</v>
          </cell>
          <cell r="AP627">
            <v>2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1</v>
          </cell>
          <cell r="AZ627">
            <v>3</v>
          </cell>
          <cell r="BA627">
            <v>3.98</v>
          </cell>
          <cell r="BB627">
            <v>9.98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10</v>
          </cell>
          <cell r="CJ627">
            <v>0</v>
          </cell>
          <cell r="CK627">
            <v>0</v>
          </cell>
          <cell r="CL627">
            <v>0</v>
          </cell>
          <cell r="CM627">
            <v>1</v>
          </cell>
          <cell r="CN627">
            <v>6</v>
          </cell>
          <cell r="CO627">
            <v>0</v>
          </cell>
          <cell r="CP627">
            <v>4</v>
          </cell>
          <cell r="CQ627">
            <v>2</v>
          </cell>
          <cell r="CR627">
            <v>2</v>
          </cell>
          <cell r="CS627">
            <v>19.579999999999998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2</v>
          </cell>
          <cell r="AL630">
            <v>3.9</v>
          </cell>
          <cell r="AM630">
            <v>7.9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3.9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1</v>
          </cell>
          <cell r="Q632">
            <v>1</v>
          </cell>
          <cell r="R632">
            <v>0</v>
          </cell>
          <cell r="S632">
            <v>0</v>
          </cell>
          <cell r="T632">
            <v>0</v>
          </cell>
          <cell r="U632">
            <v>2</v>
          </cell>
          <cell r="V632">
            <v>4</v>
          </cell>
          <cell r="W632">
            <v>0</v>
          </cell>
          <cell r="X632">
            <v>8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1</v>
          </cell>
          <cell r="CN632">
            <v>1</v>
          </cell>
          <cell r="CO632">
            <v>0</v>
          </cell>
          <cell r="CP632">
            <v>0</v>
          </cell>
          <cell r="CQ632">
            <v>0</v>
          </cell>
          <cell r="CR632">
            <v>2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1</v>
          </cell>
          <cell r="W637">
            <v>0</v>
          </cell>
          <cell r="X637">
            <v>2</v>
          </cell>
          <cell r="Y637">
            <v>6</v>
          </cell>
          <cell r="Z637">
            <v>2</v>
          </cell>
          <cell r="AA637">
            <v>7</v>
          </cell>
          <cell r="AB637">
            <v>7</v>
          </cell>
          <cell r="AC637">
            <v>2</v>
          </cell>
          <cell r="AD637">
            <v>6</v>
          </cell>
          <cell r="AE637">
            <v>9</v>
          </cell>
          <cell r="AF637">
            <v>4</v>
          </cell>
          <cell r="AG637">
            <v>7</v>
          </cell>
          <cell r="AH637">
            <v>4</v>
          </cell>
          <cell r="AI637">
            <v>0</v>
          </cell>
          <cell r="AJ637">
            <v>8</v>
          </cell>
          <cell r="AK637">
            <v>62</v>
          </cell>
          <cell r="AL637">
            <v>58.5</v>
          </cell>
          <cell r="AM637">
            <v>174.5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1</v>
          </cell>
          <cell r="AT637">
            <v>1</v>
          </cell>
          <cell r="AU637">
            <v>0</v>
          </cell>
          <cell r="AV637">
            <v>1</v>
          </cell>
          <cell r="AW637">
            <v>1</v>
          </cell>
          <cell r="AX637">
            <v>0</v>
          </cell>
          <cell r="AY637">
            <v>0</v>
          </cell>
          <cell r="AZ637">
            <v>4</v>
          </cell>
          <cell r="BA637">
            <v>1.99</v>
          </cell>
          <cell r="BB637">
            <v>9.99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6</v>
          </cell>
          <cell r="CH637">
            <v>2</v>
          </cell>
          <cell r="CI637">
            <v>7</v>
          </cell>
          <cell r="CJ637">
            <v>7</v>
          </cell>
          <cell r="CK637">
            <v>2</v>
          </cell>
          <cell r="CL637">
            <v>7</v>
          </cell>
          <cell r="CM637">
            <v>10</v>
          </cell>
          <cell r="CN637">
            <v>5</v>
          </cell>
          <cell r="CO637">
            <v>8</v>
          </cell>
          <cell r="CP637">
            <v>5</v>
          </cell>
          <cell r="CQ637">
            <v>0</v>
          </cell>
          <cell r="CR637">
            <v>8</v>
          </cell>
          <cell r="CS637">
            <v>60.49</v>
          </cell>
        </row>
        <row r="638">
          <cell r="H638">
            <v>27451</v>
          </cell>
          <cell r="I638" t="str">
            <v>P.S. I-1 SAN ANTONIO DEL SHISHINAHUA</v>
          </cell>
          <cell r="J638">
            <v>1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1</v>
          </cell>
          <cell r="U638">
            <v>0</v>
          </cell>
          <cell r="V638">
            <v>2</v>
          </cell>
          <cell r="W638">
            <v>1.95</v>
          </cell>
          <cell r="X638">
            <v>4.95</v>
          </cell>
          <cell r="Y638">
            <v>5</v>
          </cell>
          <cell r="Z638">
            <v>2</v>
          </cell>
          <cell r="AA638">
            <v>4</v>
          </cell>
          <cell r="AB638">
            <v>4</v>
          </cell>
          <cell r="AC638">
            <v>0</v>
          </cell>
          <cell r="AD638">
            <v>0</v>
          </cell>
          <cell r="AE638">
            <v>4</v>
          </cell>
          <cell r="AF638">
            <v>3</v>
          </cell>
          <cell r="AG638">
            <v>5</v>
          </cell>
          <cell r="AH638">
            <v>0</v>
          </cell>
          <cell r="AI638">
            <v>5</v>
          </cell>
          <cell r="AJ638">
            <v>9</v>
          </cell>
          <cell r="AK638">
            <v>41</v>
          </cell>
          <cell r="AL638">
            <v>29.25</v>
          </cell>
          <cell r="AM638">
            <v>104.25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6</v>
          </cell>
          <cell r="CH638">
            <v>2</v>
          </cell>
          <cell r="CI638">
            <v>4</v>
          </cell>
          <cell r="CJ638">
            <v>4</v>
          </cell>
          <cell r="CK638">
            <v>0</v>
          </cell>
          <cell r="CL638">
            <v>0</v>
          </cell>
          <cell r="CM638">
            <v>4</v>
          </cell>
          <cell r="CN638">
            <v>3</v>
          </cell>
          <cell r="CO638">
            <v>5</v>
          </cell>
          <cell r="CP638">
            <v>0</v>
          </cell>
          <cell r="CQ638">
            <v>6</v>
          </cell>
          <cell r="CR638">
            <v>9</v>
          </cell>
          <cell r="CS638">
            <v>31.2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5</v>
          </cell>
          <cell r="L659">
            <v>0</v>
          </cell>
          <cell r="M659">
            <v>0</v>
          </cell>
          <cell r="N659">
            <v>2</v>
          </cell>
          <cell r="O659">
            <v>1</v>
          </cell>
          <cell r="P659">
            <v>0</v>
          </cell>
          <cell r="Q659">
            <v>0</v>
          </cell>
          <cell r="R659">
            <v>6</v>
          </cell>
          <cell r="S659">
            <v>1</v>
          </cell>
          <cell r="T659">
            <v>0</v>
          </cell>
          <cell r="U659">
            <v>0</v>
          </cell>
          <cell r="V659">
            <v>16</v>
          </cell>
          <cell r="W659">
            <v>17.549999999999997</v>
          </cell>
          <cell r="X659">
            <v>43.55</v>
          </cell>
          <cell r="Y659">
            <v>27</v>
          </cell>
          <cell r="Z659">
            <v>26</v>
          </cell>
          <cell r="AA659">
            <v>14</v>
          </cell>
          <cell r="AB659">
            <v>14</v>
          </cell>
          <cell r="AC659">
            <v>14</v>
          </cell>
          <cell r="AD659">
            <v>32</v>
          </cell>
          <cell r="AE659">
            <v>23</v>
          </cell>
          <cell r="AF659">
            <v>18</v>
          </cell>
          <cell r="AG659">
            <v>22</v>
          </cell>
          <cell r="AH659">
            <v>33</v>
          </cell>
          <cell r="AI659">
            <v>43</v>
          </cell>
          <cell r="AJ659">
            <v>29</v>
          </cell>
          <cell r="AK659">
            <v>295</v>
          </cell>
          <cell r="AL659">
            <v>255.45</v>
          </cell>
          <cell r="AM659">
            <v>792.45</v>
          </cell>
          <cell r="AN659">
            <v>0</v>
          </cell>
          <cell r="AO659">
            <v>1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1</v>
          </cell>
          <cell r="BA659">
            <v>1.99</v>
          </cell>
          <cell r="BB659">
            <v>2.99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1</v>
          </cell>
          <cell r="BS659">
            <v>2</v>
          </cell>
          <cell r="BT659">
            <v>0</v>
          </cell>
          <cell r="BU659">
            <v>2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1</v>
          </cell>
          <cell r="CB659">
            <v>1</v>
          </cell>
          <cell r="CC659">
            <v>0</v>
          </cell>
          <cell r="CD659">
            <v>7</v>
          </cell>
          <cell r="CE659">
            <v>10</v>
          </cell>
          <cell r="CF659">
            <v>21</v>
          </cell>
          <cell r="CG659">
            <v>29</v>
          </cell>
          <cell r="CH659">
            <v>34</v>
          </cell>
          <cell r="CI659">
            <v>14</v>
          </cell>
          <cell r="CJ659">
            <v>16</v>
          </cell>
          <cell r="CK659">
            <v>16</v>
          </cell>
          <cell r="CL659">
            <v>33</v>
          </cell>
          <cell r="CM659">
            <v>23</v>
          </cell>
          <cell r="CN659">
            <v>18</v>
          </cell>
          <cell r="CO659">
            <v>28</v>
          </cell>
          <cell r="CP659">
            <v>35</v>
          </cell>
          <cell r="CQ659">
            <v>44</v>
          </cell>
          <cell r="CR659">
            <v>29</v>
          </cell>
          <cell r="CS659">
            <v>284.99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>
            <v>1</v>
          </cell>
          <cell r="L668">
            <v>2</v>
          </cell>
          <cell r="M668">
            <v>2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1</v>
          </cell>
          <cell r="U668">
            <v>0</v>
          </cell>
          <cell r="V668">
            <v>7</v>
          </cell>
          <cell r="W668">
            <v>7.8</v>
          </cell>
          <cell r="X668">
            <v>20.8</v>
          </cell>
          <cell r="Y668">
            <v>5</v>
          </cell>
          <cell r="Z668">
            <v>4</v>
          </cell>
          <cell r="AA668">
            <v>9</v>
          </cell>
          <cell r="AB668">
            <v>8</v>
          </cell>
          <cell r="AC668">
            <v>3</v>
          </cell>
          <cell r="AD668">
            <v>4</v>
          </cell>
          <cell r="AE668">
            <v>1</v>
          </cell>
          <cell r="AF668">
            <v>0</v>
          </cell>
          <cell r="AG668">
            <v>1</v>
          </cell>
          <cell r="AH668">
            <v>1</v>
          </cell>
          <cell r="AI668">
            <v>1</v>
          </cell>
          <cell r="AJ668">
            <v>2</v>
          </cell>
          <cell r="AK668">
            <v>39</v>
          </cell>
          <cell r="AL668">
            <v>50.7</v>
          </cell>
          <cell r="AM668">
            <v>119.7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1</v>
          </cell>
          <cell r="AS668">
            <v>0</v>
          </cell>
          <cell r="AT668">
            <v>0</v>
          </cell>
          <cell r="AU668">
            <v>0</v>
          </cell>
          <cell r="AV668">
            <v>1</v>
          </cell>
          <cell r="AW668">
            <v>0</v>
          </cell>
          <cell r="AX668">
            <v>0</v>
          </cell>
          <cell r="AY668">
            <v>0</v>
          </cell>
          <cell r="AZ668">
            <v>2</v>
          </cell>
          <cell r="BA668">
            <v>0</v>
          </cell>
          <cell r="BB668">
            <v>4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0</v>
          </cell>
          <cell r="CF668">
            <v>0</v>
          </cell>
          <cell r="CG668">
            <v>5</v>
          </cell>
          <cell r="CH668">
            <v>5</v>
          </cell>
          <cell r="CI668">
            <v>11</v>
          </cell>
          <cell r="CJ668">
            <v>10</v>
          </cell>
          <cell r="CK668">
            <v>4</v>
          </cell>
          <cell r="CL668">
            <v>4</v>
          </cell>
          <cell r="CM668">
            <v>1</v>
          </cell>
          <cell r="CN668">
            <v>0</v>
          </cell>
          <cell r="CO668">
            <v>3</v>
          </cell>
          <cell r="CP668">
            <v>1</v>
          </cell>
          <cell r="CQ668">
            <v>2</v>
          </cell>
          <cell r="CR668">
            <v>2</v>
          </cell>
          <cell r="CS668">
            <v>58.5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0</v>
          </cell>
          <cell r="L670">
            <v>1</v>
          </cell>
          <cell r="M670">
            <v>4</v>
          </cell>
          <cell r="N670">
            <v>0</v>
          </cell>
          <cell r="O670">
            <v>1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7</v>
          </cell>
          <cell r="W670">
            <v>13.649999999999999</v>
          </cell>
          <cell r="X670">
            <v>26.65</v>
          </cell>
          <cell r="Y670">
            <v>1</v>
          </cell>
          <cell r="Z670">
            <v>0</v>
          </cell>
          <cell r="AA670">
            <v>0</v>
          </cell>
          <cell r="AB670">
            <v>5</v>
          </cell>
          <cell r="AC670">
            <v>2</v>
          </cell>
          <cell r="AD670">
            <v>3</v>
          </cell>
          <cell r="AE670">
            <v>1</v>
          </cell>
          <cell r="AF670">
            <v>1</v>
          </cell>
          <cell r="AG670">
            <v>2</v>
          </cell>
          <cell r="AH670">
            <v>3</v>
          </cell>
          <cell r="AI670">
            <v>4</v>
          </cell>
          <cell r="AJ670">
            <v>0</v>
          </cell>
          <cell r="AK670">
            <v>22</v>
          </cell>
          <cell r="AL670">
            <v>19.5</v>
          </cell>
          <cell r="AM670">
            <v>62.5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0</v>
          </cell>
          <cell r="CF670">
            <v>0</v>
          </cell>
          <cell r="CG670">
            <v>2</v>
          </cell>
          <cell r="CH670">
            <v>0</v>
          </cell>
          <cell r="CI670">
            <v>1</v>
          </cell>
          <cell r="CJ670">
            <v>9</v>
          </cell>
          <cell r="CK670">
            <v>2</v>
          </cell>
          <cell r="CL670">
            <v>4</v>
          </cell>
          <cell r="CM670">
            <v>1</v>
          </cell>
          <cell r="CN670">
            <v>1</v>
          </cell>
          <cell r="CO670">
            <v>2</v>
          </cell>
          <cell r="CP670">
            <v>3</v>
          </cell>
          <cell r="CQ670">
            <v>4</v>
          </cell>
          <cell r="CR670">
            <v>0</v>
          </cell>
          <cell r="CS670">
            <v>33.15</v>
          </cell>
        </row>
        <row r="671">
          <cell r="H671">
            <v>29012</v>
          </cell>
          <cell r="I671" t="str">
            <v>PUESTO DE SALUD I-1 PUERTO PIRUMBA</v>
          </cell>
          <cell r="J671">
            <v>0</v>
          </cell>
          <cell r="K671">
            <v>15</v>
          </cell>
          <cell r="L671">
            <v>19</v>
          </cell>
          <cell r="M671">
            <v>7</v>
          </cell>
          <cell r="N671">
            <v>1</v>
          </cell>
          <cell r="O671">
            <v>5</v>
          </cell>
          <cell r="P671">
            <v>2</v>
          </cell>
          <cell r="Q671">
            <v>10</v>
          </cell>
          <cell r="R671">
            <v>2</v>
          </cell>
          <cell r="S671">
            <v>1</v>
          </cell>
          <cell r="T671">
            <v>17</v>
          </cell>
          <cell r="U671">
            <v>1</v>
          </cell>
          <cell r="V671">
            <v>80</v>
          </cell>
          <cell r="W671">
            <v>81.900000000000006</v>
          </cell>
          <cell r="X671">
            <v>226.9</v>
          </cell>
          <cell r="Y671">
            <v>3</v>
          </cell>
          <cell r="Z671">
            <v>10</v>
          </cell>
          <cell r="AA671">
            <v>7</v>
          </cell>
          <cell r="AB671">
            <v>7</v>
          </cell>
          <cell r="AC671">
            <v>1</v>
          </cell>
          <cell r="AD671">
            <v>4</v>
          </cell>
          <cell r="AE671">
            <v>2</v>
          </cell>
          <cell r="AF671">
            <v>2</v>
          </cell>
          <cell r="AG671">
            <v>1</v>
          </cell>
          <cell r="AH671">
            <v>2</v>
          </cell>
          <cell r="AI671">
            <v>2</v>
          </cell>
          <cell r="AJ671">
            <v>0</v>
          </cell>
          <cell r="AK671">
            <v>41</v>
          </cell>
          <cell r="AL671">
            <v>54.599999999999994</v>
          </cell>
          <cell r="AM671">
            <v>123.6</v>
          </cell>
          <cell r="AN671">
            <v>0</v>
          </cell>
          <cell r="AO671">
            <v>0</v>
          </cell>
          <cell r="AP671">
            <v>0</v>
          </cell>
          <cell r="AQ671">
            <v>1</v>
          </cell>
          <cell r="AR671">
            <v>0</v>
          </cell>
          <cell r="AS671">
            <v>1</v>
          </cell>
          <cell r="AT671">
            <v>1</v>
          </cell>
          <cell r="AU671">
            <v>3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6</v>
          </cell>
          <cell r="BA671">
            <v>3.98</v>
          </cell>
          <cell r="BB671">
            <v>15.98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2</v>
          </cell>
          <cell r="BU671">
            <v>6</v>
          </cell>
          <cell r="BV671">
            <v>73</v>
          </cell>
          <cell r="BW671">
            <v>77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1</v>
          </cell>
          <cell r="CC671">
            <v>0</v>
          </cell>
          <cell r="CD671">
            <v>159</v>
          </cell>
          <cell r="CE671">
            <v>316</v>
          </cell>
          <cell r="CF671">
            <v>634</v>
          </cell>
          <cell r="CG671">
            <v>3</v>
          </cell>
          <cell r="CH671">
            <v>25</v>
          </cell>
          <cell r="CI671">
            <v>28</v>
          </cell>
          <cell r="CJ671">
            <v>21</v>
          </cell>
          <cell r="CK671">
            <v>75</v>
          </cell>
          <cell r="CL671">
            <v>87</v>
          </cell>
          <cell r="CM671">
            <v>5</v>
          </cell>
          <cell r="CN671">
            <v>15</v>
          </cell>
          <cell r="CO671">
            <v>3</v>
          </cell>
          <cell r="CP671">
            <v>3</v>
          </cell>
          <cell r="CQ671">
            <v>20</v>
          </cell>
          <cell r="CR671">
            <v>1</v>
          </cell>
          <cell r="CS671">
            <v>456.48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5</v>
          </cell>
          <cell r="M672">
            <v>0</v>
          </cell>
          <cell r="N672">
            <v>10</v>
          </cell>
          <cell r="O672">
            <v>0</v>
          </cell>
          <cell r="P672">
            <v>0</v>
          </cell>
          <cell r="Q672">
            <v>0</v>
          </cell>
          <cell r="R672">
            <v>11</v>
          </cell>
          <cell r="S672">
            <v>0</v>
          </cell>
          <cell r="T672">
            <v>0</v>
          </cell>
          <cell r="U672">
            <v>0</v>
          </cell>
          <cell r="V672">
            <v>26</v>
          </cell>
          <cell r="W672">
            <v>29.25</v>
          </cell>
          <cell r="X672">
            <v>81.25</v>
          </cell>
          <cell r="Y672">
            <v>1</v>
          </cell>
          <cell r="Z672">
            <v>0</v>
          </cell>
          <cell r="AA672">
            <v>0</v>
          </cell>
          <cell r="AB672">
            <v>0</v>
          </cell>
          <cell r="AC672">
            <v>2</v>
          </cell>
          <cell r="AD672">
            <v>0</v>
          </cell>
          <cell r="AE672">
            <v>1</v>
          </cell>
          <cell r="AF672">
            <v>3</v>
          </cell>
          <cell r="AG672">
            <v>4</v>
          </cell>
          <cell r="AH672">
            <v>1</v>
          </cell>
          <cell r="AI672">
            <v>0</v>
          </cell>
          <cell r="AJ672">
            <v>3</v>
          </cell>
          <cell r="AK672">
            <v>15</v>
          </cell>
          <cell r="AL672">
            <v>5.85</v>
          </cell>
          <cell r="AM672">
            <v>34.85</v>
          </cell>
          <cell r="AN672">
            <v>0</v>
          </cell>
          <cell r="AO672">
            <v>0</v>
          </cell>
          <cell r="AP672">
            <v>2</v>
          </cell>
          <cell r="AQ672">
            <v>0</v>
          </cell>
          <cell r="AR672">
            <v>1</v>
          </cell>
          <cell r="AS672">
            <v>0</v>
          </cell>
          <cell r="AT672">
            <v>0</v>
          </cell>
          <cell r="AU672">
            <v>2</v>
          </cell>
          <cell r="AV672">
            <v>0</v>
          </cell>
          <cell r="AW672">
            <v>1</v>
          </cell>
          <cell r="AX672">
            <v>0</v>
          </cell>
          <cell r="AY672">
            <v>0</v>
          </cell>
          <cell r="AZ672">
            <v>6</v>
          </cell>
          <cell r="BA672">
            <v>5.97</v>
          </cell>
          <cell r="BB672">
            <v>17.97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0</v>
          </cell>
          <cell r="CF672">
            <v>0</v>
          </cell>
          <cell r="CG672">
            <v>1</v>
          </cell>
          <cell r="CH672">
            <v>0</v>
          </cell>
          <cell r="CI672">
            <v>7</v>
          </cell>
          <cell r="CJ672">
            <v>0</v>
          </cell>
          <cell r="CK672">
            <v>13</v>
          </cell>
          <cell r="CL672">
            <v>0</v>
          </cell>
          <cell r="CM672">
            <v>1</v>
          </cell>
          <cell r="CN672">
            <v>5</v>
          </cell>
          <cell r="CO672">
            <v>15</v>
          </cell>
          <cell r="CP672">
            <v>2</v>
          </cell>
          <cell r="CQ672">
            <v>0</v>
          </cell>
          <cell r="CR672">
            <v>3</v>
          </cell>
          <cell r="CS672">
            <v>41.07</v>
          </cell>
        </row>
        <row r="673">
          <cell r="H673">
            <v>29014</v>
          </cell>
          <cell r="I673" t="str">
            <v>PUESTO DE SALUD I-1 PUERTO REQUENA</v>
          </cell>
          <cell r="J673">
            <v>4</v>
          </cell>
          <cell r="K673">
            <v>14</v>
          </cell>
          <cell r="L673">
            <v>48</v>
          </cell>
          <cell r="M673">
            <v>22</v>
          </cell>
          <cell r="N673">
            <v>12</v>
          </cell>
          <cell r="O673">
            <v>0</v>
          </cell>
          <cell r="P673">
            <v>7</v>
          </cell>
          <cell r="Q673">
            <v>3</v>
          </cell>
          <cell r="R673">
            <v>5</v>
          </cell>
          <cell r="S673">
            <v>6</v>
          </cell>
          <cell r="T673">
            <v>12</v>
          </cell>
          <cell r="U673">
            <v>5</v>
          </cell>
          <cell r="V673">
            <v>138</v>
          </cell>
          <cell r="W673">
            <v>195</v>
          </cell>
          <cell r="X673">
            <v>453</v>
          </cell>
          <cell r="Y673">
            <v>0</v>
          </cell>
          <cell r="Z673">
            <v>2</v>
          </cell>
          <cell r="AA673">
            <v>8</v>
          </cell>
          <cell r="AB673">
            <v>6</v>
          </cell>
          <cell r="AC673">
            <v>2</v>
          </cell>
          <cell r="AD673">
            <v>4</v>
          </cell>
          <cell r="AE673">
            <v>13</v>
          </cell>
          <cell r="AF673">
            <v>5</v>
          </cell>
          <cell r="AG673">
            <v>32</v>
          </cell>
          <cell r="AH673">
            <v>5</v>
          </cell>
          <cell r="AI673">
            <v>3</v>
          </cell>
          <cell r="AJ673">
            <v>8</v>
          </cell>
          <cell r="AK673">
            <v>88</v>
          </cell>
          <cell r="AL673">
            <v>35.099999999999994</v>
          </cell>
          <cell r="AM673">
            <v>209.1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1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1</v>
          </cell>
          <cell r="BA673">
            <v>0</v>
          </cell>
          <cell r="BB673">
            <v>2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2</v>
          </cell>
          <cell r="BU673">
            <v>4</v>
          </cell>
          <cell r="BV673">
            <v>39</v>
          </cell>
          <cell r="BW673">
            <v>41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>
            <v>0</v>
          </cell>
          <cell r="CC673">
            <v>0</v>
          </cell>
          <cell r="CD673">
            <v>86</v>
          </cell>
          <cell r="CE673">
            <v>172</v>
          </cell>
          <cell r="CF673">
            <v>344</v>
          </cell>
          <cell r="CG673">
            <v>4</v>
          </cell>
          <cell r="CH673">
            <v>16</v>
          </cell>
          <cell r="CI673">
            <v>58</v>
          </cell>
          <cell r="CJ673">
            <v>32</v>
          </cell>
          <cell r="CK673">
            <v>53</v>
          </cell>
          <cell r="CL673">
            <v>45</v>
          </cell>
          <cell r="CM673">
            <v>20</v>
          </cell>
          <cell r="CN673">
            <v>9</v>
          </cell>
          <cell r="CO673">
            <v>37</v>
          </cell>
          <cell r="CP673">
            <v>11</v>
          </cell>
          <cell r="CQ673">
            <v>15</v>
          </cell>
          <cell r="CR673">
            <v>13</v>
          </cell>
          <cell r="CS673">
            <v>402.1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>
            <v>0</v>
          </cell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>
            <v>0</v>
          </cell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>
            <v>0</v>
          </cell>
          <cell r="CC681">
            <v>0</v>
          </cell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>
            <v>0</v>
          </cell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>
            <v>0</v>
          </cell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4</v>
          </cell>
          <cell r="K693">
            <v>1</v>
          </cell>
          <cell r="L693">
            <v>2</v>
          </cell>
          <cell r="M693">
            <v>0</v>
          </cell>
          <cell r="N693">
            <v>1</v>
          </cell>
          <cell r="O693">
            <v>1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9</v>
          </cell>
          <cell r="W693">
            <v>17.549999999999997</v>
          </cell>
          <cell r="X693">
            <v>30.549999999999997</v>
          </cell>
          <cell r="Y693">
            <v>3</v>
          </cell>
          <cell r="Z693">
            <v>0</v>
          </cell>
          <cell r="AA693">
            <v>1</v>
          </cell>
          <cell r="AB693">
            <v>4</v>
          </cell>
          <cell r="AC693">
            <v>12</v>
          </cell>
          <cell r="AD693">
            <v>6</v>
          </cell>
          <cell r="AE693">
            <v>2</v>
          </cell>
          <cell r="AF693">
            <v>5</v>
          </cell>
          <cell r="AG693">
            <v>0</v>
          </cell>
          <cell r="AH693">
            <v>3</v>
          </cell>
          <cell r="AI693">
            <v>10</v>
          </cell>
          <cell r="AJ693">
            <v>0</v>
          </cell>
          <cell r="AK693">
            <v>46</v>
          </cell>
          <cell r="AL693">
            <v>44.849999999999994</v>
          </cell>
          <cell r="AM693">
            <v>133.85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7</v>
          </cell>
          <cell r="CH693">
            <v>1</v>
          </cell>
          <cell r="CI693">
            <v>3</v>
          </cell>
          <cell r="CJ693">
            <v>4</v>
          </cell>
          <cell r="CK693">
            <v>13</v>
          </cell>
          <cell r="CL693">
            <v>7</v>
          </cell>
          <cell r="CM693">
            <v>2</v>
          </cell>
          <cell r="CN693">
            <v>5</v>
          </cell>
          <cell r="CO693">
            <v>0</v>
          </cell>
          <cell r="CP693">
            <v>3</v>
          </cell>
          <cell r="CQ693">
            <v>10</v>
          </cell>
          <cell r="CR693">
            <v>0</v>
          </cell>
          <cell r="CS693">
            <v>62.399999999999991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1</v>
          </cell>
          <cell r="W695">
            <v>0</v>
          </cell>
          <cell r="X695">
            <v>2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6</v>
          </cell>
          <cell r="AJ695">
            <v>0</v>
          </cell>
          <cell r="AK695">
            <v>6</v>
          </cell>
          <cell r="AL695">
            <v>0</v>
          </cell>
          <cell r="AM695">
            <v>12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1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1</v>
          </cell>
          <cell r="CE695">
            <v>0</v>
          </cell>
          <cell r="CF695">
            <v>2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2</v>
          </cell>
          <cell r="CO695">
            <v>0</v>
          </cell>
          <cell r="CP695">
            <v>0</v>
          </cell>
          <cell r="CQ695">
            <v>6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1</v>
          </cell>
          <cell r="K696">
            <v>0</v>
          </cell>
          <cell r="L696">
            <v>0</v>
          </cell>
          <cell r="M696">
            <v>0</v>
          </cell>
          <cell r="N696">
            <v>3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4</v>
          </cell>
          <cell r="W696">
            <v>7.8</v>
          </cell>
          <cell r="X696">
            <v>14.8</v>
          </cell>
          <cell r="Y696">
            <v>1</v>
          </cell>
          <cell r="Z696">
            <v>0</v>
          </cell>
          <cell r="AA696">
            <v>0</v>
          </cell>
          <cell r="AB696">
            <v>0</v>
          </cell>
          <cell r="AC696">
            <v>19</v>
          </cell>
          <cell r="AD696">
            <v>1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21</v>
          </cell>
          <cell r="AL696">
            <v>39</v>
          </cell>
          <cell r="AM696">
            <v>80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2</v>
          </cell>
          <cell r="BW696">
            <v>0</v>
          </cell>
          <cell r="BX696">
            <v>41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43</v>
          </cell>
          <cell r="CE696">
            <v>4</v>
          </cell>
          <cell r="CF696">
            <v>90</v>
          </cell>
          <cell r="CG696">
            <v>2</v>
          </cell>
          <cell r="CH696">
            <v>0</v>
          </cell>
          <cell r="CI696">
            <v>0</v>
          </cell>
          <cell r="CJ696">
            <v>0</v>
          </cell>
          <cell r="CK696">
            <v>24</v>
          </cell>
          <cell r="CL696">
            <v>1</v>
          </cell>
          <cell r="CM696">
            <v>41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50.8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>
            <v>0</v>
          </cell>
          <cell r="M702">
            <v>14</v>
          </cell>
          <cell r="N702">
            <v>0</v>
          </cell>
          <cell r="O702">
            <v>30</v>
          </cell>
          <cell r="P702">
            <v>0</v>
          </cell>
          <cell r="Q702">
            <v>0</v>
          </cell>
          <cell r="R702">
            <v>5</v>
          </cell>
          <cell r="S702">
            <v>14</v>
          </cell>
          <cell r="T702">
            <v>0</v>
          </cell>
          <cell r="U702">
            <v>0</v>
          </cell>
          <cell r="V702">
            <v>63</v>
          </cell>
          <cell r="W702">
            <v>85.8</v>
          </cell>
          <cell r="X702">
            <v>211.8</v>
          </cell>
          <cell r="Y702">
            <v>0</v>
          </cell>
          <cell r="Z702">
            <v>0</v>
          </cell>
          <cell r="AA702">
            <v>0</v>
          </cell>
          <cell r="AB702">
            <v>1</v>
          </cell>
          <cell r="AC702">
            <v>0</v>
          </cell>
          <cell r="AD702">
            <v>7</v>
          </cell>
          <cell r="AE702">
            <v>0</v>
          </cell>
          <cell r="AF702">
            <v>0</v>
          </cell>
          <cell r="AG702">
            <v>48</v>
          </cell>
          <cell r="AH702">
            <v>2</v>
          </cell>
          <cell r="AI702">
            <v>0</v>
          </cell>
          <cell r="AJ702">
            <v>0</v>
          </cell>
          <cell r="AK702">
            <v>58</v>
          </cell>
          <cell r="AL702">
            <v>15.6</v>
          </cell>
          <cell r="AM702">
            <v>131.6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2</v>
          </cell>
          <cell r="AX702">
            <v>0</v>
          </cell>
          <cell r="AY702">
            <v>0</v>
          </cell>
          <cell r="AZ702">
            <v>2</v>
          </cell>
          <cell r="BA702">
            <v>0</v>
          </cell>
          <cell r="BB702">
            <v>4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8</v>
          </cell>
          <cell r="CA702">
            <v>1</v>
          </cell>
          <cell r="CB702">
            <v>0</v>
          </cell>
          <cell r="CC702">
            <v>0</v>
          </cell>
          <cell r="CD702">
            <v>9</v>
          </cell>
          <cell r="CE702">
            <v>0</v>
          </cell>
          <cell r="CF702">
            <v>18</v>
          </cell>
          <cell r="CG702">
            <v>0</v>
          </cell>
          <cell r="CH702">
            <v>0</v>
          </cell>
          <cell r="CI702">
            <v>0</v>
          </cell>
          <cell r="CJ702">
            <v>15</v>
          </cell>
          <cell r="CK702">
            <v>0</v>
          </cell>
          <cell r="CL702">
            <v>37</v>
          </cell>
          <cell r="CM702">
            <v>0</v>
          </cell>
          <cell r="CN702">
            <v>0</v>
          </cell>
          <cell r="CO702">
            <v>61</v>
          </cell>
          <cell r="CP702">
            <v>19</v>
          </cell>
          <cell r="CQ702">
            <v>0</v>
          </cell>
          <cell r="CR702">
            <v>0</v>
          </cell>
          <cell r="CS702">
            <v>101.39999999999999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3</v>
          </cell>
          <cell r="P710">
            <v>0</v>
          </cell>
          <cell r="Q710">
            <v>1</v>
          </cell>
          <cell r="R710">
            <v>1</v>
          </cell>
          <cell r="S710">
            <v>2</v>
          </cell>
          <cell r="T710">
            <v>0</v>
          </cell>
          <cell r="U710">
            <v>0</v>
          </cell>
          <cell r="V710">
            <v>7</v>
          </cell>
          <cell r="W710">
            <v>5.85</v>
          </cell>
          <cell r="X710">
            <v>19.850000000000001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14</v>
          </cell>
          <cell r="AE710">
            <v>0</v>
          </cell>
          <cell r="AF710">
            <v>0</v>
          </cell>
          <cell r="AG710">
            <v>0</v>
          </cell>
          <cell r="AH710">
            <v>24</v>
          </cell>
          <cell r="AI710">
            <v>0</v>
          </cell>
          <cell r="AJ710">
            <v>0</v>
          </cell>
          <cell r="AK710">
            <v>38</v>
          </cell>
          <cell r="AL710">
            <v>27.299999999999997</v>
          </cell>
          <cell r="AM710">
            <v>103.3</v>
          </cell>
          <cell r="AN710">
            <v>0</v>
          </cell>
          <cell r="AO710">
            <v>0</v>
          </cell>
          <cell r="AP710">
            <v>0</v>
          </cell>
          <cell r="AQ710">
            <v>2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2</v>
          </cell>
          <cell r="BA710">
            <v>3.98</v>
          </cell>
          <cell r="BB710">
            <v>7.98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1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1</v>
          </cell>
          <cell r="CE710">
            <v>2</v>
          </cell>
          <cell r="CF710">
            <v>3</v>
          </cell>
          <cell r="CG710">
            <v>1</v>
          </cell>
          <cell r="CH710">
            <v>0</v>
          </cell>
          <cell r="CI710">
            <v>0</v>
          </cell>
          <cell r="CJ710">
            <v>2</v>
          </cell>
          <cell r="CK710">
            <v>0</v>
          </cell>
          <cell r="CL710">
            <v>17</v>
          </cell>
          <cell r="CM710">
            <v>0</v>
          </cell>
          <cell r="CN710">
            <v>1</v>
          </cell>
          <cell r="CO710">
            <v>1</v>
          </cell>
          <cell r="CP710">
            <v>26</v>
          </cell>
          <cell r="CQ710">
            <v>0</v>
          </cell>
          <cell r="CR710">
            <v>0</v>
          </cell>
          <cell r="CS710">
            <v>39.129999999999995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4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5</v>
          </cell>
          <cell r="W715">
            <v>9.75</v>
          </cell>
          <cell r="X715">
            <v>14.75</v>
          </cell>
          <cell r="Y715">
            <v>6</v>
          </cell>
          <cell r="Z715">
            <v>3</v>
          </cell>
          <cell r="AA715">
            <v>9</v>
          </cell>
          <cell r="AB715">
            <v>7</v>
          </cell>
          <cell r="AC715">
            <v>3</v>
          </cell>
          <cell r="AD715">
            <v>2</v>
          </cell>
          <cell r="AE715">
            <v>9</v>
          </cell>
          <cell r="AF715">
            <v>6</v>
          </cell>
          <cell r="AG715">
            <v>8</v>
          </cell>
          <cell r="AH715">
            <v>8</v>
          </cell>
          <cell r="AI715">
            <v>8</v>
          </cell>
          <cell r="AJ715">
            <v>0</v>
          </cell>
          <cell r="AK715">
            <v>69</v>
          </cell>
          <cell r="AL715">
            <v>58.5</v>
          </cell>
          <cell r="AM715">
            <v>187.5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7</v>
          </cell>
          <cell r="CH715">
            <v>7</v>
          </cell>
          <cell r="CI715">
            <v>9</v>
          </cell>
          <cell r="CJ715">
            <v>7</v>
          </cell>
          <cell r="CK715">
            <v>3</v>
          </cell>
          <cell r="CL715">
            <v>2</v>
          </cell>
          <cell r="CM715">
            <v>9</v>
          </cell>
          <cell r="CN715">
            <v>6</v>
          </cell>
          <cell r="CO715">
            <v>8</v>
          </cell>
          <cell r="CP715">
            <v>8</v>
          </cell>
          <cell r="CQ715">
            <v>8</v>
          </cell>
          <cell r="CR715">
            <v>0</v>
          </cell>
          <cell r="CS715">
            <v>68.25</v>
          </cell>
        </row>
        <row r="716">
          <cell r="H716">
            <v>31156</v>
          </cell>
          <cell r="I716" t="str">
            <v>IPRESS PACASHANAYA</v>
          </cell>
          <cell r="J716">
            <v>3</v>
          </cell>
          <cell r="K716">
            <v>4</v>
          </cell>
          <cell r="L716">
            <v>0</v>
          </cell>
          <cell r="M716">
            <v>0</v>
          </cell>
          <cell r="N716">
            <v>1</v>
          </cell>
          <cell r="O716">
            <v>1</v>
          </cell>
          <cell r="P716">
            <v>0</v>
          </cell>
          <cell r="Q716">
            <v>1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10</v>
          </cell>
          <cell r="W716">
            <v>17.549999999999997</v>
          </cell>
          <cell r="X716">
            <v>30.549999999999997</v>
          </cell>
          <cell r="Y716">
            <v>2</v>
          </cell>
          <cell r="Z716">
            <v>4</v>
          </cell>
          <cell r="AA716">
            <v>2</v>
          </cell>
          <cell r="AB716">
            <v>0</v>
          </cell>
          <cell r="AC716">
            <v>4</v>
          </cell>
          <cell r="AD716">
            <v>6</v>
          </cell>
          <cell r="AE716">
            <v>1</v>
          </cell>
          <cell r="AF716">
            <v>1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20</v>
          </cell>
          <cell r="AL716">
            <v>35.099999999999994</v>
          </cell>
          <cell r="AM716">
            <v>69.099999999999994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1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1</v>
          </cell>
          <cell r="BA716">
            <v>1.99</v>
          </cell>
          <cell r="BB716">
            <v>3.99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2</v>
          </cell>
          <cell r="BT716">
            <v>0</v>
          </cell>
          <cell r="BU716">
            <v>0</v>
          </cell>
          <cell r="BV716">
            <v>3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5</v>
          </cell>
          <cell r="CE716">
            <v>10</v>
          </cell>
          <cell r="CF716">
            <v>18</v>
          </cell>
          <cell r="CG716">
            <v>5</v>
          </cell>
          <cell r="CH716">
            <v>10</v>
          </cell>
          <cell r="CI716">
            <v>2</v>
          </cell>
          <cell r="CJ716">
            <v>0</v>
          </cell>
          <cell r="CK716">
            <v>9</v>
          </cell>
          <cell r="CL716">
            <v>7</v>
          </cell>
          <cell r="CM716">
            <v>1</v>
          </cell>
          <cell r="CN716">
            <v>2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64.639999999999986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1</v>
          </cell>
          <cell r="S719">
            <v>0</v>
          </cell>
          <cell r="T719">
            <v>0</v>
          </cell>
          <cell r="U719">
            <v>0</v>
          </cell>
          <cell r="V719">
            <v>1</v>
          </cell>
          <cell r="W719">
            <v>0</v>
          </cell>
          <cell r="X719">
            <v>2</v>
          </cell>
          <cell r="Y719">
            <v>0</v>
          </cell>
          <cell r="Z719">
            <v>1</v>
          </cell>
          <cell r="AA719">
            <v>0</v>
          </cell>
          <cell r="AB719">
            <v>1</v>
          </cell>
          <cell r="AC719">
            <v>0</v>
          </cell>
          <cell r="AD719">
            <v>1</v>
          </cell>
          <cell r="AE719">
            <v>1</v>
          </cell>
          <cell r="AF719">
            <v>0</v>
          </cell>
          <cell r="AG719">
            <v>2</v>
          </cell>
          <cell r="AH719">
            <v>2</v>
          </cell>
          <cell r="AI719">
            <v>2</v>
          </cell>
          <cell r="AJ719">
            <v>0</v>
          </cell>
          <cell r="AK719">
            <v>10</v>
          </cell>
          <cell r="AL719">
            <v>3.9</v>
          </cell>
          <cell r="AM719">
            <v>22.9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1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1</v>
          </cell>
          <cell r="BA719">
            <v>0</v>
          </cell>
          <cell r="BB719">
            <v>2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1</v>
          </cell>
          <cell r="CI719">
            <v>0</v>
          </cell>
          <cell r="CJ719">
            <v>1</v>
          </cell>
          <cell r="CK719">
            <v>0</v>
          </cell>
          <cell r="CL719">
            <v>2</v>
          </cell>
          <cell r="CM719">
            <v>1</v>
          </cell>
          <cell r="CN719">
            <v>0</v>
          </cell>
          <cell r="CO719">
            <v>3</v>
          </cell>
          <cell r="CP719">
            <v>2</v>
          </cell>
          <cell r="CQ719">
            <v>2</v>
          </cell>
          <cell r="CR719">
            <v>0</v>
          </cell>
          <cell r="CS719">
            <v>3.9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6</v>
          </cell>
          <cell r="Z720">
            <v>6</v>
          </cell>
          <cell r="AA720">
            <v>2</v>
          </cell>
          <cell r="AB720">
            <v>3</v>
          </cell>
          <cell r="AC720">
            <v>2</v>
          </cell>
          <cell r="AD720">
            <v>2</v>
          </cell>
          <cell r="AE720">
            <v>5</v>
          </cell>
          <cell r="AF720">
            <v>5</v>
          </cell>
          <cell r="AG720">
            <v>1</v>
          </cell>
          <cell r="AH720">
            <v>4</v>
          </cell>
          <cell r="AI720">
            <v>9</v>
          </cell>
          <cell r="AJ720">
            <v>3</v>
          </cell>
          <cell r="AK720">
            <v>48</v>
          </cell>
          <cell r="AL720">
            <v>40.950000000000003</v>
          </cell>
          <cell r="AM720">
            <v>124.95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6</v>
          </cell>
          <cell r="CH720">
            <v>6</v>
          </cell>
          <cell r="CI720">
            <v>2</v>
          </cell>
          <cell r="CJ720">
            <v>3</v>
          </cell>
          <cell r="CK720">
            <v>2</v>
          </cell>
          <cell r="CL720">
            <v>2</v>
          </cell>
          <cell r="CM720">
            <v>5</v>
          </cell>
          <cell r="CN720">
            <v>5</v>
          </cell>
          <cell r="CO720">
            <v>1</v>
          </cell>
          <cell r="CP720">
            <v>4</v>
          </cell>
          <cell r="CQ720">
            <v>9</v>
          </cell>
          <cell r="CR720">
            <v>3</v>
          </cell>
          <cell r="CS720">
            <v>40.950000000000003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4</v>
          </cell>
          <cell r="M722">
            <v>2</v>
          </cell>
          <cell r="N722">
            <v>5</v>
          </cell>
          <cell r="O722">
            <v>3</v>
          </cell>
          <cell r="P722">
            <v>1</v>
          </cell>
          <cell r="Q722">
            <v>3</v>
          </cell>
          <cell r="R722">
            <v>1</v>
          </cell>
          <cell r="S722">
            <v>1</v>
          </cell>
          <cell r="T722">
            <v>1</v>
          </cell>
          <cell r="U722">
            <v>4</v>
          </cell>
          <cell r="V722">
            <v>29</v>
          </cell>
          <cell r="W722">
            <v>35.099999999999994</v>
          </cell>
          <cell r="X722">
            <v>89.1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2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2</v>
          </cell>
          <cell r="AL722">
            <v>3.9</v>
          </cell>
          <cell r="AM722">
            <v>7.9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0</v>
          </cell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2</v>
          </cell>
          <cell r="CI722">
            <v>4</v>
          </cell>
          <cell r="CJ722">
            <v>2</v>
          </cell>
          <cell r="CK722">
            <v>7</v>
          </cell>
          <cell r="CL722">
            <v>3</v>
          </cell>
          <cell r="CM722">
            <v>1</v>
          </cell>
          <cell r="CN722">
            <v>3</v>
          </cell>
          <cell r="CO722">
            <v>1</v>
          </cell>
          <cell r="CP722">
            <v>1</v>
          </cell>
          <cell r="CQ722">
            <v>1</v>
          </cell>
          <cell r="CR722">
            <v>4</v>
          </cell>
          <cell r="CS722">
            <v>38.999999999999993</v>
          </cell>
        </row>
        <row r="723">
          <cell r="H723">
            <v>31356</v>
          </cell>
          <cell r="I723" t="str">
            <v>PUESTO DE SALUD NUEVO SUCRE</v>
          </cell>
          <cell r="J723">
            <v>7</v>
          </cell>
          <cell r="K723">
            <v>3</v>
          </cell>
          <cell r="L723">
            <v>11</v>
          </cell>
          <cell r="M723">
            <v>11</v>
          </cell>
          <cell r="N723">
            <v>12</v>
          </cell>
          <cell r="O723">
            <v>11</v>
          </cell>
          <cell r="P723">
            <v>7</v>
          </cell>
          <cell r="Q723">
            <v>3</v>
          </cell>
          <cell r="R723">
            <v>17</v>
          </cell>
          <cell r="S723">
            <v>6</v>
          </cell>
          <cell r="T723">
            <v>1</v>
          </cell>
          <cell r="U723">
            <v>3</v>
          </cell>
          <cell r="V723">
            <v>92</v>
          </cell>
          <cell r="W723">
            <v>107.25</v>
          </cell>
          <cell r="X723">
            <v>281.25</v>
          </cell>
          <cell r="Y723">
            <v>0</v>
          </cell>
          <cell r="Z723">
            <v>0</v>
          </cell>
          <cell r="AA723">
            <v>1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2</v>
          </cell>
          <cell r="AG723">
            <v>1</v>
          </cell>
          <cell r="AH723">
            <v>2</v>
          </cell>
          <cell r="AI723">
            <v>3</v>
          </cell>
          <cell r="AJ723">
            <v>2</v>
          </cell>
          <cell r="AK723">
            <v>11</v>
          </cell>
          <cell r="AL723">
            <v>1.95</v>
          </cell>
          <cell r="AM723">
            <v>23.95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7</v>
          </cell>
          <cell r="CH723">
            <v>3</v>
          </cell>
          <cell r="CI723">
            <v>12</v>
          </cell>
          <cell r="CJ723">
            <v>11</v>
          </cell>
          <cell r="CK723">
            <v>12</v>
          </cell>
          <cell r="CL723">
            <v>11</v>
          </cell>
          <cell r="CM723">
            <v>7</v>
          </cell>
          <cell r="CN723">
            <v>5</v>
          </cell>
          <cell r="CO723">
            <v>18</v>
          </cell>
          <cell r="CP723">
            <v>8</v>
          </cell>
          <cell r="CQ723">
            <v>4</v>
          </cell>
          <cell r="CR723">
            <v>5</v>
          </cell>
          <cell r="CS723">
            <v>109.2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1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1</v>
          </cell>
          <cell r="AG725">
            <v>0</v>
          </cell>
          <cell r="AH725">
            <v>0</v>
          </cell>
          <cell r="AI725">
            <v>0</v>
          </cell>
          <cell r="AJ725">
            <v>6</v>
          </cell>
          <cell r="AK725">
            <v>8</v>
          </cell>
          <cell r="AL725">
            <v>1.95</v>
          </cell>
          <cell r="AM725">
            <v>16.95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1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1</v>
          </cell>
          <cell r="CO725">
            <v>0</v>
          </cell>
          <cell r="CP725">
            <v>0</v>
          </cell>
          <cell r="CQ725">
            <v>0</v>
          </cell>
          <cell r="CR725">
            <v>6</v>
          </cell>
          <cell r="CS725">
            <v>1.95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2</v>
          </cell>
          <cell r="Q728">
            <v>1</v>
          </cell>
          <cell r="R728">
            <v>0</v>
          </cell>
          <cell r="S728">
            <v>0</v>
          </cell>
          <cell r="T728">
            <v>0</v>
          </cell>
          <cell r="U728">
            <v>4</v>
          </cell>
          <cell r="V728">
            <v>7</v>
          </cell>
          <cell r="W728">
            <v>0</v>
          </cell>
          <cell r="X728">
            <v>14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4</v>
          </cell>
          <cell r="AJ728">
            <v>2</v>
          </cell>
          <cell r="AK728">
            <v>6</v>
          </cell>
          <cell r="AL728">
            <v>0</v>
          </cell>
          <cell r="AM728">
            <v>12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2</v>
          </cell>
          <cell r="CN728">
            <v>1</v>
          </cell>
          <cell r="CO728">
            <v>0</v>
          </cell>
          <cell r="CP728">
            <v>0</v>
          </cell>
          <cell r="CQ728">
            <v>4</v>
          </cell>
          <cell r="CR728">
            <v>6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3</v>
          </cell>
          <cell r="K731">
            <v>10</v>
          </cell>
          <cell r="L731">
            <v>6</v>
          </cell>
          <cell r="M731">
            <v>8</v>
          </cell>
          <cell r="N731">
            <v>6</v>
          </cell>
          <cell r="O731">
            <v>9</v>
          </cell>
          <cell r="P731">
            <v>4</v>
          </cell>
          <cell r="Q731">
            <v>4</v>
          </cell>
          <cell r="R731">
            <v>3</v>
          </cell>
          <cell r="S731">
            <v>5</v>
          </cell>
          <cell r="T731">
            <v>6</v>
          </cell>
          <cell r="U731">
            <v>1</v>
          </cell>
          <cell r="V731">
            <v>65</v>
          </cell>
          <cell r="W731">
            <v>81.900000000000006</v>
          </cell>
          <cell r="X731">
            <v>198.9</v>
          </cell>
          <cell r="Y731">
            <v>2</v>
          </cell>
          <cell r="Z731">
            <v>3</v>
          </cell>
          <cell r="AA731">
            <v>2</v>
          </cell>
          <cell r="AB731">
            <v>2</v>
          </cell>
          <cell r="AC731">
            <v>2</v>
          </cell>
          <cell r="AD731">
            <v>1</v>
          </cell>
          <cell r="AE731">
            <v>0</v>
          </cell>
          <cell r="AF731">
            <v>1</v>
          </cell>
          <cell r="AG731">
            <v>0</v>
          </cell>
          <cell r="AH731">
            <v>1</v>
          </cell>
          <cell r="AI731">
            <v>2</v>
          </cell>
          <cell r="AJ731">
            <v>2</v>
          </cell>
          <cell r="AK731">
            <v>18</v>
          </cell>
          <cell r="AL731">
            <v>23.4</v>
          </cell>
          <cell r="AM731">
            <v>54.4</v>
          </cell>
          <cell r="AN731">
            <v>1</v>
          </cell>
          <cell r="AO731">
            <v>0</v>
          </cell>
          <cell r="AP731">
            <v>3</v>
          </cell>
          <cell r="AQ731">
            <v>1</v>
          </cell>
          <cell r="AR731">
            <v>0</v>
          </cell>
          <cell r="AS731">
            <v>1</v>
          </cell>
          <cell r="AT731">
            <v>1</v>
          </cell>
          <cell r="AU731">
            <v>0</v>
          </cell>
          <cell r="AV731">
            <v>0</v>
          </cell>
          <cell r="AW731">
            <v>0</v>
          </cell>
          <cell r="AX731">
            <v>1</v>
          </cell>
          <cell r="AY731">
            <v>1</v>
          </cell>
          <cell r="AZ731">
            <v>9</v>
          </cell>
          <cell r="BA731">
            <v>9.9499999999999993</v>
          </cell>
          <cell r="BB731">
            <v>26.95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6</v>
          </cell>
          <cell r="CH731">
            <v>13</v>
          </cell>
          <cell r="CI731">
            <v>11</v>
          </cell>
          <cell r="CJ731">
            <v>11</v>
          </cell>
          <cell r="CK731">
            <v>8</v>
          </cell>
          <cell r="CL731">
            <v>11</v>
          </cell>
          <cell r="CM731">
            <v>5</v>
          </cell>
          <cell r="CN731">
            <v>5</v>
          </cell>
          <cell r="CO731">
            <v>3</v>
          </cell>
          <cell r="CP731">
            <v>6</v>
          </cell>
          <cell r="CQ731">
            <v>9</v>
          </cell>
          <cell r="CR731">
            <v>4</v>
          </cell>
          <cell r="CS731">
            <v>115.25000000000001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1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1</v>
          </cell>
          <cell r="W734">
            <v>1.95</v>
          </cell>
          <cell r="X734">
            <v>2.95</v>
          </cell>
          <cell r="Y734">
            <v>4</v>
          </cell>
          <cell r="Z734">
            <v>4</v>
          </cell>
          <cell r="AA734">
            <v>1</v>
          </cell>
          <cell r="AB734">
            <v>2</v>
          </cell>
          <cell r="AC734">
            <v>5</v>
          </cell>
          <cell r="AD734">
            <v>3</v>
          </cell>
          <cell r="AE734">
            <v>1</v>
          </cell>
          <cell r="AF734">
            <v>1</v>
          </cell>
          <cell r="AG734">
            <v>1</v>
          </cell>
          <cell r="AH734">
            <v>3</v>
          </cell>
          <cell r="AI734">
            <v>0</v>
          </cell>
          <cell r="AJ734">
            <v>0</v>
          </cell>
          <cell r="AK734">
            <v>25</v>
          </cell>
          <cell r="AL734">
            <v>37.049999999999997</v>
          </cell>
          <cell r="AM734">
            <v>79.05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2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2</v>
          </cell>
          <cell r="CE734">
            <v>4</v>
          </cell>
          <cell r="CF734">
            <v>6</v>
          </cell>
          <cell r="CG734">
            <v>7</v>
          </cell>
          <cell r="CH734">
            <v>4</v>
          </cell>
          <cell r="CI734">
            <v>1</v>
          </cell>
          <cell r="CJ734">
            <v>2</v>
          </cell>
          <cell r="CK734">
            <v>5</v>
          </cell>
          <cell r="CL734">
            <v>3</v>
          </cell>
          <cell r="CM734">
            <v>1</v>
          </cell>
          <cell r="CN734">
            <v>1</v>
          </cell>
          <cell r="CO734">
            <v>1</v>
          </cell>
          <cell r="CP734">
            <v>3</v>
          </cell>
          <cell r="CQ734">
            <v>0</v>
          </cell>
          <cell r="CR734">
            <v>0</v>
          </cell>
          <cell r="CS734">
            <v>43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7</v>
          </cell>
          <cell r="Z735">
            <v>3</v>
          </cell>
          <cell r="AA735">
            <v>5</v>
          </cell>
          <cell r="AB735">
            <v>4</v>
          </cell>
          <cell r="AC735">
            <v>3</v>
          </cell>
          <cell r="AD735">
            <v>9</v>
          </cell>
          <cell r="AE735">
            <v>6</v>
          </cell>
          <cell r="AF735">
            <v>1</v>
          </cell>
          <cell r="AG735">
            <v>3</v>
          </cell>
          <cell r="AH735">
            <v>0</v>
          </cell>
          <cell r="AI735">
            <v>0</v>
          </cell>
          <cell r="AJ735">
            <v>1</v>
          </cell>
          <cell r="AK735">
            <v>42</v>
          </cell>
          <cell r="AL735">
            <v>60.45</v>
          </cell>
          <cell r="AM735">
            <v>134.44999999999999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7</v>
          </cell>
          <cell r="CH735">
            <v>3</v>
          </cell>
          <cell r="CI735">
            <v>5</v>
          </cell>
          <cell r="CJ735">
            <v>4</v>
          </cell>
          <cell r="CK735">
            <v>3</v>
          </cell>
          <cell r="CL735">
            <v>9</v>
          </cell>
          <cell r="CM735">
            <v>6</v>
          </cell>
          <cell r="CN735">
            <v>1</v>
          </cell>
          <cell r="CO735">
            <v>3</v>
          </cell>
          <cell r="CP735">
            <v>0</v>
          </cell>
          <cell r="CQ735">
            <v>0</v>
          </cell>
          <cell r="CR735">
            <v>1</v>
          </cell>
          <cell r="CS735">
            <v>60.45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3</v>
          </cell>
          <cell r="L737">
            <v>4</v>
          </cell>
          <cell r="M737">
            <v>2</v>
          </cell>
          <cell r="N737">
            <v>0</v>
          </cell>
          <cell r="O737">
            <v>6</v>
          </cell>
          <cell r="P737">
            <v>0</v>
          </cell>
          <cell r="Q737">
            <v>4</v>
          </cell>
          <cell r="R737">
            <v>4</v>
          </cell>
          <cell r="S737">
            <v>6</v>
          </cell>
          <cell r="T737">
            <v>1</v>
          </cell>
          <cell r="U737">
            <v>0</v>
          </cell>
          <cell r="V737">
            <v>36</v>
          </cell>
          <cell r="W737">
            <v>40.950000000000003</v>
          </cell>
          <cell r="X737">
            <v>103.95</v>
          </cell>
          <cell r="Y737">
            <v>5</v>
          </cell>
          <cell r="Z737">
            <v>3</v>
          </cell>
          <cell r="AA737">
            <v>2</v>
          </cell>
          <cell r="AB737">
            <v>3</v>
          </cell>
          <cell r="AC737">
            <v>1</v>
          </cell>
          <cell r="AD737">
            <v>3</v>
          </cell>
          <cell r="AE737">
            <v>1</v>
          </cell>
          <cell r="AF737">
            <v>3</v>
          </cell>
          <cell r="AG737">
            <v>9</v>
          </cell>
          <cell r="AH737">
            <v>8</v>
          </cell>
          <cell r="AI737">
            <v>2</v>
          </cell>
          <cell r="AJ737">
            <v>0</v>
          </cell>
          <cell r="AK737">
            <v>40</v>
          </cell>
          <cell r="AL737">
            <v>33.15</v>
          </cell>
          <cell r="AM737">
            <v>105.15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1</v>
          </cell>
          <cell r="AY737">
            <v>0</v>
          </cell>
          <cell r="AZ737">
            <v>1</v>
          </cell>
          <cell r="BA737">
            <v>0</v>
          </cell>
          <cell r="BB737">
            <v>2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0</v>
          </cell>
          <cell r="CD737">
            <v>0</v>
          </cell>
          <cell r="CE737">
            <v>0</v>
          </cell>
          <cell r="CF737">
            <v>0</v>
          </cell>
          <cell r="CG737">
            <v>11</v>
          </cell>
          <cell r="CH737">
            <v>6</v>
          </cell>
          <cell r="CI737">
            <v>6</v>
          </cell>
          <cell r="CJ737">
            <v>5</v>
          </cell>
          <cell r="CK737">
            <v>1</v>
          </cell>
          <cell r="CL737">
            <v>9</v>
          </cell>
          <cell r="CM737">
            <v>1</v>
          </cell>
          <cell r="CN737">
            <v>7</v>
          </cell>
          <cell r="CO737">
            <v>13</v>
          </cell>
          <cell r="CP737">
            <v>14</v>
          </cell>
          <cell r="CQ737">
            <v>4</v>
          </cell>
          <cell r="CR737">
            <v>0</v>
          </cell>
          <cell r="CS737">
            <v>74.099999999999994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>
            <v>0</v>
          </cell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0</v>
          </cell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>
            <v>0</v>
          </cell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0</v>
          </cell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>
            <v>0</v>
          </cell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1</v>
          </cell>
          <cell r="K746">
            <v>2</v>
          </cell>
          <cell r="L746">
            <v>3</v>
          </cell>
          <cell r="M746">
            <v>3</v>
          </cell>
          <cell r="N746">
            <v>2</v>
          </cell>
          <cell r="O746">
            <v>0</v>
          </cell>
          <cell r="P746">
            <v>0</v>
          </cell>
          <cell r="Q746">
            <v>0</v>
          </cell>
          <cell r="R746">
            <v>5</v>
          </cell>
          <cell r="S746">
            <v>0</v>
          </cell>
          <cell r="T746">
            <v>0</v>
          </cell>
          <cell r="U746">
            <v>0</v>
          </cell>
          <cell r="V746">
            <v>16</v>
          </cell>
          <cell r="W746">
            <v>21.45</v>
          </cell>
          <cell r="X746">
            <v>50.45</v>
          </cell>
          <cell r="Y746">
            <v>0</v>
          </cell>
          <cell r="Z746">
            <v>0</v>
          </cell>
          <cell r="AA746">
            <v>1</v>
          </cell>
          <cell r="AB746">
            <v>26</v>
          </cell>
          <cell r="AC746">
            <v>0</v>
          </cell>
          <cell r="AD746">
            <v>0</v>
          </cell>
          <cell r="AE746">
            <v>0</v>
          </cell>
          <cell r="AF746">
            <v>3</v>
          </cell>
          <cell r="AG746">
            <v>17</v>
          </cell>
          <cell r="AH746">
            <v>0</v>
          </cell>
          <cell r="AI746">
            <v>0</v>
          </cell>
          <cell r="AJ746">
            <v>0</v>
          </cell>
          <cell r="AK746">
            <v>47</v>
          </cell>
          <cell r="AL746">
            <v>52.65</v>
          </cell>
          <cell r="AM746">
            <v>146.65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3</v>
          </cell>
          <cell r="AV746">
            <v>1</v>
          </cell>
          <cell r="AW746">
            <v>0</v>
          </cell>
          <cell r="AX746">
            <v>0</v>
          </cell>
          <cell r="AY746">
            <v>0</v>
          </cell>
          <cell r="AZ746">
            <v>4</v>
          </cell>
          <cell r="BA746">
            <v>0</v>
          </cell>
          <cell r="BB746">
            <v>8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1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0</v>
          </cell>
          <cell r="CD746">
            <v>1</v>
          </cell>
          <cell r="CE746">
            <v>2</v>
          </cell>
          <cell r="CF746">
            <v>4</v>
          </cell>
          <cell r="CG746">
            <v>1</v>
          </cell>
          <cell r="CH746">
            <v>2</v>
          </cell>
          <cell r="CI746">
            <v>4</v>
          </cell>
          <cell r="CJ746">
            <v>30</v>
          </cell>
          <cell r="CK746">
            <v>2</v>
          </cell>
          <cell r="CL746">
            <v>0</v>
          </cell>
          <cell r="CM746">
            <v>0</v>
          </cell>
          <cell r="CN746">
            <v>6</v>
          </cell>
          <cell r="CO746">
            <v>23</v>
          </cell>
          <cell r="CP746">
            <v>0</v>
          </cell>
          <cell r="CQ746">
            <v>0</v>
          </cell>
          <cell r="CR746">
            <v>0</v>
          </cell>
          <cell r="CS746">
            <v>76.099999999999994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1</v>
          </cell>
          <cell r="Q747">
            <v>3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4</v>
          </cell>
          <cell r="W747">
            <v>0</v>
          </cell>
          <cell r="X747">
            <v>8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8</v>
          </cell>
          <cell r="AG747">
            <v>5</v>
          </cell>
          <cell r="AH747">
            <v>1</v>
          </cell>
          <cell r="AI747">
            <v>0</v>
          </cell>
          <cell r="AJ747">
            <v>1</v>
          </cell>
          <cell r="AK747">
            <v>15</v>
          </cell>
          <cell r="AL747">
            <v>0</v>
          </cell>
          <cell r="AM747">
            <v>30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1</v>
          </cell>
          <cell r="CN747">
            <v>11</v>
          </cell>
          <cell r="CO747">
            <v>5</v>
          </cell>
          <cell r="CP747">
            <v>1</v>
          </cell>
          <cell r="CQ747">
            <v>0</v>
          </cell>
          <cell r="CR747">
            <v>1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2</v>
          </cell>
          <cell r="M748">
            <v>0</v>
          </cell>
          <cell r="N748">
            <v>1</v>
          </cell>
          <cell r="O748">
            <v>2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1</v>
          </cell>
          <cell r="U748">
            <v>0</v>
          </cell>
          <cell r="V748">
            <v>6</v>
          </cell>
          <cell r="W748">
            <v>9.75</v>
          </cell>
          <cell r="X748">
            <v>21.75</v>
          </cell>
          <cell r="Y748">
            <v>2</v>
          </cell>
          <cell r="Z748">
            <v>7</v>
          </cell>
          <cell r="AA748">
            <v>26</v>
          </cell>
          <cell r="AB748">
            <v>8</v>
          </cell>
          <cell r="AC748">
            <v>8</v>
          </cell>
          <cell r="AD748">
            <v>2</v>
          </cell>
          <cell r="AE748">
            <v>7</v>
          </cell>
          <cell r="AF748">
            <v>1</v>
          </cell>
          <cell r="AG748">
            <v>6</v>
          </cell>
          <cell r="AH748">
            <v>0</v>
          </cell>
          <cell r="AI748">
            <v>0</v>
          </cell>
          <cell r="AJ748">
            <v>0</v>
          </cell>
          <cell r="AK748">
            <v>67</v>
          </cell>
          <cell r="AL748">
            <v>101.4</v>
          </cell>
          <cell r="AM748">
            <v>226.4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1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1</v>
          </cell>
          <cell r="BA748">
            <v>0</v>
          </cell>
          <cell r="BB748">
            <v>2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1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>
            <v>0</v>
          </cell>
          <cell r="CD748">
            <v>1</v>
          </cell>
          <cell r="CE748">
            <v>2</v>
          </cell>
          <cell r="CF748">
            <v>4</v>
          </cell>
          <cell r="CG748">
            <v>2</v>
          </cell>
          <cell r="CH748">
            <v>7</v>
          </cell>
          <cell r="CI748">
            <v>28</v>
          </cell>
          <cell r="CJ748">
            <v>8</v>
          </cell>
          <cell r="CK748">
            <v>9</v>
          </cell>
          <cell r="CL748">
            <v>5</v>
          </cell>
          <cell r="CM748">
            <v>7</v>
          </cell>
          <cell r="CN748">
            <v>2</v>
          </cell>
          <cell r="CO748">
            <v>6</v>
          </cell>
          <cell r="CP748">
            <v>0</v>
          </cell>
          <cell r="CQ748">
            <v>1</v>
          </cell>
          <cell r="CR748">
            <v>0</v>
          </cell>
          <cell r="CS748">
            <v>113.15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0</v>
          </cell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0</v>
          </cell>
          <cell r="L750">
            <v>1</v>
          </cell>
          <cell r="M750">
            <v>1</v>
          </cell>
          <cell r="N750">
            <v>2</v>
          </cell>
          <cell r="O750">
            <v>0</v>
          </cell>
          <cell r="P750">
            <v>2</v>
          </cell>
          <cell r="Q750">
            <v>1</v>
          </cell>
          <cell r="R750">
            <v>3</v>
          </cell>
          <cell r="S750">
            <v>1</v>
          </cell>
          <cell r="T750">
            <v>0</v>
          </cell>
          <cell r="U750">
            <v>0</v>
          </cell>
          <cell r="V750">
            <v>12</v>
          </cell>
          <cell r="W750">
            <v>9.75</v>
          </cell>
          <cell r="X750">
            <v>32.75</v>
          </cell>
          <cell r="Y750">
            <v>10</v>
          </cell>
          <cell r="Z750">
            <v>6</v>
          </cell>
          <cell r="AA750">
            <v>8</v>
          </cell>
          <cell r="AB750">
            <v>16</v>
          </cell>
          <cell r="AC750">
            <v>11</v>
          </cell>
          <cell r="AD750">
            <v>3</v>
          </cell>
          <cell r="AE750">
            <v>6</v>
          </cell>
          <cell r="AF750">
            <v>7</v>
          </cell>
          <cell r="AG750">
            <v>9</v>
          </cell>
          <cell r="AH750">
            <v>11</v>
          </cell>
          <cell r="AI750">
            <v>13</v>
          </cell>
          <cell r="AJ750">
            <v>1</v>
          </cell>
          <cell r="AK750">
            <v>101</v>
          </cell>
          <cell r="AL750">
            <v>105.3</v>
          </cell>
          <cell r="AM750">
            <v>291.3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18</v>
          </cell>
          <cell r="BS750">
            <v>1</v>
          </cell>
          <cell r="BT750">
            <v>6</v>
          </cell>
          <cell r="BU750">
            <v>6</v>
          </cell>
          <cell r="BV750">
            <v>7</v>
          </cell>
          <cell r="BW750">
            <v>1</v>
          </cell>
          <cell r="BX750">
            <v>3</v>
          </cell>
          <cell r="BY750">
            <v>4</v>
          </cell>
          <cell r="BZ750">
            <v>2</v>
          </cell>
          <cell r="CA750">
            <v>1</v>
          </cell>
          <cell r="CB750">
            <v>0</v>
          </cell>
          <cell r="CC750">
            <v>1</v>
          </cell>
          <cell r="CD750">
            <v>50</v>
          </cell>
          <cell r="CE750">
            <v>78</v>
          </cell>
          <cell r="CF750">
            <v>159</v>
          </cell>
          <cell r="CG750">
            <v>29</v>
          </cell>
          <cell r="CH750">
            <v>7</v>
          </cell>
          <cell r="CI750">
            <v>15</v>
          </cell>
          <cell r="CJ750">
            <v>23</v>
          </cell>
          <cell r="CK750">
            <v>20</v>
          </cell>
          <cell r="CL750">
            <v>4</v>
          </cell>
          <cell r="CM750">
            <v>11</v>
          </cell>
          <cell r="CN750">
            <v>12</v>
          </cell>
          <cell r="CO750">
            <v>14</v>
          </cell>
          <cell r="CP750">
            <v>13</v>
          </cell>
          <cell r="CQ750">
            <v>13</v>
          </cell>
          <cell r="CR750">
            <v>2</v>
          </cell>
          <cell r="CS750">
            <v>193.05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0</v>
          </cell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>
            <v>0</v>
          </cell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>
            <v>0</v>
          </cell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2</v>
          </cell>
          <cell r="AH756">
            <v>2</v>
          </cell>
          <cell r="AI756">
            <v>1</v>
          </cell>
          <cell r="AJ756">
            <v>1</v>
          </cell>
          <cell r="AK756">
            <v>6</v>
          </cell>
          <cell r="AL756">
            <v>0</v>
          </cell>
          <cell r="AM756">
            <v>12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0</v>
          </cell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2</v>
          </cell>
          <cell r="CP756">
            <v>2</v>
          </cell>
          <cell r="CQ756">
            <v>1</v>
          </cell>
          <cell r="CR756">
            <v>1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1</v>
          </cell>
          <cell r="L758">
            <v>0</v>
          </cell>
          <cell r="M758">
            <v>1</v>
          </cell>
          <cell r="N758">
            <v>2</v>
          </cell>
          <cell r="O758">
            <v>2</v>
          </cell>
          <cell r="P758">
            <v>1</v>
          </cell>
          <cell r="Q758">
            <v>0</v>
          </cell>
          <cell r="R758">
            <v>0</v>
          </cell>
          <cell r="S758">
            <v>3</v>
          </cell>
          <cell r="T758">
            <v>0</v>
          </cell>
          <cell r="U758">
            <v>0</v>
          </cell>
          <cell r="V758">
            <v>10</v>
          </cell>
          <cell r="W758">
            <v>3.9</v>
          </cell>
          <cell r="X758">
            <v>22.9</v>
          </cell>
          <cell r="Y758">
            <v>5</v>
          </cell>
          <cell r="Z758">
            <v>1</v>
          </cell>
          <cell r="AA758">
            <v>0</v>
          </cell>
          <cell r="AB758">
            <v>1</v>
          </cell>
          <cell r="AC758">
            <v>9</v>
          </cell>
          <cell r="AD758">
            <v>6</v>
          </cell>
          <cell r="AE758">
            <v>1</v>
          </cell>
          <cell r="AF758">
            <v>4</v>
          </cell>
          <cell r="AG758">
            <v>1</v>
          </cell>
          <cell r="AH758">
            <v>0</v>
          </cell>
          <cell r="AI758">
            <v>0</v>
          </cell>
          <cell r="AJ758">
            <v>8</v>
          </cell>
          <cell r="AK758">
            <v>36</v>
          </cell>
          <cell r="AL758">
            <v>19.5</v>
          </cell>
          <cell r="AM758">
            <v>85.5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1</v>
          </cell>
          <cell r="BY758">
            <v>1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2</v>
          </cell>
          <cell r="CE758">
            <v>0</v>
          </cell>
          <cell r="CF758">
            <v>4</v>
          </cell>
          <cell r="CG758">
            <v>5</v>
          </cell>
          <cell r="CH758">
            <v>2</v>
          </cell>
          <cell r="CI758">
            <v>0</v>
          </cell>
          <cell r="CJ758">
            <v>2</v>
          </cell>
          <cell r="CK758">
            <v>11</v>
          </cell>
          <cell r="CL758">
            <v>8</v>
          </cell>
          <cell r="CM758">
            <v>3</v>
          </cell>
          <cell r="CN758">
            <v>5</v>
          </cell>
          <cell r="CO758">
            <v>1</v>
          </cell>
          <cell r="CP758">
            <v>3</v>
          </cell>
          <cell r="CQ758">
            <v>0</v>
          </cell>
          <cell r="CR758">
            <v>8</v>
          </cell>
          <cell r="CS758">
            <v>23.4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6</v>
          </cell>
          <cell r="K762">
            <v>5</v>
          </cell>
          <cell r="L762">
            <v>0</v>
          </cell>
          <cell r="M762">
            <v>9</v>
          </cell>
          <cell r="N762">
            <v>1</v>
          </cell>
          <cell r="O762">
            <v>8</v>
          </cell>
          <cell r="P762">
            <v>7</v>
          </cell>
          <cell r="Q762">
            <v>4</v>
          </cell>
          <cell r="R762">
            <v>10</v>
          </cell>
          <cell r="S762">
            <v>0</v>
          </cell>
          <cell r="T762">
            <v>5</v>
          </cell>
          <cell r="U762">
            <v>4</v>
          </cell>
          <cell r="V762">
            <v>59</v>
          </cell>
          <cell r="W762">
            <v>56.55</v>
          </cell>
          <cell r="X762">
            <v>163.55000000000001</v>
          </cell>
          <cell r="Y762">
            <v>0</v>
          </cell>
          <cell r="Z762">
            <v>0</v>
          </cell>
          <cell r="AA762">
            <v>2</v>
          </cell>
          <cell r="AB762">
            <v>0</v>
          </cell>
          <cell r="AC762">
            <v>0</v>
          </cell>
          <cell r="AD762">
            <v>10</v>
          </cell>
          <cell r="AE762">
            <v>4</v>
          </cell>
          <cell r="AF762">
            <v>9</v>
          </cell>
          <cell r="AG762">
            <v>8</v>
          </cell>
          <cell r="AH762">
            <v>5</v>
          </cell>
          <cell r="AI762">
            <v>9</v>
          </cell>
          <cell r="AJ762">
            <v>4</v>
          </cell>
          <cell r="AK762">
            <v>51</v>
          </cell>
          <cell r="AL762">
            <v>23.4</v>
          </cell>
          <cell r="AM762">
            <v>125.4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1</v>
          </cell>
          <cell r="AW762">
            <v>0</v>
          </cell>
          <cell r="AX762">
            <v>1</v>
          </cell>
          <cell r="AY762">
            <v>0</v>
          </cell>
          <cell r="AZ762">
            <v>2</v>
          </cell>
          <cell r="BA762">
            <v>0</v>
          </cell>
          <cell r="BB762">
            <v>4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>
            <v>1</v>
          </cell>
          <cell r="CC762">
            <v>0</v>
          </cell>
          <cell r="CD762">
            <v>1</v>
          </cell>
          <cell r="CE762">
            <v>0</v>
          </cell>
          <cell r="CF762">
            <v>2</v>
          </cell>
          <cell r="CG762">
            <v>6</v>
          </cell>
          <cell r="CH762">
            <v>5</v>
          </cell>
          <cell r="CI762">
            <v>2</v>
          </cell>
          <cell r="CJ762">
            <v>9</v>
          </cell>
          <cell r="CK762">
            <v>1</v>
          </cell>
          <cell r="CL762">
            <v>18</v>
          </cell>
          <cell r="CM762">
            <v>11</v>
          </cell>
          <cell r="CN762">
            <v>13</v>
          </cell>
          <cell r="CO762">
            <v>19</v>
          </cell>
          <cell r="CP762">
            <v>5</v>
          </cell>
          <cell r="CQ762">
            <v>16</v>
          </cell>
          <cell r="CR762">
            <v>8</v>
          </cell>
          <cell r="CS762">
            <v>79.949999999999989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2</v>
          </cell>
          <cell r="M763">
            <v>2</v>
          </cell>
          <cell r="N763">
            <v>0</v>
          </cell>
          <cell r="O763">
            <v>0</v>
          </cell>
          <cell r="P763">
            <v>2</v>
          </cell>
          <cell r="Q763">
            <v>1</v>
          </cell>
          <cell r="R763">
            <v>5</v>
          </cell>
          <cell r="S763">
            <v>0</v>
          </cell>
          <cell r="T763">
            <v>1</v>
          </cell>
          <cell r="U763">
            <v>0</v>
          </cell>
          <cell r="V763">
            <v>17</v>
          </cell>
          <cell r="W763">
            <v>15.6</v>
          </cell>
          <cell r="X763">
            <v>45.6</v>
          </cell>
          <cell r="Y763">
            <v>17</v>
          </cell>
          <cell r="Z763">
            <v>14</v>
          </cell>
          <cell r="AA763">
            <v>19</v>
          </cell>
          <cell r="AB763">
            <v>31</v>
          </cell>
          <cell r="AC763">
            <v>16</v>
          </cell>
          <cell r="AD763">
            <v>8</v>
          </cell>
          <cell r="AE763">
            <v>30</v>
          </cell>
          <cell r="AF763">
            <v>11</v>
          </cell>
          <cell r="AG763">
            <v>19</v>
          </cell>
          <cell r="AH763">
            <v>23</v>
          </cell>
          <cell r="AI763">
            <v>18</v>
          </cell>
          <cell r="AJ763">
            <v>1</v>
          </cell>
          <cell r="AK763">
            <v>207</v>
          </cell>
          <cell r="AL763">
            <v>204.75</v>
          </cell>
          <cell r="AM763">
            <v>587.75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1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1</v>
          </cell>
          <cell r="BA763">
            <v>1.99</v>
          </cell>
          <cell r="BB763">
            <v>3.99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0</v>
          </cell>
          <cell r="CD763">
            <v>0</v>
          </cell>
          <cell r="CE763">
            <v>0</v>
          </cell>
          <cell r="CF763">
            <v>0</v>
          </cell>
          <cell r="CG763">
            <v>20</v>
          </cell>
          <cell r="CH763">
            <v>15</v>
          </cell>
          <cell r="CI763">
            <v>21</v>
          </cell>
          <cell r="CJ763">
            <v>33</v>
          </cell>
          <cell r="CK763">
            <v>17</v>
          </cell>
          <cell r="CL763">
            <v>8</v>
          </cell>
          <cell r="CM763">
            <v>32</v>
          </cell>
          <cell r="CN763">
            <v>12</v>
          </cell>
          <cell r="CO763">
            <v>24</v>
          </cell>
          <cell r="CP763">
            <v>23</v>
          </cell>
          <cell r="CQ763">
            <v>19</v>
          </cell>
          <cell r="CR763">
            <v>1</v>
          </cell>
          <cell r="CS763">
            <v>222.34</v>
          </cell>
        </row>
        <row r="764">
          <cell r="H764">
            <v>32416</v>
          </cell>
          <cell r="I764" t="str">
            <v>NINA RUMI - RIO NANAY</v>
          </cell>
          <cell r="J764">
            <v>4</v>
          </cell>
          <cell r="K764">
            <v>1</v>
          </cell>
          <cell r="L764">
            <v>1</v>
          </cell>
          <cell r="M764">
            <v>0</v>
          </cell>
          <cell r="N764">
            <v>0</v>
          </cell>
          <cell r="O764">
            <v>0</v>
          </cell>
          <cell r="P764">
            <v>1</v>
          </cell>
          <cell r="Q764">
            <v>0</v>
          </cell>
          <cell r="R764">
            <v>0</v>
          </cell>
          <cell r="S764">
            <v>4</v>
          </cell>
          <cell r="T764">
            <v>0</v>
          </cell>
          <cell r="U764">
            <v>0</v>
          </cell>
          <cell r="V764">
            <v>11</v>
          </cell>
          <cell r="W764">
            <v>150</v>
          </cell>
          <cell r="X764">
            <v>167</v>
          </cell>
          <cell r="Y764">
            <v>3</v>
          </cell>
          <cell r="Z764">
            <v>12</v>
          </cell>
          <cell r="AA764">
            <v>5</v>
          </cell>
          <cell r="AB764">
            <v>0</v>
          </cell>
          <cell r="AC764">
            <v>0</v>
          </cell>
          <cell r="AD764">
            <v>0</v>
          </cell>
          <cell r="AE764">
            <v>24</v>
          </cell>
          <cell r="AF764">
            <v>17</v>
          </cell>
          <cell r="AG764">
            <v>16</v>
          </cell>
          <cell r="AH764">
            <v>32</v>
          </cell>
          <cell r="AI764">
            <v>39</v>
          </cell>
          <cell r="AJ764">
            <v>27</v>
          </cell>
          <cell r="AK764">
            <v>175</v>
          </cell>
          <cell r="AL764">
            <v>56.55</v>
          </cell>
          <cell r="AM764">
            <v>391.55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1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1</v>
          </cell>
          <cell r="BA764">
            <v>0</v>
          </cell>
          <cell r="BB764">
            <v>2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1</v>
          </cell>
          <cell r="BT764">
            <v>5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>
            <v>0</v>
          </cell>
          <cell r="CB764">
            <v>0</v>
          </cell>
          <cell r="CC764">
            <v>0</v>
          </cell>
          <cell r="CD764">
            <v>6</v>
          </cell>
          <cell r="CE764">
            <v>12</v>
          </cell>
          <cell r="CF764">
            <v>23</v>
          </cell>
          <cell r="CG764">
            <v>7</v>
          </cell>
          <cell r="CH764">
            <v>14</v>
          </cell>
          <cell r="CI764">
            <v>11</v>
          </cell>
          <cell r="CJ764">
            <v>0</v>
          </cell>
          <cell r="CK764">
            <v>0</v>
          </cell>
          <cell r="CL764">
            <v>0</v>
          </cell>
          <cell r="CM764">
            <v>26</v>
          </cell>
          <cell r="CN764">
            <v>17</v>
          </cell>
          <cell r="CO764">
            <v>16</v>
          </cell>
          <cell r="CP764">
            <v>36</v>
          </cell>
          <cell r="CQ764">
            <v>39</v>
          </cell>
          <cell r="CR764">
            <v>27</v>
          </cell>
          <cell r="CS764">
            <v>218.55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1</v>
          </cell>
          <cell r="L765">
            <v>4</v>
          </cell>
          <cell r="M765">
            <v>1</v>
          </cell>
          <cell r="N765">
            <v>1</v>
          </cell>
          <cell r="O765">
            <v>1</v>
          </cell>
          <cell r="P765">
            <v>3</v>
          </cell>
          <cell r="Q765">
            <v>1</v>
          </cell>
          <cell r="R765">
            <v>1</v>
          </cell>
          <cell r="S765">
            <v>1</v>
          </cell>
          <cell r="T765">
            <v>0</v>
          </cell>
          <cell r="U765">
            <v>8</v>
          </cell>
          <cell r="V765">
            <v>22</v>
          </cell>
          <cell r="W765">
            <v>15.6</v>
          </cell>
          <cell r="X765">
            <v>58.6</v>
          </cell>
          <cell r="Y765">
            <v>11</v>
          </cell>
          <cell r="Z765">
            <v>7</v>
          </cell>
          <cell r="AA765">
            <v>6</v>
          </cell>
          <cell r="AB765">
            <v>10</v>
          </cell>
          <cell r="AC765">
            <v>15</v>
          </cell>
          <cell r="AD765">
            <v>13</v>
          </cell>
          <cell r="AE765">
            <v>17</v>
          </cell>
          <cell r="AF765">
            <v>8</v>
          </cell>
          <cell r="AG765">
            <v>17</v>
          </cell>
          <cell r="AH765">
            <v>4</v>
          </cell>
          <cell r="AI765">
            <v>3</v>
          </cell>
          <cell r="AJ765">
            <v>10</v>
          </cell>
          <cell r="AK765">
            <v>121</v>
          </cell>
          <cell r="AL765">
            <v>126.75</v>
          </cell>
          <cell r="AM765">
            <v>350.75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>
            <v>0</v>
          </cell>
          <cell r="CD765">
            <v>0</v>
          </cell>
          <cell r="CE765">
            <v>0</v>
          </cell>
          <cell r="CF765">
            <v>0</v>
          </cell>
          <cell r="CG765">
            <v>11</v>
          </cell>
          <cell r="CH765">
            <v>8</v>
          </cell>
          <cell r="CI765">
            <v>10</v>
          </cell>
          <cell r="CJ765">
            <v>11</v>
          </cell>
          <cell r="CK765">
            <v>16</v>
          </cell>
          <cell r="CL765">
            <v>14</v>
          </cell>
          <cell r="CM765">
            <v>20</v>
          </cell>
          <cell r="CN765">
            <v>9</v>
          </cell>
          <cell r="CO765">
            <v>18</v>
          </cell>
          <cell r="CP765">
            <v>5</v>
          </cell>
          <cell r="CQ765">
            <v>3</v>
          </cell>
          <cell r="CR765">
            <v>18</v>
          </cell>
          <cell r="CS765">
            <v>142.35</v>
          </cell>
        </row>
        <row r="766">
          <cell r="H766">
            <v>32367</v>
          </cell>
          <cell r="I766" t="str">
            <v>CC.NN. OBISPO DE IRAZOLA</v>
          </cell>
          <cell r="J766">
            <v>3</v>
          </cell>
          <cell r="K766">
            <v>2</v>
          </cell>
          <cell r="L766">
            <v>2</v>
          </cell>
          <cell r="M766">
            <v>6</v>
          </cell>
          <cell r="N766">
            <v>0</v>
          </cell>
          <cell r="O766">
            <v>8</v>
          </cell>
          <cell r="P766">
            <v>11</v>
          </cell>
          <cell r="Q766">
            <v>6</v>
          </cell>
          <cell r="R766">
            <v>2</v>
          </cell>
          <cell r="S766">
            <v>0</v>
          </cell>
          <cell r="T766">
            <v>0</v>
          </cell>
          <cell r="U766">
            <v>2</v>
          </cell>
          <cell r="V766">
            <v>42</v>
          </cell>
          <cell r="W766">
            <v>40.950000000000003</v>
          </cell>
          <cell r="X766">
            <v>119.95</v>
          </cell>
          <cell r="Y766">
            <v>0</v>
          </cell>
          <cell r="Z766">
            <v>0</v>
          </cell>
          <cell r="AA766">
            <v>0</v>
          </cell>
          <cell r="AB766">
            <v>1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</v>
          </cell>
          <cell r="AH766">
            <v>0</v>
          </cell>
          <cell r="AI766">
            <v>0</v>
          </cell>
          <cell r="AJ766">
            <v>1</v>
          </cell>
          <cell r="AK766">
            <v>3</v>
          </cell>
          <cell r="AL766">
            <v>1.95</v>
          </cell>
          <cell r="AM766">
            <v>7.95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>
            <v>0</v>
          </cell>
          <cell r="CC766">
            <v>0</v>
          </cell>
          <cell r="CD766">
            <v>0</v>
          </cell>
          <cell r="CE766">
            <v>0</v>
          </cell>
          <cell r="CF766">
            <v>0</v>
          </cell>
          <cell r="CG766">
            <v>3</v>
          </cell>
          <cell r="CH766">
            <v>2</v>
          </cell>
          <cell r="CI766">
            <v>2</v>
          </cell>
          <cell r="CJ766">
            <v>7</v>
          </cell>
          <cell r="CK766">
            <v>0</v>
          </cell>
          <cell r="CL766">
            <v>8</v>
          </cell>
          <cell r="CM766">
            <v>11</v>
          </cell>
          <cell r="CN766">
            <v>6</v>
          </cell>
          <cell r="CO766">
            <v>3</v>
          </cell>
          <cell r="CP766">
            <v>0</v>
          </cell>
          <cell r="CQ766">
            <v>0</v>
          </cell>
          <cell r="CR766">
            <v>3</v>
          </cell>
          <cell r="CS766">
            <v>42.900000000000006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1</v>
          </cell>
          <cell r="O767">
            <v>4</v>
          </cell>
          <cell r="P767">
            <v>3</v>
          </cell>
          <cell r="Q767">
            <v>4</v>
          </cell>
          <cell r="R767">
            <v>2</v>
          </cell>
          <cell r="S767">
            <v>1</v>
          </cell>
          <cell r="T767">
            <v>0</v>
          </cell>
          <cell r="U767">
            <v>2</v>
          </cell>
          <cell r="V767">
            <v>17</v>
          </cell>
          <cell r="W767">
            <v>9.75</v>
          </cell>
          <cell r="X767">
            <v>43.75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1</v>
          </cell>
          <cell r="AD767">
            <v>3</v>
          </cell>
          <cell r="AE767">
            <v>4</v>
          </cell>
          <cell r="AF767">
            <v>4</v>
          </cell>
          <cell r="AG767">
            <v>2</v>
          </cell>
          <cell r="AH767">
            <v>4</v>
          </cell>
          <cell r="AI767">
            <v>4</v>
          </cell>
          <cell r="AJ767">
            <v>3</v>
          </cell>
          <cell r="AK767">
            <v>25</v>
          </cell>
          <cell r="AL767">
            <v>7.8</v>
          </cell>
          <cell r="AM767">
            <v>57.8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2</v>
          </cell>
          <cell r="CL767">
            <v>7</v>
          </cell>
          <cell r="CM767">
            <v>7</v>
          </cell>
          <cell r="CN767">
            <v>8</v>
          </cell>
          <cell r="CO767">
            <v>4</v>
          </cell>
          <cell r="CP767">
            <v>5</v>
          </cell>
          <cell r="CQ767">
            <v>4</v>
          </cell>
          <cell r="CR767">
            <v>5</v>
          </cell>
          <cell r="CS767">
            <v>17.55</v>
          </cell>
        </row>
        <row r="768">
          <cell r="H768">
            <v>32709</v>
          </cell>
          <cell r="I768" t="str">
            <v>SANTA SILVIA</v>
          </cell>
          <cell r="J768">
            <v>1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1</v>
          </cell>
          <cell r="S768">
            <v>0</v>
          </cell>
          <cell r="T768">
            <v>12</v>
          </cell>
          <cell r="U768">
            <v>8</v>
          </cell>
          <cell r="V768">
            <v>22</v>
          </cell>
          <cell r="W768">
            <v>1.95</v>
          </cell>
          <cell r="X768">
            <v>44.95</v>
          </cell>
          <cell r="Y768">
            <v>4</v>
          </cell>
          <cell r="Z768">
            <v>2</v>
          </cell>
          <cell r="AA768">
            <v>3</v>
          </cell>
          <cell r="AB768">
            <v>1</v>
          </cell>
          <cell r="AC768">
            <v>2</v>
          </cell>
          <cell r="AD768">
            <v>6</v>
          </cell>
          <cell r="AE768">
            <v>3</v>
          </cell>
          <cell r="AF768">
            <v>7</v>
          </cell>
          <cell r="AG768">
            <v>3</v>
          </cell>
          <cell r="AH768">
            <v>7</v>
          </cell>
          <cell r="AI768">
            <v>10</v>
          </cell>
          <cell r="AJ768">
            <v>62</v>
          </cell>
          <cell r="AK768">
            <v>110</v>
          </cell>
          <cell r="AL768">
            <v>23.4</v>
          </cell>
          <cell r="AM768">
            <v>237.4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2</v>
          </cell>
          <cell r="AT768">
            <v>0</v>
          </cell>
          <cell r="AU768">
            <v>1</v>
          </cell>
          <cell r="AV768">
            <v>0</v>
          </cell>
          <cell r="AW768">
            <v>1</v>
          </cell>
          <cell r="AX768">
            <v>0</v>
          </cell>
          <cell r="AY768">
            <v>0</v>
          </cell>
          <cell r="AZ768">
            <v>4</v>
          </cell>
          <cell r="BA768">
            <v>3.98</v>
          </cell>
          <cell r="BB768">
            <v>11.98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64</v>
          </cell>
          <cell r="CC768">
            <v>0</v>
          </cell>
          <cell r="CD768">
            <v>64</v>
          </cell>
          <cell r="CE768">
            <v>0</v>
          </cell>
          <cell r="CF768">
            <v>128</v>
          </cell>
          <cell r="CG768">
            <v>5</v>
          </cell>
          <cell r="CH768">
            <v>2</v>
          </cell>
          <cell r="CI768">
            <v>3</v>
          </cell>
          <cell r="CJ768">
            <v>1</v>
          </cell>
          <cell r="CK768">
            <v>2</v>
          </cell>
          <cell r="CL768">
            <v>8</v>
          </cell>
          <cell r="CM768">
            <v>3</v>
          </cell>
          <cell r="CN768">
            <v>8</v>
          </cell>
          <cell r="CO768">
            <v>4</v>
          </cell>
          <cell r="CP768">
            <v>8</v>
          </cell>
          <cell r="CQ768">
            <v>86</v>
          </cell>
          <cell r="CR768">
            <v>70</v>
          </cell>
          <cell r="CS768">
            <v>29.33</v>
          </cell>
        </row>
        <row r="769">
          <cell r="H769">
            <v>32710</v>
          </cell>
          <cell r="I769" t="str">
            <v>CUNINICO</v>
          </cell>
          <cell r="J769">
            <v>4</v>
          </cell>
          <cell r="K769">
            <v>5</v>
          </cell>
          <cell r="L769">
            <v>21</v>
          </cell>
          <cell r="M769">
            <v>7</v>
          </cell>
          <cell r="N769">
            <v>7</v>
          </cell>
          <cell r="O769">
            <v>1</v>
          </cell>
          <cell r="P769">
            <v>3</v>
          </cell>
          <cell r="Q769">
            <v>4</v>
          </cell>
          <cell r="R769">
            <v>6</v>
          </cell>
          <cell r="S769">
            <v>8</v>
          </cell>
          <cell r="T769">
            <v>4</v>
          </cell>
          <cell r="U769">
            <v>5</v>
          </cell>
          <cell r="V769">
            <v>75</v>
          </cell>
          <cell r="W769">
            <v>89.699999999999989</v>
          </cell>
          <cell r="X769">
            <v>230.7</v>
          </cell>
          <cell r="Y769">
            <v>31</v>
          </cell>
          <cell r="Z769">
            <v>23</v>
          </cell>
          <cell r="AA769">
            <v>26</v>
          </cell>
          <cell r="AB769">
            <v>57</v>
          </cell>
          <cell r="AC769">
            <v>27</v>
          </cell>
          <cell r="AD769">
            <v>20</v>
          </cell>
          <cell r="AE769">
            <v>18</v>
          </cell>
          <cell r="AF769">
            <v>10</v>
          </cell>
          <cell r="AG769">
            <v>10</v>
          </cell>
          <cell r="AH769">
            <v>11</v>
          </cell>
          <cell r="AI769">
            <v>14</v>
          </cell>
          <cell r="AJ769">
            <v>13</v>
          </cell>
          <cell r="AK769">
            <v>260</v>
          </cell>
          <cell r="AL769">
            <v>370.5</v>
          </cell>
          <cell r="AM769">
            <v>836.5</v>
          </cell>
          <cell r="AN769">
            <v>2</v>
          </cell>
          <cell r="AO769">
            <v>0</v>
          </cell>
          <cell r="AP769">
            <v>1</v>
          </cell>
          <cell r="AQ769">
            <v>3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1</v>
          </cell>
          <cell r="AW769">
            <v>0</v>
          </cell>
          <cell r="AX769">
            <v>0</v>
          </cell>
          <cell r="AY769">
            <v>0</v>
          </cell>
          <cell r="AZ769">
            <v>7</v>
          </cell>
          <cell r="BA769">
            <v>11.94</v>
          </cell>
          <cell r="BB769">
            <v>23.939999999999998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2</v>
          </cell>
          <cell r="BS769">
            <v>0</v>
          </cell>
          <cell r="BT769">
            <v>4</v>
          </cell>
          <cell r="BU769">
            <v>2</v>
          </cell>
          <cell r="BV769">
            <v>0</v>
          </cell>
          <cell r="BW769">
            <v>3</v>
          </cell>
          <cell r="BX769">
            <v>0</v>
          </cell>
          <cell r="BY769">
            <v>0</v>
          </cell>
          <cell r="BZ769">
            <v>1</v>
          </cell>
          <cell r="CA769">
            <v>0</v>
          </cell>
          <cell r="CB769">
            <v>1</v>
          </cell>
          <cell r="CC769">
            <v>1</v>
          </cell>
          <cell r="CD769">
            <v>14</v>
          </cell>
          <cell r="CE769">
            <v>22</v>
          </cell>
          <cell r="CF769">
            <v>48</v>
          </cell>
          <cell r="CG769">
            <v>39</v>
          </cell>
          <cell r="CH769">
            <v>28</v>
          </cell>
          <cell r="CI769">
            <v>52</v>
          </cell>
          <cell r="CJ769">
            <v>69</v>
          </cell>
          <cell r="CK769">
            <v>34</v>
          </cell>
          <cell r="CL769">
            <v>24</v>
          </cell>
          <cell r="CM769">
            <v>21</v>
          </cell>
          <cell r="CN769">
            <v>14</v>
          </cell>
          <cell r="CO769">
            <v>18</v>
          </cell>
          <cell r="CP769">
            <v>19</v>
          </cell>
          <cell r="CQ769">
            <v>19</v>
          </cell>
          <cell r="CR769">
            <v>19</v>
          </cell>
          <cell r="CS769">
            <v>494.14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1</v>
          </cell>
          <cell r="L770">
            <v>1</v>
          </cell>
          <cell r="M770">
            <v>0</v>
          </cell>
          <cell r="N770">
            <v>1</v>
          </cell>
          <cell r="O770">
            <v>3</v>
          </cell>
          <cell r="P770">
            <v>0</v>
          </cell>
          <cell r="Q770">
            <v>0</v>
          </cell>
          <cell r="R770">
            <v>1</v>
          </cell>
          <cell r="S770">
            <v>0</v>
          </cell>
          <cell r="T770">
            <v>2</v>
          </cell>
          <cell r="U770">
            <v>0</v>
          </cell>
          <cell r="V770">
            <v>9</v>
          </cell>
          <cell r="W770">
            <v>11.7</v>
          </cell>
          <cell r="X770">
            <v>28.7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1</v>
          </cell>
          <cell r="CI770">
            <v>1</v>
          </cell>
          <cell r="CJ770">
            <v>0</v>
          </cell>
          <cell r="CK770">
            <v>1</v>
          </cell>
          <cell r="CL770">
            <v>3</v>
          </cell>
          <cell r="CM770">
            <v>0</v>
          </cell>
          <cell r="CN770">
            <v>0</v>
          </cell>
          <cell r="CO770">
            <v>1</v>
          </cell>
          <cell r="CP770">
            <v>0</v>
          </cell>
          <cell r="CQ770">
            <v>2</v>
          </cell>
          <cell r="CR770">
            <v>0</v>
          </cell>
          <cell r="CS770">
            <v>11.7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1</v>
          </cell>
          <cell r="N771">
            <v>1</v>
          </cell>
          <cell r="O771">
            <v>4</v>
          </cell>
          <cell r="P771">
            <v>8</v>
          </cell>
          <cell r="Q771">
            <v>1</v>
          </cell>
          <cell r="R771">
            <v>7</v>
          </cell>
          <cell r="S771">
            <v>3</v>
          </cell>
          <cell r="T771">
            <v>6</v>
          </cell>
          <cell r="U771">
            <v>0</v>
          </cell>
          <cell r="V771">
            <v>33</v>
          </cell>
          <cell r="W771">
            <v>15.6</v>
          </cell>
          <cell r="X771">
            <v>79.599999999999994</v>
          </cell>
          <cell r="Y771">
            <v>0</v>
          </cell>
          <cell r="Z771">
            <v>3</v>
          </cell>
          <cell r="AA771">
            <v>0</v>
          </cell>
          <cell r="AB771">
            <v>0</v>
          </cell>
          <cell r="AC771">
            <v>2</v>
          </cell>
          <cell r="AD771">
            <v>1</v>
          </cell>
          <cell r="AE771">
            <v>0</v>
          </cell>
          <cell r="AF771">
            <v>0</v>
          </cell>
          <cell r="AG771">
            <v>2</v>
          </cell>
          <cell r="AH771">
            <v>1</v>
          </cell>
          <cell r="AI771">
            <v>4</v>
          </cell>
          <cell r="AJ771">
            <v>1</v>
          </cell>
          <cell r="AK771">
            <v>14</v>
          </cell>
          <cell r="AL771">
            <v>11.7</v>
          </cell>
          <cell r="AM771">
            <v>36.700000000000003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>
            <v>0</v>
          </cell>
          <cell r="CD771">
            <v>0</v>
          </cell>
          <cell r="CE771">
            <v>0</v>
          </cell>
          <cell r="CF771">
            <v>0</v>
          </cell>
          <cell r="CG771">
            <v>1</v>
          </cell>
          <cell r="CH771">
            <v>4</v>
          </cell>
          <cell r="CI771">
            <v>0</v>
          </cell>
          <cell r="CJ771">
            <v>1</v>
          </cell>
          <cell r="CK771">
            <v>3</v>
          </cell>
          <cell r="CL771">
            <v>5</v>
          </cell>
          <cell r="CM771">
            <v>8</v>
          </cell>
          <cell r="CN771">
            <v>1</v>
          </cell>
          <cell r="CO771">
            <v>9</v>
          </cell>
          <cell r="CP771">
            <v>4</v>
          </cell>
          <cell r="CQ771">
            <v>10</v>
          </cell>
          <cell r="CR771">
            <v>1</v>
          </cell>
          <cell r="CS771">
            <v>27.299999999999997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4</v>
          </cell>
          <cell r="L773">
            <v>5</v>
          </cell>
          <cell r="M773">
            <v>5</v>
          </cell>
          <cell r="N773">
            <v>7</v>
          </cell>
          <cell r="O773">
            <v>2</v>
          </cell>
          <cell r="P773">
            <v>1</v>
          </cell>
          <cell r="Q773">
            <v>6</v>
          </cell>
          <cell r="R773">
            <v>0</v>
          </cell>
          <cell r="S773">
            <v>0</v>
          </cell>
          <cell r="T773">
            <v>3</v>
          </cell>
          <cell r="U773">
            <v>0</v>
          </cell>
          <cell r="V773">
            <v>33</v>
          </cell>
          <cell r="W773">
            <v>44.849999999999994</v>
          </cell>
          <cell r="X773">
            <v>106.85</v>
          </cell>
          <cell r="Y773">
            <v>2</v>
          </cell>
          <cell r="Z773">
            <v>2</v>
          </cell>
          <cell r="AA773">
            <v>5</v>
          </cell>
          <cell r="AB773">
            <v>2</v>
          </cell>
          <cell r="AC773">
            <v>3</v>
          </cell>
          <cell r="AD773">
            <v>0</v>
          </cell>
          <cell r="AE773">
            <v>1</v>
          </cell>
          <cell r="AF773">
            <v>3</v>
          </cell>
          <cell r="AG773">
            <v>0</v>
          </cell>
          <cell r="AH773">
            <v>0</v>
          </cell>
          <cell r="AI773">
            <v>2</v>
          </cell>
          <cell r="AJ773">
            <v>3</v>
          </cell>
          <cell r="AK773">
            <v>23</v>
          </cell>
          <cell r="AL773">
            <v>27.299999999999997</v>
          </cell>
          <cell r="AM773">
            <v>69.3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0</v>
          </cell>
          <cell r="CG773">
            <v>2</v>
          </cell>
          <cell r="CH773">
            <v>6</v>
          </cell>
          <cell r="CI773">
            <v>10</v>
          </cell>
          <cell r="CJ773">
            <v>7</v>
          </cell>
          <cell r="CK773">
            <v>10</v>
          </cell>
          <cell r="CL773">
            <v>2</v>
          </cell>
          <cell r="CM773">
            <v>2</v>
          </cell>
          <cell r="CN773">
            <v>9</v>
          </cell>
          <cell r="CO773">
            <v>0</v>
          </cell>
          <cell r="CP773">
            <v>0</v>
          </cell>
          <cell r="CQ773">
            <v>5</v>
          </cell>
          <cell r="CR773">
            <v>3</v>
          </cell>
          <cell r="CS773">
            <v>72.149999999999991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2</v>
          </cell>
          <cell r="AG774">
            <v>1</v>
          </cell>
          <cell r="AH774">
            <v>1</v>
          </cell>
          <cell r="AI774">
            <v>2</v>
          </cell>
          <cell r="AJ774">
            <v>0</v>
          </cell>
          <cell r="AK774">
            <v>6</v>
          </cell>
          <cell r="AL774">
            <v>0</v>
          </cell>
          <cell r="AM774">
            <v>12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2</v>
          </cell>
          <cell r="CO774">
            <v>1</v>
          </cell>
          <cell r="CP774">
            <v>1</v>
          </cell>
          <cell r="CQ774">
            <v>2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1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1</v>
          </cell>
          <cell r="AL775">
            <v>1.95</v>
          </cell>
          <cell r="AM775">
            <v>3.95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1.95</v>
          </cell>
        </row>
        <row r="776">
          <cell r="H776">
            <v>33130</v>
          </cell>
          <cell r="I776" t="str">
            <v>SAN FERNANDO</v>
          </cell>
          <cell r="J776">
            <v>4</v>
          </cell>
          <cell r="K776">
            <v>2</v>
          </cell>
          <cell r="L776">
            <v>0</v>
          </cell>
          <cell r="M776">
            <v>10</v>
          </cell>
          <cell r="N776">
            <v>7</v>
          </cell>
          <cell r="O776">
            <v>7</v>
          </cell>
          <cell r="P776">
            <v>0</v>
          </cell>
          <cell r="Q776">
            <v>3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33</v>
          </cell>
          <cell r="W776">
            <v>37.049999999999997</v>
          </cell>
          <cell r="X776">
            <v>97.05</v>
          </cell>
          <cell r="Y776">
            <v>7</v>
          </cell>
          <cell r="Z776">
            <v>5</v>
          </cell>
          <cell r="AA776">
            <v>0</v>
          </cell>
          <cell r="AB776">
            <v>17</v>
          </cell>
          <cell r="AC776">
            <v>11</v>
          </cell>
          <cell r="AD776">
            <v>9</v>
          </cell>
          <cell r="AE776">
            <v>0</v>
          </cell>
          <cell r="AF776">
            <v>6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55</v>
          </cell>
          <cell r="AL776">
            <v>66.3</v>
          </cell>
          <cell r="AM776">
            <v>164.3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>
            <v>0</v>
          </cell>
          <cell r="CD776">
            <v>0</v>
          </cell>
          <cell r="CE776">
            <v>0</v>
          </cell>
          <cell r="CF776">
            <v>0</v>
          </cell>
          <cell r="CG776">
            <v>11</v>
          </cell>
          <cell r="CH776">
            <v>7</v>
          </cell>
          <cell r="CI776">
            <v>0</v>
          </cell>
          <cell r="CJ776">
            <v>27</v>
          </cell>
          <cell r="CK776">
            <v>18</v>
          </cell>
          <cell r="CL776">
            <v>16</v>
          </cell>
          <cell r="CM776">
            <v>0</v>
          </cell>
          <cell r="CN776">
            <v>9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103.35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1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1</v>
          </cell>
          <cell r="BA777">
            <v>1.99</v>
          </cell>
          <cell r="BB777">
            <v>3.99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0</v>
          </cell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1.99</v>
          </cell>
        </row>
        <row r="778">
          <cell r="H778">
            <v>32851</v>
          </cell>
          <cell r="I778" t="str">
            <v>LA PETROLERA</v>
          </cell>
          <cell r="J778">
            <v>2</v>
          </cell>
          <cell r="K778">
            <v>5</v>
          </cell>
          <cell r="L778">
            <v>0</v>
          </cell>
          <cell r="M778">
            <v>3</v>
          </cell>
          <cell r="N778">
            <v>9</v>
          </cell>
          <cell r="O778">
            <v>2</v>
          </cell>
          <cell r="P778">
            <v>1</v>
          </cell>
          <cell r="Q778">
            <v>6</v>
          </cell>
          <cell r="R778">
            <v>1</v>
          </cell>
          <cell r="S778">
            <v>0</v>
          </cell>
          <cell r="T778">
            <v>0</v>
          </cell>
          <cell r="U778">
            <v>0</v>
          </cell>
          <cell r="V778">
            <v>29</v>
          </cell>
          <cell r="W778">
            <v>37.049999999999997</v>
          </cell>
          <cell r="X778">
            <v>88.05</v>
          </cell>
          <cell r="Y778">
            <v>4</v>
          </cell>
          <cell r="Z778">
            <v>0</v>
          </cell>
          <cell r="AA778">
            <v>2</v>
          </cell>
          <cell r="AB778">
            <v>3</v>
          </cell>
          <cell r="AC778">
            <v>0</v>
          </cell>
          <cell r="AD778">
            <v>2</v>
          </cell>
          <cell r="AE778">
            <v>2</v>
          </cell>
          <cell r="AF778">
            <v>2</v>
          </cell>
          <cell r="AG778">
            <v>0</v>
          </cell>
          <cell r="AH778">
            <v>9</v>
          </cell>
          <cell r="AI778">
            <v>0</v>
          </cell>
          <cell r="AJ778">
            <v>4</v>
          </cell>
          <cell r="AK778">
            <v>28</v>
          </cell>
          <cell r="AL778">
            <v>17.549999999999997</v>
          </cell>
          <cell r="AM778">
            <v>69.55</v>
          </cell>
          <cell r="AN778">
            <v>0</v>
          </cell>
          <cell r="AO778">
            <v>1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1</v>
          </cell>
          <cell r="AZ778">
            <v>2</v>
          </cell>
          <cell r="BA778">
            <v>1.99</v>
          </cell>
          <cell r="BB778">
            <v>4.99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2</v>
          </cell>
          <cell r="BY778">
            <v>1</v>
          </cell>
          <cell r="BZ778">
            <v>0</v>
          </cell>
          <cell r="CA778">
            <v>0</v>
          </cell>
          <cell r="CB778">
            <v>0</v>
          </cell>
          <cell r="CC778">
            <v>6</v>
          </cell>
          <cell r="CD778">
            <v>9</v>
          </cell>
          <cell r="CE778">
            <v>0</v>
          </cell>
          <cell r="CF778">
            <v>18</v>
          </cell>
          <cell r="CG778">
            <v>6</v>
          </cell>
          <cell r="CH778">
            <v>6</v>
          </cell>
          <cell r="CI778">
            <v>2</v>
          </cell>
          <cell r="CJ778">
            <v>6</v>
          </cell>
          <cell r="CK778">
            <v>9</v>
          </cell>
          <cell r="CL778">
            <v>4</v>
          </cell>
          <cell r="CM778">
            <v>5</v>
          </cell>
          <cell r="CN778">
            <v>9</v>
          </cell>
          <cell r="CO778">
            <v>1</v>
          </cell>
          <cell r="CP778">
            <v>9</v>
          </cell>
          <cell r="CQ778">
            <v>0</v>
          </cell>
          <cell r="CR778">
            <v>11</v>
          </cell>
          <cell r="CS778">
            <v>56.589999999999996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1</v>
          </cell>
          <cell r="M779">
            <v>0</v>
          </cell>
          <cell r="N779">
            <v>0</v>
          </cell>
          <cell r="O779">
            <v>5</v>
          </cell>
          <cell r="P779">
            <v>0</v>
          </cell>
          <cell r="Q779">
            <v>0</v>
          </cell>
          <cell r="R779">
            <v>5</v>
          </cell>
          <cell r="S779">
            <v>0</v>
          </cell>
          <cell r="T779">
            <v>0</v>
          </cell>
          <cell r="U779">
            <v>0</v>
          </cell>
          <cell r="V779">
            <v>11</v>
          </cell>
          <cell r="W779">
            <v>1.95</v>
          </cell>
          <cell r="X779">
            <v>23.95</v>
          </cell>
          <cell r="Y779">
            <v>7</v>
          </cell>
          <cell r="Z779">
            <v>7</v>
          </cell>
          <cell r="AA779">
            <v>7</v>
          </cell>
          <cell r="AB779">
            <v>6</v>
          </cell>
          <cell r="AC779">
            <v>7</v>
          </cell>
          <cell r="AD779">
            <v>8</v>
          </cell>
          <cell r="AE779">
            <v>6</v>
          </cell>
          <cell r="AF779">
            <v>10</v>
          </cell>
          <cell r="AG779">
            <v>5</v>
          </cell>
          <cell r="AH779">
            <v>4</v>
          </cell>
          <cell r="AI779">
            <v>9</v>
          </cell>
          <cell r="AJ779">
            <v>4</v>
          </cell>
          <cell r="AK779">
            <v>80</v>
          </cell>
          <cell r="AL779">
            <v>66.3</v>
          </cell>
          <cell r="AM779">
            <v>212.3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1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0</v>
          </cell>
          <cell r="CD779">
            <v>1</v>
          </cell>
          <cell r="CE779">
            <v>2</v>
          </cell>
          <cell r="CF779">
            <v>4</v>
          </cell>
          <cell r="CG779">
            <v>7</v>
          </cell>
          <cell r="CH779">
            <v>7</v>
          </cell>
          <cell r="CI779">
            <v>8</v>
          </cell>
          <cell r="CJ779">
            <v>6</v>
          </cell>
          <cell r="CK779">
            <v>8</v>
          </cell>
          <cell r="CL779">
            <v>13</v>
          </cell>
          <cell r="CM779">
            <v>6</v>
          </cell>
          <cell r="CN779">
            <v>10</v>
          </cell>
          <cell r="CO779">
            <v>10</v>
          </cell>
          <cell r="CP779">
            <v>4</v>
          </cell>
          <cell r="CQ779">
            <v>9</v>
          </cell>
          <cell r="CR779">
            <v>4</v>
          </cell>
          <cell r="CS779">
            <v>70.25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1</v>
          </cell>
          <cell r="N780">
            <v>1</v>
          </cell>
          <cell r="O780">
            <v>1</v>
          </cell>
          <cell r="P780">
            <v>4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</v>
          </cell>
          <cell r="V780">
            <v>10</v>
          </cell>
          <cell r="W780">
            <v>3.9</v>
          </cell>
          <cell r="X780">
            <v>23.9</v>
          </cell>
          <cell r="Y780">
            <v>3</v>
          </cell>
          <cell r="Z780">
            <v>3</v>
          </cell>
          <cell r="AA780">
            <v>3</v>
          </cell>
          <cell r="AB780">
            <v>10</v>
          </cell>
          <cell r="AC780">
            <v>5</v>
          </cell>
          <cell r="AD780">
            <v>8</v>
          </cell>
          <cell r="AE780">
            <v>7</v>
          </cell>
          <cell r="AF780">
            <v>2</v>
          </cell>
          <cell r="AG780">
            <v>2</v>
          </cell>
          <cell r="AH780">
            <v>1</v>
          </cell>
          <cell r="AI780">
            <v>1</v>
          </cell>
          <cell r="AJ780">
            <v>2</v>
          </cell>
          <cell r="AK780">
            <v>47</v>
          </cell>
          <cell r="AL780">
            <v>50.7</v>
          </cell>
          <cell r="AM780">
            <v>138.69999999999999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2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2</v>
          </cell>
          <cell r="BA780">
            <v>0</v>
          </cell>
          <cell r="BB780">
            <v>4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0</v>
          </cell>
          <cell r="CD780">
            <v>0</v>
          </cell>
          <cell r="CE780">
            <v>0</v>
          </cell>
          <cell r="CF780">
            <v>0</v>
          </cell>
          <cell r="CG780">
            <v>3</v>
          </cell>
          <cell r="CH780">
            <v>3</v>
          </cell>
          <cell r="CI780">
            <v>3</v>
          </cell>
          <cell r="CJ780">
            <v>11</v>
          </cell>
          <cell r="CK780">
            <v>6</v>
          </cell>
          <cell r="CL780">
            <v>9</v>
          </cell>
          <cell r="CM780">
            <v>13</v>
          </cell>
          <cell r="CN780">
            <v>2</v>
          </cell>
          <cell r="CO780">
            <v>2</v>
          </cell>
          <cell r="CP780">
            <v>1</v>
          </cell>
          <cell r="CQ780">
            <v>1</v>
          </cell>
          <cell r="CR780">
            <v>5</v>
          </cell>
          <cell r="CS780">
            <v>54.6</v>
          </cell>
        </row>
        <row r="781">
          <cell r="H781">
            <v>33683</v>
          </cell>
          <cell r="I781" t="str">
            <v>NUEVO SAN LORENZO</v>
          </cell>
          <cell r="J781">
            <v>1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1</v>
          </cell>
          <cell r="S781">
            <v>0</v>
          </cell>
          <cell r="T781">
            <v>0</v>
          </cell>
          <cell r="U781">
            <v>0</v>
          </cell>
          <cell r="V781">
            <v>3</v>
          </cell>
          <cell r="W781">
            <v>3.9</v>
          </cell>
          <cell r="X781">
            <v>7.9</v>
          </cell>
          <cell r="Y781">
            <v>5</v>
          </cell>
          <cell r="Z781">
            <v>14</v>
          </cell>
          <cell r="AA781">
            <v>8</v>
          </cell>
          <cell r="AB781">
            <v>0</v>
          </cell>
          <cell r="AC781">
            <v>0</v>
          </cell>
          <cell r="AD781">
            <v>7</v>
          </cell>
          <cell r="AE781">
            <v>0</v>
          </cell>
          <cell r="AF781">
            <v>1</v>
          </cell>
          <cell r="AG781">
            <v>8</v>
          </cell>
          <cell r="AH781">
            <v>27</v>
          </cell>
          <cell r="AI781">
            <v>7</v>
          </cell>
          <cell r="AJ781">
            <v>0</v>
          </cell>
          <cell r="AK781">
            <v>77</v>
          </cell>
          <cell r="AL781">
            <v>50.7</v>
          </cell>
          <cell r="AM781">
            <v>185.7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1</v>
          </cell>
          <cell r="AY781">
            <v>0</v>
          </cell>
          <cell r="AZ781">
            <v>1</v>
          </cell>
          <cell r="BA781">
            <v>0</v>
          </cell>
          <cell r="BB781">
            <v>2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>
            <v>0</v>
          </cell>
          <cell r="CF781">
            <v>0</v>
          </cell>
          <cell r="CG781">
            <v>6</v>
          </cell>
          <cell r="CH781">
            <v>15</v>
          </cell>
          <cell r="CI781">
            <v>8</v>
          </cell>
          <cell r="CJ781">
            <v>0</v>
          </cell>
          <cell r="CK781">
            <v>0</v>
          </cell>
          <cell r="CL781">
            <v>7</v>
          </cell>
          <cell r="CM781">
            <v>0</v>
          </cell>
          <cell r="CN781">
            <v>1</v>
          </cell>
          <cell r="CO781">
            <v>9</v>
          </cell>
          <cell r="CP781">
            <v>27</v>
          </cell>
          <cell r="CQ781">
            <v>8</v>
          </cell>
          <cell r="CR781">
            <v>0</v>
          </cell>
          <cell r="CS781">
            <v>54.6</v>
          </cell>
        </row>
        <row r="782">
          <cell r="H782">
            <v>34149</v>
          </cell>
          <cell r="I782" t="str">
            <v>NUEVA UNIÓN DEL CHAMBIRA</v>
          </cell>
          <cell r="J782">
            <v>3</v>
          </cell>
          <cell r="K782">
            <v>1</v>
          </cell>
          <cell r="L782">
            <v>0</v>
          </cell>
          <cell r="M782">
            <v>3</v>
          </cell>
          <cell r="N782">
            <v>4</v>
          </cell>
          <cell r="O782">
            <v>1</v>
          </cell>
          <cell r="P782">
            <v>0</v>
          </cell>
          <cell r="Q782">
            <v>1</v>
          </cell>
          <cell r="R782">
            <v>1</v>
          </cell>
          <cell r="S782">
            <v>0</v>
          </cell>
          <cell r="T782">
            <v>0</v>
          </cell>
          <cell r="U782">
            <v>0</v>
          </cell>
          <cell r="V782">
            <v>14</v>
          </cell>
          <cell r="W782">
            <v>21.45</v>
          </cell>
          <cell r="X782">
            <v>45.45</v>
          </cell>
          <cell r="Y782">
            <v>1</v>
          </cell>
          <cell r="Z782">
            <v>0</v>
          </cell>
          <cell r="AA782">
            <v>1</v>
          </cell>
          <cell r="AB782">
            <v>1</v>
          </cell>
          <cell r="AC782">
            <v>2</v>
          </cell>
          <cell r="AD782">
            <v>0</v>
          </cell>
          <cell r="AE782">
            <v>2</v>
          </cell>
          <cell r="AF782">
            <v>0</v>
          </cell>
          <cell r="AG782">
            <v>1</v>
          </cell>
          <cell r="AH782">
            <v>0</v>
          </cell>
          <cell r="AI782">
            <v>0</v>
          </cell>
          <cell r="AJ782">
            <v>0</v>
          </cell>
          <cell r="AK782">
            <v>8</v>
          </cell>
          <cell r="AL782">
            <v>9.75</v>
          </cell>
          <cell r="AM782">
            <v>24.75</v>
          </cell>
          <cell r="AN782">
            <v>0</v>
          </cell>
          <cell r="AO782">
            <v>1</v>
          </cell>
          <cell r="AP782">
            <v>1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2</v>
          </cell>
          <cell r="BA782">
            <v>3.98</v>
          </cell>
          <cell r="BB782">
            <v>6.98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>
            <v>0</v>
          </cell>
          <cell r="CD782">
            <v>0</v>
          </cell>
          <cell r="CE782">
            <v>0</v>
          </cell>
          <cell r="CF782">
            <v>0</v>
          </cell>
          <cell r="CG782">
            <v>4</v>
          </cell>
          <cell r="CH782">
            <v>2</v>
          </cell>
          <cell r="CI782">
            <v>2</v>
          </cell>
          <cell r="CJ782">
            <v>4</v>
          </cell>
          <cell r="CK782">
            <v>6</v>
          </cell>
          <cell r="CL782">
            <v>1</v>
          </cell>
          <cell r="CM782">
            <v>2</v>
          </cell>
          <cell r="CN782">
            <v>1</v>
          </cell>
          <cell r="CO782">
            <v>2</v>
          </cell>
          <cell r="CP782">
            <v>0</v>
          </cell>
          <cell r="CQ782">
            <v>0</v>
          </cell>
          <cell r="CR782">
            <v>0</v>
          </cell>
          <cell r="CS782">
            <v>35.18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1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</v>
          </cell>
          <cell r="R783">
            <v>0</v>
          </cell>
          <cell r="S783">
            <v>0</v>
          </cell>
          <cell r="T783">
            <v>0</v>
          </cell>
          <cell r="U783">
            <v>1</v>
          </cell>
          <cell r="V783">
            <v>3</v>
          </cell>
          <cell r="W783">
            <v>1.95</v>
          </cell>
          <cell r="X783">
            <v>7.95</v>
          </cell>
          <cell r="Y783">
            <v>0</v>
          </cell>
          <cell r="Z783">
            <v>0</v>
          </cell>
          <cell r="AA783">
            <v>57</v>
          </cell>
          <cell r="AB783">
            <v>1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6</v>
          </cell>
          <cell r="AK783">
            <v>64</v>
          </cell>
          <cell r="AL783">
            <v>113.1</v>
          </cell>
          <cell r="AM783">
            <v>241.1</v>
          </cell>
          <cell r="AN783">
            <v>0</v>
          </cell>
          <cell r="AO783">
            <v>0</v>
          </cell>
          <cell r="AP783">
            <v>2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2</v>
          </cell>
          <cell r="BA783">
            <v>3.98</v>
          </cell>
          <cell r="BB783">
            <v>7.98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>
            <v>5</v>
          </cell>
          <cell r="CD783">
            <v>5</v>
          </cell>
          <cell r="CE783">
            <v>0</v>
          </cell>
          <cell r="CF783">
            <v>10</v>
          </cell>
          <cell r="CG783">
            <v>0</v>
          </cell>
          <cell r="CH783">
            <v>0</v>
          </cell>
          <cell r="CI783">
            <v>60</v>
          </cell>
          <cell r="CJ783">
            <v>1</v>
          </cell>
          <cell r="CK783">
            <v>0</v>
          </cell>
          <cell r="CL783">
            <v>0</v>
          </cell>
          <cell r="CM783">
            <v>0</v>
          </cell>
          <cell r="CN783">
            <v>1</v>
          </cell>
          <cell r="CO783">
            <v>0</v>
          </cell>
          <cell r="CP783">
            <v>0</v>
          </cell>
          <cell r="CQ783">
            <v>0</v>
          </cell>
          <cell r="CR783">
            <v>12</v>
          </cell>
          <cell r="CS783">
            <v>119.03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>
            <v>0</v>
          </cell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13</v>
          </cell>
          <cell r="K785">
            <v>1</v>
          </cell>
          <cell r="L785">
            <v>4</v>
          </cell>
          <cell r="M785">
            <v>7</v>
          </cell>
          <cell r="N785">
            <v>6</v>
          </cell>
          <cell r="O785">
            <v>2</v>
          </cell>
          <cell r="P785">
            <v>1</v>
          </cell>
          <cell r="Q785">
            <v>0</v>
          </cell>
          <cell r="R785">
            <v>2</v>
          </cell>
          <cell r="S785">
            <v>5</v>
          </cell>
          <cell r="T785">
            <v>7</v>
          </cell>
          <cell r="U785">
            <v>0</v>
          </cell>
          <cell r="V785">
            <v>48</v>
          </cell>
          <cell r="W785">
            <v>60.45</v>
          </cell>
          <cell r="X785">
            <v>142.44999999999999</v>
          </cell>
          <cell r="Y785">
            <v>1</v>
          </cell>
          <cell r="Z785">
            <v>0</v>
          </cell>
          <cell r="AA785">
            <v>5</v>
          </cell>
          <cell r="AB785">
            <v>6</v>
          </cell>
          <cell r="AC785">
            <v>0</v>
          </cell>
          <cell r="AD785">
            <v>1</v>
          </cell>
          <cell r="AE785">
            <v>0</v>
          </cell>
          <cell r="AF785">
            <v>1</v>
          </cell>
          <cell r="AG785">
            <v>1</v>
          </cell>
          <cell r="AH785">
            <v>6</v>
          </cell>
          <cell r="AI785">
            <v>0</v>
          </cell>
          <cell r="AJ785">
            <v>4</v>
          </cell>
          <cell r="AK785">
            <v>25</v>
          </cell>
          <cell r="AL785">
            <v>23.4</v>
          </cell>
          <cell r="AM785">
            <v>72.400000000000006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1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1</v>
          </cell>
          <cell r="BA785">
            <v>0</v>
          </cell>
          <cell r="BB785">
            <v>2</v>
          </cell>
          <cell r="BC785">
            <v>1</v>
          </cell>
          <cell r="BD785">
            <v>0</v>
          </cell>
          <cell r="BE785">
            <v>1</v>
          </cell>
          <cell r="BF785">
            <v>1</v>
          </cell>
          <cell r="BG785">
            <v>2</v>
          </cell>
          <cell r="BH785">
            <v>2</v>
          </cell>
          <cell r="BI785">
            <v>0</v>
          </cell>
          <cell r="BJ785">
            <v>0</v>
          </cell>
          <cell r="BK785">
            <v>0</v>
          </cell>
          <cell r="BL785">
            <v>1</v>
          </cell>
          <cell r="BM785">
            <v>0</v>
          </cell>
          <cell r="BN785">
            <v>0</v>
          </cell>
          <cell r="BO785">
            <v>8</v>
          </cell>
          <cell r="BP785">
            <v>20</v>
          </cell>
          <cell r="BQ785">
            <v>35</v>
          </cell>
          <cell r="BR785">
            <v>2</v>
          </cell>
          <cell r="BS785">
            <v>0</v>
          </cell>
          <cell r="BT785">
            <v>3</v>
          </cell>
          <cell r="BU785">
            <v>0</v>
          </cell>
          <cell r="BV785">
            <v>5</v>
          </cell>
          <cell r="BW785">
            <v>1</v>
          </cell>
          <cell r="BX785">
            <v>0</v>
          </cell>
          <cell r="BY785">
            <v>0</v>
          </cell>
          <cell r="BZ785">
            <v>0</v>
          </cell>
          <cell r="CA785">
            <v>1</v>
          </cell>
          <cell r="CB785">
            <v>0</v>
          </cell>
          <cell r="CC785">
            <v>0</v>
          </cell>
          <cell r="CD785">
            <v>12</v>
          </cell>
          <cell r="CE785">
            <v>20</v>
          </cell>
          <cell r="CF785">
            <v>42</v>
          </cell>
          <cell r="CG785">
            <v>17</v>
          </cell>
          <cell r="CH785">
            <v>1</v>
          </cell>
          <cell r="CI785">
            <v>13</v>
          </cell>
          <cell r="CJ785">
            <v>14</v>
          </cell>
          <cell r="CK785">
            <v>13</v>
          </cell>
          <cell r="CL785">
            <v>7</v>
          </cell>
          <cell r="CM785">
            <v>1</v>
          </cell>
          <cell r="CN785">
            <v>1</v>
          </cell>
          <cell r="CO785">
            <v>3</v>
          </cell>
          <cell r="CP785">
            <v>13</v>
          </cell>
          <cell r="CQ785">
            <v>7</v>
          </cell>
          <cell r="CR785">
            <v>4</v>
          </cell>
          <cell r="CS785">
            <v>123.85</v>
          </cell>
        </row>
        <row r="786">
          <cell r="H786">
            <v>34501</v>
          </cell>
          <cell r="I786" t="str">
            <v>SIWIN</v>
          </cell>
          <cell r="J786">
            <v>25</v>
          </cell>
          <cell r="K786">
            <v>5</v>
          </cell>
          <cell r="L786">
            <v>17</v>
          </cell>
          <cell r="M786">
            <v>17</v>
          </cell>
          <cell r="N786">
            <v>36</v>
          </cell>
          <cell r="O786">
            <v>10</v>
          </cell>
          <cell r="P786">
            <v>3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113</v>
          </cell>
          <cell r="W786">
            <v>195</v>
          </cell>
          <cell r="X786">
            <v>391</v>
          </cell>
          <cell r="Y786">
            <v>6</v>
          </cell>
          <cell r="Z786">
            <v>0</v>
          </cell>
          <cell r="AA786">
            <v>1</v>
          </cell>
          <cell r="AB786">
            <v>7</v>
          </cell>
          <cell r="AC786">
            <v>22</v>
          </cell>
          <cell r="AD786">
            <v>14</v>
          </cell>
          <cell r="AE786">
            <v>3</v>
          </cell>
          <cell r="AF786">
            <v>0</v>
          </cell>
          <cell r="AG786">
            <v>0</v>
          </cell>
          <cell r="AH786">
            <v>9</v>
          </cell>
          <cell r="AI786">
            <v>0</v>
          </cell>
          <cell r="AJ786">
            <v>0</v>
          </cell>
          <cell r="AK786">
            <v>62</v>
          </cell>
          <cell r="AL786">
            <v>70.199999999999989</v>
          </cell>
          <cell r="AM786">
            <v>188.2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1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1</v>
          </cell>
          <cell r="AX786">
            <v>0</v>
          </cell>
          <cell r="AY786">
            <v>0</v>
          </cell>
          <cell r="AZ786">
            <v>2</v>
          </cell>
          <cell r="BA786">
            <v>1.99</v>
          </cell>
          <cell r="BB786">
            <v>5.99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12</v>
          </cell>
          <cell r="BW786">
            <v>46</v>
          </cell>
          <cell r="BX786">
            <v>58</v>
          </cell>
          <cell r="BY786">
            <v>0</v>
          </cell>
          <cell r="BZ786">
            <v>0</v>
          </cell>
          <cell r="CA786">
            <v>9</v>
          </cell>
          <cell r="CB786">
            <v>0</v>
          </cell>
          <cell r="CC786">
            <v>0</v>
          </cell>
          <cell r="CD786">
            <v>125</v>
          </cell>
          <cell r="CE786">
            <v>114</v>
          </cell>
          <cell r="CF786">
            <v>364</v>
          </cell>
          <cell r="CG786">
            <v>31</v>
          </cell>
          <cell r="CH786">
            <v>5</v>
          </cell>
          <cell r="CI786">
            <v>18</v>
          </cell>
          <cell r="CJ786">
            <v>24</v>
          </cell>
          <cell r="CK786">
            <v>71</v>
          </cell>
          <cell r="CL786">
            <v>70</v>
          </cell>
          <cell r="CM786">
            <v>64</v>
          </cell>
          <cell r="CN786">
            <v>0</v>
          </cell>
          <cell r="CO786">
            <v>0</v>
          </cell>
          <cell r="CP786">
            <v>19</v>
          </cell>
          <cell r="CQ786">
            <v>0</v>
          </cell>
          <cell r="CR786">
            <v>0</v>
          </cell>
          <cell r="CS786">
            <v>381.19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2</v>
          </cell>
          <cell r="AI787">
            <v>1</v>
          </cell>
          <cell r="AJ787">
            <v>0</v>
          </cell>
          <cell r="AK787">
            <v>3</v>
          </cell>
          <cell r="AL787">
            <v>0</v>
          </cell>
          <cell r="AM787">
            <v>6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>
            <v>0</v>
          </cell>
          <cell r="CC787">
            <v>0</v>
          </cell>
          <cell r="CD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2</v>
          </cell>
          <cell r="CQ787">
            <v>1</v>
          </cell>
          <cell r="CR787">
            <v>0</v>
          </cell>
          <cell r="CS787">
            <v>0</v>
          </cell>
        </row>
        <row r="788">
          <cell r="H788">
            <v>35218</v>
          </cell>
          <cell r="I788" t="str">
            <v>SANTA ROSA DE CASHIBOYA</v>
          </cell>
          <cell r="J788">
            <v>2</v>
          </cell>
          <cell r="K788">
            <v>2</v>
          </cell>
          <cell r="L788">
            <v>3</v>
          </cell>
          <cell r="M788">
            <v>3</v>
          </cell>
          <cell r="N788">
            <v>4</v>
          </cell>
          <cell r="O788">
            <v>4</v>
          </cell>
          <cell r="P788">
            <v>1</v>
          </cell>
          <cell r="Q788">
            <v>2</v>
          </cell>
          <cell r="R788">
            <v>1</v>
          </cell>
          <cell r="S788">
            <v>3</v>
          </cell>
          <cell r="T788">
            <v>0</v>
          </cell>
          <cell r="U788">
            <v>4</v>
          </cell>
          <cell r="V788">
            <v>29</v>
          </cell>
          <cell r="W788">
            <v>33.15</v>
          </cell>
          <cell r="X788">
            <v>87.15</v>
          </cell>
          <cell r="Y788">
            <v>1</v>
          </cell>
          <cell r="Z788">
            <v>3</v>
          </cell>
          <cell r="AA788">
            <v>3</v>
          </cell>
          <cell r="AB788">
            <v>1</v>
          </cell>
          <cell r="AC788">
            <v>7</v>
          </cell>
          <cell r="AD788">
            <v>6</v>
          </cell>
          <cell r="AE788">
            <v>5</v>
          </cell>
          <cell r="AF788">
            <v>5</v>
          </cell>
          <cell r="AG788">
            <v>7</v>
          </cell>
          <cell r="AH788">
            <v>3</v>
          </cell>
          <cell r="AI788">
            <v>2</v>
          </cell>
          <cell r="AJ788">
            <v>2</v>
          </cell>
          <cell r="AK788">
            <v>45</v>
          </cell>
          <cell r="AL788">
            <v>39</v>
          </cell>
          <cell r="AM788">
            <v>125</v>
          </cell>
          <cell r="AN788">
            <v>0</v>
          </cell>
          <cell r="AO788">
            <v>1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1</v>
          </cell>
          <cell r="BA788">
            <v>1.99</v>
          </cell>
          <cell r="BB788">
            <v>2.99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>
            <v>0</v>
          </cell>
          <cell r="CD788">
            <v>0</v>
          </cell>
          <cell r="CE788">
            <v>0</v>
          </cell>
          <cell r="CF788">
            <v>0</v>
          </cell>
          <cell r="CG788">
            <v>3</v>
          </cell>
          <cell r="CH788">
            <v>6</v>
          </cell>
          <cell r="CI788">
            <v>6</v>
          </cell>
          <cell r="CJ788">
            <v>4</v>
          </cell>
          <cell r="CK788">
            <v>11</v>
          </cell>
          <cell r="CL788">
            <v>10</v>
          </cell>
          <cell r="CM788">
            <v>6</v>
          </cell>
          <cell r="CN788">
            <v>7</v>
          </cell>
          <cell r="CO788">
            <v>8</v>
          </cell>
          <cell r="CP788">
            <v>6</v>
          </cell>
          <cell r="CQ788">
            <v>2</v>
          </cell>
          <cell r="CR788">
            <v>6</v>
          </cell>
          <cell r="CS788">
            <v>74.14</v>
          </cell>
        </row>
        <row r="789">
          <cell r="H789">
            <v>35162</v>
          </cell>
          <cell r="I789" t="str">
            <v>CENTRO DE SALUD MENTAL COMUNITARIO CABALLO COCHA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>
            <v>0</v>
          </cell>
          <cell r="CC789">
            <v>0</v>
          </cell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</row>
        <row r="790">
          <cell r="H790">
            <v>35075</v>
          </cell>
          <cell r="I790" t="str">
            <v>HOGAR PROTEGIDO YURIMAGUAS CORAZONES SOLIDARIOS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>
            <v>0</v>
          </cell>
          <cell r="CC790">
            <v>0</v>
          </cell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</row>
        <row r="791">
          <cell r="H791">
            <v>33980</v>
          </cell>
          <cell r="I791" t="str">
            <v>CENTRO ESPECIALIZADO DEL ADOLECENTE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69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">
      <pivotArea outline="0" collapsedLevelsAreSubtotals="1" fieldPosition="0"/>
    </format>
    <format dxfId="2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69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1">
      <pivotArea outline="0" collapsedLevelsAreSubtotals="1" fieldPosition="0"/>
    </format>
    <format dxfId="3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69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3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69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69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69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69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69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168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69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69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69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69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10</v>
      </c>
      <c r="R434" s="17">
        <f t="shared" si="34"/>
        <v>0</v>
      </c>
      <c r="S434" s="10"/>
      <c r="T434" s="10">
        <f>VLOOKUP(G434,'EDA IRA'!G434:BP434,62,FALSE)</f>
        <v>151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4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BT17" sqref="BT17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5" t="s">
        <v>1245</v>
      </c>
      <c r="F1" s="105"/>
      <c r="G1" s="105"/>
      <c r="H1" s="105"/>
      <c r="I1" s="105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SUBTOTAL(9,J6:J952)</f>
        <v>2939</v>
      </c>
      <c r="K4" s="48">
        <f t="shared" si="0"/>
        <v>2498</v>
      </c>
      <c r="L4" s="48">
        <f t="shared" si="0"/>
        <v>3274</v>
      </c>
      <c r="M4" s="48">
        <f t="shared" si="0"/>
        <v>3280</v>
      </c>
      <c r="N4" s="48">
        <f t="shared" si="0"/>
        <v>3500</v>
      </c>
      <c r="O4" s="48">
        <f t="shared" si="0"/>
        <v>3364</v>
      </c>
      <c r="P4" s="48">
        <f t="shared" si="0"/>
        <v>3290</v>
      </c>
      <c r="Q4" s="48">
        <f t="shared" si="0"/>
        <v>3515</v>
      </c>
      <c r="R4" s="48">
        <f t="shared" si="0"/>
        <v>3364</v>
      </c>
      <c r="S4" s="48">
        <f t="shared" si="0"/>
        <v>3389</v>
      </c>
      <c r="T4" s="48">
        <f t="shared" si="0"/>
        <v>3087</v>
      </c>
      <c r="U4" s="49">
        <f t="shared" si="0"/>
        <v>2064</v>
      </c>
      <c r="V4" s="90">
        <f t="shared" si="0"/>
        <v>32452.633333333317</v>
      </c>
      <c r="W4" s="90">
        <f t="shared" si="0"/>
        <v>37564</v>
      </c>
      <c r="X4" s="91">
        <f>IFERROR(W4/V4,0)</f>
        <v>1.1575023701209666</v>
      </c>
      <c r="Y4" s="47">
        <f t="shared" ref="Y4:AL4" si="1">SUBTOTAL(9,Y6:Y952)</f>
        <v>59</v>
      </c>
      <c r="Z4" s="48">
        <f t="shared" si="1"/>
        <v>37</v>
      </c>
      <c r="AA4" s="48">
        <f t="shared" si="1"/>
        <v>61</v>
      </c>
      <c r="AB4" s="48">
        <f t="shared" si="1"/>
        <v>47</v>
      </c>
      <c r="AC4" s="48">
        <f t="shared" si="1"/>
        <v>51</v>
      </c>
      <c r="AD4" s="48">
        <f t="shared" si="1"/>
        <v>40</v>
      </c>
      <c r="AE4" s="48">
        <f t="shared" si="1"/>
        <v>38</v>
      </c>
      <c r="AF4" s="48">
        <f t="shared" si="1"/>
        <v>42</v>
      </c>
      <c r="AG4" s="48">
        <f t="shared" si="1"/>
        <v>42</v>
      </c>
      <c r="AH4" s="48">
        <f t="shared" si="1"/>
        <v>47</v>
      </c>
      <c r="AI4" s="48">
        <f t="shared" si="1"/>
        <v>27</v>
      </c>
      <c r="AJ4" s="49">
        <f t="shared" si="1"/>
        <v>27</v>
      </c>
      <c r="AK4" s="90">
        <f t="shared" si="1"/>
        <v>705.8999999999993</v>
      </c>
      <c r="AL4" s="90">
        <f t="shared" si="1"/>
        <v>518</v>
      </c>
      <c r="AM4" s="91">
        <f>IFERROR(AL4/AK4,0)</f>
        <v>0.73381498795863509</v>
      </c>
      <c r="AN4" s="47">
        <f t="shared" ref="AN4:BA4" si="2">SUBTOTAL(9,AN6:AN952)</f>
        <v>379</v>
      </c>
      <c r="AO4" s="48">
        <f t="shared" si="2"/>
        <v>279</v>
      </c>
      <c r="AP4" s="48">
        <f t="shared" si="2"/>
        <v>376</v>
      </c>
      <c r="AQ4" s="48">
        <f t="shared" si="2"/>
        <v>357</v>
      </c>
      <c r="AR4" s="48">
        <f t="shared" si="2"/>
        <v>644</v>
      </c>
      <c r="AS4" s="48">
        <f t="shared" si="2"/>
        <v>1032</v>
      </c>
      <c r="AT4" s="48">
        <f t="shared" si="2"/>
        <v>831</v>
      </c>
      <c r="AU4" s="48">
        <f t="shared" si="2"/>
        <v>703</v>
      </c>
      <c r="AV4" s="48">
        <f t="shared" si="2"/>
        <v>513</v>
      </c>
      <c r="AW4" s="48">
        <f t="shared" si="2"/>
        <v>673</v>
      </c>
      <c r="AX4" s="48">
        <f t="shared" si="2"/>
        <v>785</v>
      </c>
      <c r="AY4" s="49">
        <f t="shared" si="2"/>
        <v>479</v>
      </c>
      <c r="AZ4" s="90">
        <f t="shared" si="2"/>
        <v>2186.4333333333338</v>
      </c>
      <c r="BA4" s="90">
        <f t="shared" si="2"/>
        <v>7051</v>
      </c>
      <c r="BB4" s="91">
        <f>IFERROR(BA4/AZ4,0)</f>
        <v>3.224886801945329</v>
      </c>
      <c r="BC4" s="47">
        <f t="shared" ref="BC4:BP4" si="3">SUBTOTAL(9,BC6:BC952)</f>
        <v>6020</v>
      </c>
      <c r="BD4" s="48">
        <f t="shared" si="3"/>
        <v>5126</v>
      </c>
      <c r="BE4" s="48">
        <f t="shared" si="3"/>
        <v>7521</v>
      </c>
      <c r="BF4" s="48">
        <f t="shared" si="3"/>
        <v>8398</v>
      </c>
      <c r="BG4" s="48">
        <f t="shared" si="3"/>
        <v>7758</v>
      </c>
      <c r="BH4" s="48">
        <f t="shared" si="3"/>
        <v>7477</v>
      </c>
      <c r="BI4" s="48">
        <f t="shared" si="3"/>
        <v>6635</v>
      </c>
      <c r="BJ4" s="48">
        <f t="shared" si="3"/>
        <v>5981</v>
      </c>
      <c r="BK4" s="48">
        <f t="shared" si="3"/>
        <v>6393</v>
      </c>
      <c r="BL4" s="48">
        <f t="shared" si="3"/>
        <v>7734</v>
      </c>
      <c r="BM4" s="48">
        <f t="shared" si="3"/>
        <v>8312</v>
      </c>
      <c r="BN4" s="49">
        <f t="shared" si="3"/>
        <v>5605</v>
      </c>
      <c r="BO4" s="90">
        <f t="shared" si="3"/>
        <v>91547.789999999964</v>
      </c>
      <c r="BP4" s="90">
        <f t="shared" si="3"/>
        <v>82960</v>
      </c>
      <c r="BQ4" s="91">
        <f>IFERROR(BP4/BO4,0)</f>
        <v>0.90619336632812253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10</v>
      </c>
      <c r="K6" s="43">
        <f>VLOOKUP($H6,[1]EDA!$H$6:$BN$980,K$1,FALSE)</f>
        <v>4</v>
      </c>
      <c r="L6" s="43">
        <f>VLOOKUP($H6,[1]EDA!$H$6:$BN$980,L$1,FALSE)</f>
        <v>9</v>
      </c>
      <c r="M6" s="43">
        <f>VLOOKUP($H6,[1]EDA!$H$6:$BN$980,M$1,FALSE)</f>
        <v>9</v>
      </c>
      <c r="N6" s="43">
        <f>VLOOKUP($H6,[1]EDA!$H$6:$BN$980,N$1,FALSE)</f>
        <v>11</v>
      </c>
      <c r="O6" s="43">
        <f>VLOOKUP($H6,[1]EDA!$H$6:$BN$980,O$1,FALSE)</f>
        <v>4</v>
      </c>
      <c r="P6" s="43">
        <f>VLOOKUP($H6,[1]EDA!$H$6:$BN$980,P$1,FALSE)</f>
        <v>6</v>
      </c>
      <c r="Q6" s="43">
        <f>VLOOKUP($H6,[1]EDA!$H$6:$BN$980,Q$1,FALSE)</f>
        <v>8</v>
      </c>
      <c r="R6" s="43">
        <f>VLOOKUP($H6,[1]EDA!$H$6:$BN$980,R$1,FALSE)</f>
        <v>10</v>
      </c>
      <c r="S6" s="43">
        <f>VLOOKUP($H6,[1]EDA!$H$6:$BN$980,S$1,FALSE)</f>
        <v>12</v>
      </c>
      <c r="T6" s="43">
        <f>VLOOKUP($H6,[1]EDA!$H$6:$BN$980,T$1,FALSE)</f>
        <v>4</v>
      </c>
      <c r="U6" s="43">
        <f>VLOOKUP($H6,[1]EDA!$H$6:$BN$980,U$1,FALSE)</f>
        <v>1</v>
      </c>
      <c r="V6" s="45">
        <f>VLOOKUP(H6,[1]EDA!$H$6:$BO$980,60,FALSE)</f>
        <v>169.01666666666665</v>
      </c>
      <c r="W6" s="45">
        <f>SUM(J6:U6)</f>
        <v>88</v>
      </c>
      <c r="X6" s="16">
        <f>IFERROR(W6/V6,0)</f>
        <v>0.5206587121585643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0.86666666666666659</v>
      </c>
      <c r="AL6" s="38">
        <f>SUM(Y6:AJ6)</f>
        <v>0</v>
      </c>
      <c r="AM6" s="16">
        <f>IFERROR(AL6/AK6,0)</f>
        <v>0</v>
      </c>
      <c r="AN6" s="44">
        <f>VLOOKUP($H6,[3]IRA!$H$6:$BN$980,AN$1,FALSE)</f>
        <v>5</v>
      </c>
      <c r="AO6" s="44">
        <f>VLOOKUP($H6,[3]IRA!$H$6:$BN$980,AO$1,FALSE)</f>
        <v>3</v>
      </c>
      <c r="AP6" s="44">
        <f>VLOOKUP($H6,[3]IRA!$H$6:$BN$980,AP$1,FALSE)</f>
        <v>0</v>
      </c>
      <c r="AQ6" s="44">
        <f>VLOOKUP($H6,[3]IRA!$H$6:$BN$980,AQ$1,FALSE)</f>
        <v>3</v>
      </c>
      <c r="AR6" s="44">
        <f>VLOOKUP($H6,[3]IRA!$H$6:$BN$980,AR$1,FALSE)</f>
        <v>3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3</v>
      </c>
      <c r="AW6" s="44">
        <f>VLOOKUP($H6,[3]IRA!$H$6:$BN$980,AW$1,FALSE)</f>
        <v>0</v>
      </c>
      <c r="AX6" s="44">
        <f>VLOOKUP($H6,[3]IRA!$H$6:$BN$980,AX$1,FALSE)</f>
        <v>2</v>
      </c>
      <c r="AY6" s="44">
        <f>VLOOKUP($H6,[3]IRA!$H$6:$BN$980,AY$1,FALSE)</f>
        <v>4</v>
      </c>
      <c r="AZ6" s="19">
        <f>VLOOKUP(H6,[3]IRA!$H$6:$BO$980,60,FALSE)</f>
        <v>7.3666666666666671</v>
      </c>
      <c r="BA6" s="19">
        <f>SUM(AN6:AY6)</f>
        <v>23</v>
      </c>
      <c r="BB6" s="16">
        <f>IFERROR(BA6/AZ6,0)</f>
        <v>3.1221719457013575</v>
      </c>
      <c r="BC6" s="43">
        <f>VLOOKUP($H6,[4]IRA!$H$7:$CS$981,BC$1,FALSE)</f>
        <v>3</v>
      </c>
      <c r="BD6" s="43">
        <f>VLOOKUP($H6,[4]IRA!$H$7:$CS$981,BD$1,FALSE)</f>
        <v>6</v>
      </c>
      <c r="BE6" s="44">
        <f>VLOOKUP($H6,[4]IRA!$H$7:$CS$981,BE$1,FALSE)</f>
        <v>17</v>
      </c>
      <c r="BF6" s="44">
        <f>VLOOKUP($H6,[4]IRA!$H$7:$CS$981,BF$1,FALSE)</f>
        <v>5</v>
      </c>
      <c r="BG6" s="44">
        <f>VLOOKUP($H6,[4]IRA!$H$7:$CS$981,BG$1,FALSE)</f>
        <v>12</v>
      </c>
      <c r="BH6" s="44">
        <f>VLOOKUP($H6,[4]IRA!$H$7:$CS$981,BH$1,FALSE)</f>
        <v>5</v>
      </c>
      <c r="BI6" s="44">
        <f>VLOOKUP($H6,[4]IRA!$H$7:$CS$981,BI$1,FALSE)</f>
        <v>6</v>
      </c>
      <c r="BJ6" s="44">
        <f>VLOOKUP($H6,[4]IRA!$H$7:$CS$981,BJ$1,FALSE)</f>
        <v>2</v>
      </c>
      <c r="BK6" s="44">
        <f>VLOOKUP($H6,[4]IRA!$H$7:$CS$981,BK$1,FALSE)</f>
        <v>7</v>
      </c>
      <c r="BL6" s="44">
        <f>VLOOKUP($H6,[4]IRA!$H$7:$CS$981,BL$1,FALSE)</f>
        <v>14</v>
      </c>
      <c r="BM6" s="44">
        <f>VLOOKUP($H6,[4]IRA!$H$7:$CS$981,BM$1,FALSE)</f>
        <v>15</v>
      </c>
      <c r="BN6" s="44">
        <f>VLOOKUP($H6,[4]IRA!$H$7:$CS$981,BN$1,FALSE)</f>
        <v>7</v>
      </c>
      <c r="BO6" s="45">
        <f>VLOOKUP(H6,[4]IRA!$H$7:$CS$981,90,FALSE)</f>
        <v>93.939999999999984</v>
      </c>
      <c r="BP6" s="45">
        <f>SUM(BC6:BN6)</f>
        <v>99</v>
      </c>
      <c r="BQ6" s="16">
        <f>IFERROR(BP6/BO6,0)</f>
        <v>1.0538641686182673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12</v>
      </c>
      <c r="K7" s="36">
        <f>VLOOKUP($H7,[1]EDA!$H$6:$BN$980,K$1,FALSE)</f>
        <v>11</v>
      </c>
      <c r="L7" s="36">
        <f>VLOOKUP($H7,[1]EDA!$H$6:$BN$980,L$1,FALSE)</f>
        <v>12</v>
      </c>
      <c r="M7" s="36">
        <f>VLOOKUP($H7,[1]EDA!$H$6:$BN$980,M$1,FALSE)</f>
        <v>10</v>
      </c>
      <c r="N7" s="36">
        <f>VLOOKUP($H7,[1]EDA!$H$6:$BN$980,N$1,FALSE)</f>
        <v>10</v>
      </c>
      <c r="O7" s="36">
        <f>VLOOKUP($H7,[1]EDA!$H$6:$BN$980,O$1,FALSE)</f>
        <v>13</v>
      </c>
      <c r="P7" s="36">
        <f>VLOOKUP($H7,[1]EDA!$H$6:$BN$980,P$1,FALSE)</f>
        <v>8</v>
      </c>
      <c r="Q7" s="36">
        <f>VLOOKUP($H7,[1]EDA!$H$6:$BN$980,Q$1,FALSE)</f>
        <v>7</v>
      </c>
      <c r="R7" s="36">
        <f>VLOOKUP($H7,[1]EDA!$H$6:$BN$980,R$1,FALSE)</f>
        <v>9</v>
      </c>
      <c r="S7" s="36">
        <f>VLOOKUP($H7,[1]EDA!$H$6:$BN$980,S$1,FALSE)</f>
        <v>5</v>
      </c>
      <c r="T7" s="36">
        <f>VLOOKUP($H7,[1]EDA!$H$6:$BN$980,T$1,FALSE)</f>
        <v>15</v>
      </c>
      <c r="U7" s="36">
        <f>VLOOKUP($H7,[1]EDA!$H$6:$BN$980,U$1,FALSE)</f>
        <v>11</v>
      </c>
      <c r="V7" s="10">
        <f>VLOOKUP(H7,[1]EDA!$H$6:$BO$980,60,FALSE)</f>
        <v>151.01666666666665</v>
      </c>
      <c r="W7" s="10">
        <f t="shared" ref="W7:W28" si="4">SUM(J7:U7)</f>
        <v>123</v>
      </c>
      <c r="X7" s="17">
        <f t="shared" ref="X7:X28" si="5">IFERROR(W7/V7,0)</f>
        <v>0.81447963800904988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0.86666666666666659</v>
      </c>
      <c r="AL7" s="39">
        <f t="shared" ref="AL7:AL28" si="6">SUM(Y7:AJ7)</f>
        <v>0</v>
      </c>
      <c r="AM7" s="17">
        <f t="shared" ref="AM7:AM28" si="7">IFERROR(AL7/AK7,0)</f>
        <v>0</v>
      </c>
      <c r="AN7" s="36">
        <f>VLOOKUP($H7,[3]IRA!$H$6:$BN$980,AN$1,FALSE)</f>
        <v>6</v>
      </c>
      <c r="AO7" s="36">
        <f>VLOOKUP($H7,[3]IRA!$H$6:$BN$980,AO$1,FALSE)</f>
        <v>7</v>
      </c>
      <c r="AP7" s="36">
        <f>VLOOKUP($H7,[3]IRA!$H$6:$BN$980,AP$1,FALSE)</f>
        <v>5</v>
      </c>
      <c r="AQ7" s="36">
        <f>VLOOKUP($H7,[3]IRA!$H$6:$BN$980,AQ$1,FALSE)</f>
        <v>0</v>
      </c>
      <c r="AR7" s="36">
        <f>VLOOKUP($H7,[3]IRA!$H$6:$BN$980,AR$1,FALSE)</f>
        <v>2</v>
      </c>
      <c r="AS7" s="36">
        <f>VLOOKUP($H7,[3]IRA!$H$6:$BN$980,AS$1,FALSE)</f>
        <v>1</v>
      </c>
      <c r="AT7" s="36">
        <f>VLOOKUP($H7,[3]IRA!$H$6:$BN$980,AT$1,FALSE)</f>
        <v>2</v>
      </c>
      <c r="AU7" s="36">
        <f>VLOOKUP($H7,[3]IRA!$H$6:$BN$980,AU$1,FALSE)</f>
        <v>4</v>
      </c>
      <c r="AV7" s="36">
        <f>VLOOKUP($H7,[3]IRA!$H$6:$BN$980,AV$1,FALSE)</f>
        <v>0</v>
      </c>
      <c r="AW7" s="36">
        <f>VLOOKUP($H7,[3]IRA!$H$6:$BN$980,AW$1,FALSE)</f>
        <v>3</v>
      </c>
      <c r="AX7" s="36">
        <f>VLOOKUP($H7,[3]IRA!$H$6:$BN$980,AX$1,FALSE)</f>
        <v>1</v>
      </c>
      <c r="AY7" s="36">
        <f>VLOOKUP($H7,[3]IRA!$H$6:$BN$980,AY$1,FALSE)</f>
        <v>1</v>
      </c>
      <c r="AZ7" s="20">
        <f>VLOOKUP(H7,[3]IRA!$H$6:$BO$980,60,FALSE)</f>
        <v>30.06666666666667</v>
      </c>
      <c r="BA7" s="20">
        <f t="shared" ref="BA7:BA28" si="8">SUM(AN7:AY7)</f>
        <v>32</v>
      </c>
      <c r="BB7" s="17">
        <f t="shared" ref="BB7:BB28" si="9">IFERROR(BA7/AZ7,0)</f>
        <v>1.0643015521064301</v>
      </c>
      <c r="BC7" s="36">
        <f>VLOOKUP($H7,[4]IRA!$H$7:$CS$981,BC$1,FALSE)</f>
        <v>18</v>
      </c>
      <c r="BD7" s="36">
        <f>VLOOKUP($H7,[4]IRA!$H$7:$CS$981,BD$1,FALSE)</f>
        <v>22</v>
      </c>
      <c r="BE7" s="36">
        <f>VLOOKUP($H7,[4]IRA!$H$7:$CS$981,BE$1,FALSE)</f>
        <v>15</v>
      </c>
      <c r="BF7" s="36">
        <f>VLOOKUP($H7,[4]IRA!$H$7:$CS$981,BF$1,FALSE)</f>
        <v>6</v>
      </c>
      <c r="BG7" s="36">
        <f>VLOOKUP($H7,[4]IRA!$H$7:$CS$981,BG$1,FALSE)</f>
        <v>11</v>
      </c>
      <c r="BH7" s="36">
        <f>VLOOKUP($H7,[4]IRA!$H$7:$CS$981,BH$1,FALSE)</f>
        <v>9</v>
      </c>
      <c r="BI7" s="36">
        <f>VLOOKUP($H7,[4]IRA!$H$7:$CS$981,BI$1,FALSE)</f>
        <v>7</v>
      </c>
      <c r="BJ7" s="36">
        <f>VLOOKUP($H7,[4]IRA!$H$7:$CS$981,BJ$1,FALSE)</f>
        <v>5</v>
      </c>
      <c r="BK7" s="36">
        <f>VLOOKUP($H7,[4]IRA!$H$7:$CS$981,BK$1,FALSE)</f>
        <v>3</v>
      </c>
      <c r="BL7" s="36">
        <f>VLOOKUP($H7,[4]IRA!$H$7:$CS$981,BL$1,FALSE)</f>
        <v>12</v>
      </c>
      <c r="BM7" s="36">
        <f>VLOOKUP($H7,[4]IRA!$H$7:$CS$981,BM$1,FALSE)</f>
        <v>9</v>
      </c>
      <c r="BN7" s="36">
        <f>VLOOKUP($H7,[4]IRA!$H$7:$CS$981,BN$1,FALSE)</f>
        <v>5</v>
      </c>
      <c r="BO7" s="10">
        <f>VLOOKUP(H7,[4]IRA!$H$7:$CS$981,90,FALSE)</f>
        <v>160.22</v>
      </c>
      <c r="BP7" s="10">
        <f t="shared" ref="BP7:BP28" si="10">SUM(BC7:BN7)</f>
        <v>122</v>
      </c>
      <c r="BQ7" s="17">
        <f t="shared" ref="BQ7:BQ28" si="11">IFERROR(BP7/BO7,0)</f>
        <v>0.76145300212208211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3</v>
      </c>
      <c r="K8" s="36">
        <f>VLOOKUP($H8,[1]EDA!$H$6:$BN$980,K$1,FALSE)</f>
        <v>2</v>
      </c>
      <c r="L8" s="36">
        <f>VLOOKUP($H8,[1]EDA!$H$6:$BN$980,L$1,FALSE)</f>
        <v>2</v>
      </c>
      <c r="M8" s="36">
        <f>VLOOKUP($H8,[1]EDA!$H$6:$BN$980,M$1,FALSE)</f>
        <v>3</v>
      </c>
      <c r="N8" s="36">
        <f>VLOOKUP($H8,[1]EDA!$H$6:$BN$980,N$1,FALSE)</f>
        <v>3</v>
      </c>
      <c r="O8" s="36">
        <f>VLOOKUP($H8,[1]EDA!$H$6:$BN$980,O$1,FALSE)</f>
        <v>3</v>
      </c>
      <c r="P8" s="36">
        <f>VLOOKUP($H8,[1]EDA!$H$6:$BN$980,P$1,FALSE)</f>
        <v>5</v>
      </c>
      <c r="Q8" s="36">
        <f>VLOOKUP($H8,[1]EDA!$H$6:$BN$980,Q$1,FALSE)</f>
        <v>3</v>
      </c>
      <c r="R8" s="36">
        <f>VLOOKUP($H8,[1]EDA!$H$6:$BN$980,R$1,FALSE)</f>
        <v>4</v>
      </c>
      <c r="S8" s="36">
        <f>VLOOKUP($H8,[1]EDA!$H$6:$BN$980,S$1,FALSE)</f>
        <v>7</v>
      </c>
      <c r="T8" s="36">
        <f>VLOOKUP($H8,[1]EDA!$H$6:$BN$980,T$1,FALSE)</f>
        <v>2</v>
      </c>
      <c r="U8" s="36">
        <f>VLOOKUP($H8,[1]EDA!$H$6:$BN$980,U$1,FALSE)</f>
        <v>1</v>
      </c>
      <c r="V8" s="10">
        <f>VLOOKUP(H8,[1]EDA!$H$6:$BO$980,60,FALSE)</f>
        <v>83.533333333333331</v>
      </c>
      <c r="W8" s="10">
        <f t="shared" si="4"/>
        <v>38</v>
      </c>
      <c r="X8" s="17">
        <f t="shared" si="5"/>
        <v>0.45490822027134875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2.166666666666667</v>
      </c>
      <c r="AL8" s="39">
        <f t="shared" si="6"/>
        <v>0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1</v>
      </c>
      <c r="AQ8" s="36">
        <f>VLOOKUP($H8,[3]IRA!$H$6:$BN$980,AQ$1,FALSE)</f>
        <v>3</v>
      </c>
      <c r="AR8" s="36">
        <f>VLOOKUP($H8,[3]IRA!$H$6:$BN$980,AR$1,FALSE)</f>
        <v>2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1</v>
      </c>
      <c r="AY8" s="36">
        <f>VLOOKUP($H8,[3]IRA!$H$6:$BN$980,AY$1,FALSE)</f>
        <v>0</v>
      </c>
      <c r="AZ8" s="20">
        <f>VLOOKUP(H8,[3]IRA!$H$6:$BO$980,60,FALSE)</f>
        <v>3.7</v>
      </c>
      <c r="BA8" s="20">
        <f t="shared" si="8"/>
        <v>7</v>
      </c>
      <c r="BB8" s="17">
        <f t="shared" si="9"/>
        <v>1.8918918918918919</v>
      </c>
      <c r="BC8" s="36">
        <f>VLOOKUP($H8,[4]IRA!$H$7:$CS$981,BC$1,FALSE)</f>
        <v>6</v>
      </c>
      <c r="BD8" s="36">
        <f>VLOOKUP($H8,[4]IRA!$H$7:$CS$981,BD$1,FALSE)</f>
        <v>8</v>
      </c>
      <c r="BE8" s="36">
        <f>VLOOKUP($H8,[4]IRA!$H$7:$CS$981,BE$1,FALSE)</f>
        <v>3</v>
      </c>
      <c r="BF8" s="36">
        <f>VLOOKUP($H8,[4]IRA!$H$7:$CS$981,BF$1,FALSE)</f>
        <v>9</v>
      </c>
      <c r="BG8" s="36">
        <f>VLOOKUP($H8,[4]IRA!$H$7:$CS$981,BG$1,FALSE)</f>
        <v>6</v>
      </c>
      <c r="BH8" s="36">
        <f>VLOOKUP($H8,[4]IRA!$H$7:$CS$981,BH$1,FALSE)</f>
        <v>3</v>
      </c>
      <c r="BI8" s="36">
        <f>VLOOKUP($H8,[4]IRA!$H$7:$CS$981,BI$1,FALSE)</f>
        <v>14</v>
      </c>
      <c r="BJ8" s="36">
        <f>VLOOKUP($H8,[4]IRA!$H$7:$CS$981,BJ$1,FALSE)</f>
        <v>6</v>
      </c>
      <c r="BK8" s="36">
        <f>VLOOKUP($H8,[4]IRA!$H$7:$CS$981,BK$1,FALSE)</f>
        <v>3</v>
      </c>
      <c r="BL8" s="36">
        <f>VLOOKUP($H8,[4]IRA!$H$7:$CS$981,BL$1,FALSE)</f>
        <v>25</v>
      </c>
      <c r="BM8" s="36">
        <f>VLOOKUP($H8,[4]IRA!$H$7:$CS$981,BM$1,FALSE)</f>
        <v>2</v>
      </c>
      <c r="BN8" s="36">
        <f>VLOOKUP($H8,[4]IRA!$H$7:$CS$981,BN$1,FALSE)</f>
        <v>2</v>
      </c>
      <c r="BO8" s="10">
        <f>VLOOKUP(H8,[4]IRA!$H$7:$CS$981,90,FALSE)</f>
        <v>393.57000000000005</v>
      </c>
      <c r="BP8" s="10">
        <f t="shared" si="10"/>
        <v>87</v>
      </c>
      <c r="BQ8" s="17">
        <f t="shared" si="11"/>
        <v>0.22105343395075841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3</v>
      </c>
      <c r="K9" s="36">
        <f>VLOOKUP($H9,[1]EDA!$H$6:$BN$980,K$1,FALSE)</f>
        <v>1</v>
      </c>
      <c r="L9" s="36">
        <f>VLOOKUP($H9,[1]EDA!$H$6:$BN$980,L$1,FALSE)</f>
        <v>0</v>
      </c>
      <c r="M9" s="36">
        <f>VLOOKUP($H9,[1]EDA!$H$6:$BN$980,M$1,FALSE)</f>
        <v>4</v>
      </c>
      <c r="N9" s="36">
        <f>VLOOKUP($H9,[1]EDA!$H$6:$BN$980,N$1,FALSE)</f>
        <v>1</v>
      </c>
      <c r="O9" s="36">
        <f>VLOOKUP($H9,[1]EDA!$H$6:$BN$980,O$1,FALSE)</f>
        <v>4</v>
      </c>
      <c r="P9" s="36">
        <f>VLOOKUP($H9,[1]EDA!$H$6:$BN$980,P$1,FALSE)</f>
        <v>9</v>
      </c>
      <c r="Q9" s="36">
        <f>VLOOKUP($H9,[1]EDA!$H$6:$BN$980,Q$1,FALSE)</f>
        <v>7</v>
      </c>
      <c r="R9" s="36">
        <f>VLOOKUP($H9,[1]EDA!$H$6:$BN$980,R$1,FALSE)</f>
        <v>3</v>
      </c>
      <c r="S9" s="36">
        <f>VLOOKUP($H9,[1]EDA!$H$6:$BN$980,S$1,FALSE)</f>
        <v>4</v>
      </c>
      <c r="T9" s="36">
        <f>VLOOKUP($H9,[1]EDA!$H$6:$BN$980,T$1,FALSE)</f>
        <v>8</v>
      </c>
      <c r="U9" s="36">
        <f>VLOOKUP($H9,[1]EDA!$H$6:$BN$980,U$1,FALSE)</f>
        <v>4</v>
      </c>
      <c r="V9" s="10">
        <f>VLOOKUP(H9,[1]EDA!$H$6:$BO$980,60,FALSE)</f>
        <v>50.25</v>
      </c>
      <c r="W9" s="10">
        <f t="shared" si="4"/>
        <v>48</v>
      </c>
      <c r="X9" s="17">
        <f t="shared" si="5"/>
        <v>0.95522388059701491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3.0333333333333337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0</v>
      </c>
      <c r="AP9" s="36">
        <f>VLOOKUP($H9,[3]IRA!$H$6:$BN$980,AP$1,FALSE)</f>
        <v>1</v>
      </c>
      <c r="AQ9" s="36">
        <f>VLOOKUP($H9,[3]IRA!$H$6:$BN$980,AQ$1,FALSE)</f>
        <v>2</v>
      </c>
      <c r="AR9" s="36">
        <f>VLOOKUP($H9,[3]IRA!$H$6:$BN$980,AR$1,FALSE)</f>
        <v>2</v>
      </c>
      <c r="AS9" s="36">
        <f>VLOOKUP($H9,[3]IRA!$H$6:$BN$980,AS$1,FALSE)</f>
        <v>1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6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1</v>
      </c>
      <c r="BE9" s="36">
        <f>VLOOKUP($H9,[4]IRA!$H$7:$CS$981,BE$1,FALSE)</f>
        <v>8</v>
      </c>
      <c r="BF9" s="36">
        <f>VLOOKUP($H9,[4]IRA!$H$7:$CS$981,BF$1,FALSE)</f>
        <v>6</v>
      </c>
      <c r="BG9" s="36">
        <f>VLOOKUP($H9,[4]IRA!$H$7:$CS$981,BG$1,FALSE)</f>
        <v>4</v>
      </c>
      <c r="BH9" s="36">
        <f>VLOOKUP($H9,[4]IRA!$H$7:$CS$981,BH$1,FALSE)</f>
        <v>10</v>
      </c>
      <c r="BI9" s="36">
        <f>VLOOKUP($H9,[4]IRA!$H$7:$CS$981,BI$1,FALSE)</f>
        <v>9</v>
      </c>
      <c r="BJ9" s="36">
        <f>VLOOKUP($H9,[4]IRA!$H$7:$CS$981,BJ$1,FALSE)</f>
        <v>10</v>
      </c>
      <c r="BK9" s="36">
        <f>VLOOKUP($H9,[4]IRA!$H$7:$CS$981,BK$1,FALSE)</f>
        <v>7</v>
      </c>
      <c r="BL9" s="36">
        <f>VLOOKUP($H9,[4]IRA!$H$7:$CS$981,BL$1,FALSE)</f>
        <v>9</v>
      </c>
      <c r="BM9" s="36">
        <f>VLOOKUP($H9,[4]IRA!$H$7:$CS$981,BM$1,FALSE)</f>
        <v>3</v>
      </c>
      <c r="BN9" s="36">
        <f>VLOOKUP($H9,[4]IRA!$H$7:$CS$981,BN$1,FALSE)</f>
        <v>3</v>
      </c>
      <c r="BO9" s="10">
        <f>VLOOKUP(H9,[4]IRA!$H$7:$CS$981,90,FALSE)</f>
        <v>208.84</v>
      </c>
      <c r="BP9" s="10">
        <f t="shared" si="10"/>
        <v>72</v>
      </c>
      <c r="BQ9" s="17">
        <f t="shared" si="11"/>
        <v>0.34476153993487835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4</v>
      </c>
      <c r="K10" s="36">
        <f>VLOOKUP($H10,[1]EDA!$H$6:$BN$980,K$1,FALSE)</f>
        <v>6</v>
      </c>
      <c r="L10" s="36">
        <f>VLOOKUP($H10,[1]EDA!$H$6:$BN$980,L$1,FALSE)</f>
        <v>2</v>
      </c>
      <c r="M10" s="36">
        <f>VLOOKUP($H10,[1]EDA!$H$6:$BN$980,M$1,FALSE)</f>
        <v>2</v>
      </c>
      <c r="N10" s="36">
        <f>VLOOKUP($H10,[1]EDA!$H$6:$BN$980,N$1,FALSE)</f>
        <v>2</v>
      </c>
      <c r="O10" s="36">
        <f>VLOOKUP($H10,[1]EDA!$H$6:$BN$980,O$1,FALSE)</f>
        <v>11</v>
      </c>
      <c r="P10" s="36">
        <f>VLOOKUP($H10,[1]EDA!$H$6:$BN$980,P$1,FALSE)</f>
        <v>27</v>
      </c>
      <c r="Q10" s="36">
        <f>VLOOKUP($H10,[1]EDA!$H$6:$BN$980,Q$1,FALSE)</f>
        <v>8</v>
      </c>
      <c r="R10" s="36">
        <f>VLOOKUP($H10,[1]EDA!$H$6:$BN$980,R$1,FALSE)</f>
        <v>6</v>
      </c>
      <c r="S10" s="36">
        <f>VLOOKUP($H10,[1]EDA!$H$6:$BN$980,S$1,FALSE)</f>
        <v>27</v>
      </c>
      <c r="T10" s="36">
        <f>VLOOKUP($H10,[1]EDA!$H$6:$BN$980,T$1,FALSE)</f>
        <v>10</v>
      </c>
      <c r="U10" s="36">
        <f>VLOOKUP($H10,[1]EDA!$H$6:$BN$980,U$1,FALSE)</f>
        <v>5</v>
      </c>
      <c r="V10" s="10">
        <f>VLOOKUP(H10,[1]EDA!$H$6:$BO$980,60,FALSE)</f>
        <v>68.849999999999994</v>
      </c>
      <c r="W10" s="10">
        <f t="shared" si="4"/>
        <v>110</v>
      </c>
      <c r="X10" s="17">
        <f t="shared" si="5"/>
        <v>1.5976761074800292</v>
      </c>
      <c r="Y10" s="36">
        <f>VLOOKUP($H10,[2]EDA!$H$6:$AY$980,Y$1,FALSE)</f>
        <v>1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1.7333333333333332</v>
      </c>
      <c r="AL10" s="39">
        <f t="shared" si="6"/>
        <v>1</v>
      </c>
      <c r="AM10" s="17">
        <f t="shared" si="7"/>
        <v>0.57692307692307698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4</v>
      </c>
      <c r="AT10" s="36">
        <f>VLOOKUP($H10,[3]IRA!$H$6:$BN$980,AT$1,FALSE)</f>
        <v>5</v>
      </c>
      <c r="AU10" s="36">
        <f>VLOOKUP($H10,[3]IRA!$H$6:$BN$980,AU$1,FALSE)</f>
        <v>4</v>
      </c>
      <c r="AV10" s="36">
        <f>VLOOKUP($H10,[3]IRA!$H$6:$BN$980,AV$1,FALSE)</f>
        <v>2</v>
      </c>
      <c r="AW10" s="36">
        <f>VLOOKUP($H10,[3]IRA!$H$6:$BN$980,AW$1,FALSE)</f>
        <v>3</v>
      </c>
      <c r="AX10" s="36">
        <f>VLOOKUP($H10,[3]IRA!$H$6:$BN$980,AX$1,FALSE)</f>
        <v>1</v>
      </c>
      <c r="AY10" s="36">
        <f>VLOOKUP($H10,[3]IRA!$H$6:$BN$980,AY$1,FALSE)</f>
        <v>1</v>
      </c>
      <c r="AZ10" s="20">
        <f>VLOOKUP(H10,[3]IRA!$H$6:$BO$980,60,FALSE)</f>
        <v>3.7</v>
      </c>
      <c r="BA10" s="20">
        <f t="shared" si="8"/>
        <v>20</v>
      </c>
      <c r="BB10" s="17">
        <f t="shared" si="9"/>
        <v>5.4054054054054053</v>
      </c>
      <c r="BC10" s="36">
        <f>VLOOKUP($H10,[4]IRA!$H$7:$CS$981,BC$1,FALSE)</f>
        <v>15</v>
      </c>
      <c r="BD10" s="36">
        <f>VLOOKUP($H10,[4]IRA!$H$7:$CS$981,BD$1,FALSE)</f>
        <v>2</v>
      </c>
      <c r="BE10" s="36">
        <f>VLOOKUP($H10,[4]IRA!$H$7:$CS$981,BE$1,FALSE)</f>
        <v>6</v>
      </c>
      <c r="BF10" s="36">
        <f>VLOOKUP($H10,[4]IRA!$H$7:$CS$981,BF$1,FALSE)</f>
        <v>11</v>
      </c>
      <c r="BG10" s="36">
        <f>VLOOKUP($H10,[4]IRA!$H$7:$CS$981,BG$1,FALSE)</f>
        <v>4</v>
      </c>
      <c r="BH10" s="36">
        <f>VLOOKUP($H10,[4]IRA!$H$7:$CS$981,BH$1,FALSE)</f>
        <v>31</v>
      </c>
      <c r="BI10" s="36">
        <f>VLOOKUP($H10,[4]IRA!$H$7:$CS$981,BI$1,FALSE)</f>
        <v>50</v>
      </c>
      <c r="BJ10" s="36">
        <f>VLOOKUP($H10,[4]IRA!$H$7:$CS$981,BJ$1,FALSE)</f>
        <v>16</v>
      </c>
      <c r="BK10" s="36">
        <f>VLOOKUP($H10,[4]IRA!$H$7:$CS$981,BK$1,FALSE)</f>
        <v>18</v>
      </c>
      <c r="BL10" s="36">
        <f>VLOOKUP($H10,[4]IRA!$H$7:$CS$981,BL$1,FALSE)</f>
        <v>57</v>
      </c>
      <c r="BM10" s="36">
        <f>VLOOKUP($H10,[4]IRA!$H$7:$CS$981,BM$1,FALSE)</f>
        <v>29</v>
      </c>
      <c r="BN10" s="36">
        <f>VLOOKUP($H10,[4]IRA!$H$7:$CS$981,BN$1,FALSE)</f>
        <v>26</v>
      </c>
      <c r="BO10" s="10">
        <f>VLOOKUP(H10,[4]IRA!$H$7:$CS$981,90,FALSE)</f>
        <v>348.21</v>
      </c>
      <c r="BP10" s="10">
        <f t="shared" si="10"/>
        <v>265</v>
      </c>
      <c r="BQ10" s="17">
        <f t="shared" si="11"/>
        <v>0.76103500761035014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74</v>
      </c>
      <c r="K11" s="36">
        <f>VLOOKUP($H11,[1]EDA!$H$6:$BN$980,K$1,FALSE)</f>
        <v>48</v>
      </c>
      <c r="L11" s="36">
        <f>VLOOKUP($H11,[1]EDA!$H$6:$BN$980,L$1,FALSE)</f>
        <v>78</v>
      </c>
      <c r="M11" s="36">
        <f>VLOOKUP($H11,[1]EDA!$H$6:$BN$980,M$1,FALSE)</f>
        <v>64</v>
      </c>
      <c r="N11" s="36">
        <f>VLOOKUP($H11,[1]EDA!$H$6:$BN$980,N$1,FALSE)</f>
        <v>64</v>
      </c>
      <c r="O11" s="36">
        <f>VLOOKUP($H11,[1]EDA!$H$6:$BN$980,O$1,FALSE)</f>
        <v>51</v>
      </c>
      <c r="P11" s="36">
        <f>VLOOKUP($H11,[1]EDA!$H$6:$BN$980,P$1,FALSE)</f>
        <v>73</v>
      </c>
      <c r="Q11" s="36">
        <f>VLOOKUP($H11,[1]EDA!$H$6:$BN$980,Q$1,FALSE)</f>
        <v>65</v>
      </c>
      <c r="R11" s="36">
        <f>VLOOKUP($H11,[1]EDA!$H$6:$BN$980,R$1,FALSE)</f>
        <v>65</v>
      </c>
      <c r="S11" s="36">
        <f>VLOOKUP($H11,[1]EDA!$H$6:$BN$980,S$1,FALSE)</f>
        <v>71</v>
      </c>
      <c r="T11" s="36">
        <f>VLOOKUP($H11,[1]EDA!$H$6:$BN$980,T$1,FALSE)</f>
        <v>43</v>
      </c>
      <c r="U11" s="36">
        <f>VLOOKUP($H11,[1]EDA!$H$6:$BN$980,U$1,FALSE)</f>
        <v>65</v>
      </c>
      <c r="V11" s="10">
        <f>VLOOKUP(H11,[1]EDA!$H$6:$BO$980,60,FALSE)</f>
        <v>425.35</v>
      </c>
      <c r="W11" s="10">
        <f t="shared" si="4"/>
        <v>761</v>
      </c>
      <c r="X11" s="17">
        <f t="shared" si="5"/>
        <v>1.78911484659692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1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3</v>
      </c>
      <c r="AG11" s="36">
        <f>VLOOKUP($H11,[2]EDA!$H$6:$AY$980,AG$1,FALSE)</f>
        <v>0</v>
      </c>
      <c r="AH11" s="36">
        <f>VLOOKUP($H11,[2]EDA!$H$6:$AY$980,AH$1,FALSE)</f>
        <v>5</v>
      </c>
      <c r="AI11" s="36">
        <f>VLOOKUP($H11,[2]EDA!$H$6:$AY$980,AI$1,FALSE)</f>
        <v>1</v>
      </c>
      <c r="AJ11" s="36">
        <f>VLOOKUP($H11,[2]EDA!$H$6:$AY$980,AJ$1,FALSE)</f>
        <v>0</v>
      </c>
      <c r="AK11" s="20">
        <f>VLOOKUP(H11,[2]EDA!$H$6:$AZ$980,45,FALSE)</f>
        <v>6.5</v>
      </c>
      <c r="AL11" s="39">
        <f t="shared" si="6"/>
        <v>10</v>
      </c>
      <c r="AM11" s="17">
        <f t="shared" si="7"/>
        <v>1.5384615384615385</v>
      </c>
      <c r="AN11" s="36">
        <f>VLOOKUP($H11,[3]IRA!$H$6:$BN$980,AN$1,FALSE)</f>
        <v>0</v>
      </c>
      <c r="AO11" s="36">
        <f>VLOOKUP($H11,[3]IRA!$H$6:$BN$980,AO$1,FALSE)</f>
        <v>3</v>
      </c>
      <c r="AP11" s="36">
        <f>VLOOKUP($H11,[3]IRA!$H$6:$BN$980,AP$1,FALSE)</f>
        <v>3</v>
      </c>
      <c r="AQ11" s="36">
        <f>VLOOKUP($H11,[3]IRA!$H$6:$BN$980,AQ$1,FALSE)</f>
        <v>3</v>
      </c>
      <c r="AR11" s="36">
        <f>VLOOKUP($H11,[3]IRA!$H$6:$BN$980,AR$1,FALSE)</f>
        <v>1</v>
      </c>
      <c r="AS11" s="36">
        <f>VLOOKUP($H11,[3]IRA!$H$6:$BN$980,AS$1,FALSE)</f>
        <v>1</v>
      </c>
      <c r="AT11" s="36">
        <f>VLOOKUP($H11,[3]IRA!$H$6:$BN$980,AT$1,FALSE)</f>
        <v>0</v>
      </c>
      <c r="AU11" s="36">
        <f>VLOOKUP($H11,[3]IRA!$H$6:$BN$980,AU$1,FALSE)</f>
        <v>1</v>
      </c>
      <c r="AV11" s="36">
        <f>VLOOKUP($H11,[3]IRA!$H$6:$BN$980,AV$1,FALSE)</f>
        <v>4</v>
      </c>
      <c r="AW11" s="36">
        <f>VLOOKUP($H11,[3]IRA!$H$6:$BN$980,AW$1,FALSE)</f>
        <v>4</v>
      </c>
      <c r="AX11" s="36">
        <f>VLOOKUP($H11,[3]IRA!$H$6:$BN$980,AX$1,FALSE)</f>
        <v>2</v>
      </c>
      <c r="AY11" s="36">
        <f>VLOOKUP($H11,[3]IRA!$H$6:$BN$980,AY$1,FALSE)</f>
        <v>3</v>
      </c>
      <c r="AZ11" s="20">
        <f>VLOOKUP(H11,[3]IRA!$H$6:$BO$980,60,FALSE)</f>
        <v>0</v>
      </c>
      <c r="BA11" s="20">
        <f t="shared" si="8"/>
        <v>25</v>
      </c>
      <c r="BB11" s="17">
        <f t="shared" si="9"/>
        <v>0</v>
      </c>
      <c r="BC11" s="36">
        <f>VLOOKUP($H11,[4]IRA!$H$7:$CS$981,BC$1,FALSE)</f>
        <v>152</v>
      </c>
      <c r="BD11" s="36">
        <f>VLOOKUP($H11,[4]IRA!$H$7:$CS$981,BD$1,FALSE)</f>
        <v>120</v>
      </c>
      <c r="BE11" s="36">
        <f>VLOOKUP($H11,[4]IRA!$H$7:$CS$981,BE$1,FALSE)</f>
        <v>144</v>
      </c>
      <c r="BF11" s="36">
        <f>VLOOKUP($H11,[4]IRA!$H$7:$CS$981,BF$1,FALSE)</f>
        <v>148</v>
      </c>
      <c r="BG11" s="36">
        <f>VLOOKUP($H11,[4]IRA!$H$7:$CS$981,BG$1,FALSE)</f>
        <v>113</v>
      </c>
      <c r="BH11" s="36">
        <f>VLOOKUP($H11,[4]IRA!$H$7:$CS$981,BH$1,FALSE)</f>
        <v>147</v>
      </c>
      <c r="BI11" s="36">
        <f>VLOOKUP($H11,[4]IRA!$H$7:$CS$981,BI$1,FALSE)</f>
        <v>97</v>
      </c>
      <c r="BJ11" s="36">
        <f>VLOOKUP($H11,[4]IRA!$H$7:$CS$981,BJ$1,FALSE)</f>
        <v>82</v>
      </c>
      <c r="BK11" s="36">
        <f>VLOOKUP($H11,[4]IRA!$H$7:$CS$981,BK$1,FALSE)</f>
        <v>101</v>
      </c>
      <c r="BL11" s="36">
        <f>VLOOKUP($H11,[4]IRA!$H$7:$CS$981,BL$1,FALSE)</f>
        <v>204</v>
      </c>
      <c r="BM11" s="36">
        <f>VLOOKUP($H11,[4]IRA!$H$7:$CS$981,BM$1,FALSE)</f>
        <v>114</v>
      </c>
      <c r="BN11" s="36">
        <f>VLOOKUP($H11,[4]IRA!$H$7:$CS$981,BN$1,FALSE)</f>
        <v>99</v>
      </c>
      <c r="BO11" s="10">
        <f>VLOOKUP(H11,[4]IRA!$H$7:$CS$981,90,FALSE)</f>
        <v>4306.53</v>
      </c>
      <c r="BP11" s="10">
        <f t="shared" si="10"/>
        <v>1521</v>
      </c>
      <c r="BQ11" s="17">
        <f t="shared" si="11"/>
        <v>0.35318458248288065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20</v>
      </c>
      <c r="K12" s="36">
        <f>VLOOKUP($H12,[1]EDA!$H$6:$BN$980,K$1,FALSE)</f>
        <v>21</v>
      </c>
      <c r="L12" s="36">
        <f>VLOOKUP($H12,[1]EDA!$H$6:$BN$980,L$1,FALSE)</f>
        <v>16</v>
      </c>
      <c r="M12" s="36">
        <f>VLOOKUP($H12,[1]EDA!$H$6:$BN$980,M$1,FALSE)</f>
        <v>12</v>
      </c>
      <c r="N12" s="36">
        <f>VLOOKUP($H12,[1]EDA!$H$6:$BN$980,N$1,FALSE)</f>
        <v>17</v>
      </c>
      <c r="O12" s="36">
        <f>VLOOKUP($H12,[1]EDA!$H$6:$BN$980,O$1,FALSE)</f>
        <v>11</v>
      </c>
      <c r="P12" s="36">
        <f>VLOOKUP($H12,[1]EDA!$H$6:$BN$980,P$1,FALSE)</f>
        <v>13</v>
      </c>
      <c r="Q12" s="36">
        <f>VLOOKUP($H12,[1]EDA!$H$6:$BN$980,Q$1,FALSE)</f>
        <v>12</v>
      </c>
      <c r="R12" s="36">
        <f>VLOOKUP($H12,[1]EDA!$H$6:$BN$980,R$1,FALSE)</f>
        <v>18</v>
      </c>
      <c r="S12" s="36">
        <f>VLOOKUP($H12,[1]EDA!$H$6:$BN$980,S$1,FALSE)</f>
        <v>13</v>
      </c>
      <c r="T12" s="36">
        <f>VLOOKUP($H12,[1]EDA!$H$6:$BN$980,T$1,FALSE)</f>
        <v>15</v>
      </c>
      <c r="U12" s="36">
        <f>VLOOKUP($H12,[1]EDA!$H$6:$BN$980,U$1,FALSE)</f>
        <v>16</v>
      </c>
      <c r="V12" s="10">
        <f>VLOOKUP(H12,[1]EDA!$H$6:$BO$980,60,FALSE)</f>
        <v>175.58333333333334</v>
      </c>
      <c r="W12" s="10">
        <f t="shared" si="4"/>
        <v>184</v>
      </c>
      <c r="X12" s="17">
        <f t="shared" si="5"/>
        <v>1.0479354532510678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1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0.43333333333333329</v>
      </c>
      <c r="AL12" s="39">
        <f t="shared" si="6"/>
        <v>1</v>
      </c>
      <c r="AM12" s="17">
        <f t="shared" si="7"/>
        <v>2.3076923076923079</v>
      </c>
      <c r="AN12" s="36">
        <f>VLOOKUP($H12,[3]IRA!$H$6:$BN$980,AN$1,FALSE)</f>
        <v>4</v>
      </c>
      <c r="AO12" s="36">
        <f>VLOOKUP($H12,[3]IRA!$H$6:$BN$980,AO$1,FALSE)</f>
        <v>3</v>
      </c>
      <c r="AP12" s="36">
        <f>VLOOKUP($H12,[3]IRA!$H$6:$BN$980,AP$1,FALSE)</f>
        <v>4</v>
      </c>
      <c r="AQ12" s="36">
        <f>VLOOKUP($H12,[3]IRA!$H$6:$BN$980,AQ$1,FALSE)</f>
        <v>7</v>
      </c>
      <c r="AR12" s="36">
        <f>VLOOKUP($H12,[3]IRA!$H$6:$BN$980,AR$1,FALSE)</f>
        <v>7</v>
      </c>
      <c r="AS12" s="36">
        <f>VLOOKUP($H12,[3]IRA!$H$6:$BN$980,AS$1,FALSE)</f>
        <v>4</v>
      </c>
      <c r="AT12" s="36">
        <f>VLOOKUP($H12,[3]IRA!$H$6:$BN$980,AT$1,FALSE)</f>
        <v>3</v>
      </c>
      <c r="AU12" s="36">
        <f>VLOOKUP($H12,[3]IRA!$H$6:$BN$980,AU$1,FALSE)</f>
        <v>3</v>
      </c>
      <c r="AV12" s="36">
        <f>VLOOKUP($H12,[3]IRA!$H$6:$BN$980,AV$1,FALSE)</f>
        <v>2</v>
      </c>
      <c r="AW12" s="36">
        <f>VLOOKUP($H12,[3]IRA!$H$6:$BN$980,AW$1,FALSE)</f>
        <v>4</v>
      </c>
      <c r="AX12" s="36">
        <f>VLOOKUP($H12,[3]IRA!$H$6:$BN$980,AX$1,FALSE)</f>
        <v>2</v>
      </c>
      <c r="AY12" s="36">
        <f>VLOOKUP($H12,[3]IRA!$H$6:$BN$980,AY$1,FALSE)</f>
        <v>4</v>
      </c>
      <c r="AZ12" s="20">
        <f>VLOOKUP(H12,[3]IRA!$H$6:$BO$980,60,FALSE)</f>
        <v>0</v>
      </c>
      <c r="BA12" s="20">
        <f t="shared" si="8"/>
        <v>47</v>
      </c>
      <c r="BB12" s="17">
        <f t="shared" si="9"/>
        <v>0</v>
      </c>
      <c r="BC12" s="36">
        <f>VLOOKUP($H12,[4]IRA!$H$7:$CS$981,BC$1,FALSE)</f>
        <v>45</v>
      </c>
      <c r="BD12" s="36">
        <f>VLOOKUP($H12,[4]IRA!$H$7:$CS$981,BD$1,FALSE)</f>
        <v>19</v>
      </c>
      <c r="BE12" s="36">
        <f>VLOOKUP($H12,[4]IRA!$H$7:$CS$981,BE$1,FALSE)</f>
        <v>40</v>
      </c>
      <c r="BF12" s="36">
        <f>VLOOKUP($H12,[4]IRA!$H$7:$CS$981,BF$1,FALSE)</f>
        <v>63</v>
      </c>
      <c r="BG12" s="36">
        <f>VLOOKUP($H12,[4]IRA!$H$7:$CS$981,BG$1,FALSE)</f>
        <v>28</v>
      </c>
      <c r="BH12" s="36">
        <f>VLOOKUP($H12,[4]IRA!$H$7:$CS$981,BH$1,FALSE)</f>
        <v>21</v>
      </c>
      <c r="BI12" s="36">
        <f>VLOOKUP($H12,[4]IRA!$H$7:$CS$981,BI$1,FALSE)</f>
        <v>17</v>
      </c>
      <c r="BJ12" s="36">
        <f>VLOOKUP($H12,[4]IRA!$H$7:$CS$981,BJ$1,FALSE)</f>
        <v>26</v>
      </c>
      <c r="BK12" s="36">
        <f>VLOOKUP($H12,[4]IRA!$H$7:$CS$981,BK$1,FALSE)</f>
        <v>47</v>
      </c>
      <c r="BL12" s="36">
        <f>VLOOKUP($H12,[4]IRA!$H$7:$CS$981,BL$1,FALSE)</f>
        <v>70</v>
      </c>
      <c r="BM12" s="36">
        <f>VLOOKUP($H12,[4]IRA!$H$7:$CS$981,BM$1,FALSE)</f>
        <v>46</v>
      </c>
      <c r="BN12" s="36">
        <f>VLOOKUP($H12,[4]IRA!$H$7:$CS$981,BN$1,FALSE)</f>
        <v>48</v>
      </c>
      <c r="BO12" s="10">
        <f>VLOOKUP(H12,[4]IRA!$H$7:$CS$981,90,FALSE)</f>
        <v>433.44999999999993</v>
      </c>
      <c r="BP12" s="10">
        <f t="shared" si="10"/>
        <v>470</v>
      </c>
      <c r="BQ12" s="17">
        <f t="shared" si="11"/>
        <v>1.0843234513784752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9</v>
      </c>
      <c r="K13" s="36">
        <f>VLOOKUP($H13,[1]EDA!$H$6:$BN$980,K$1,FALSE)</f>
        <v>18</v>
      </c>
      <c r="L13" s="36">
        <f>VLOOKUP($H13,[1]EDA!$H$6:$BN$980,L$1,FALSE)</f>
        <v>30</v>
      </c>
      <c r="M13" s="36">
        <f>VLOOKUP($H13,[1]EDA!$H$6:$BN$980,M$1,FALSE)</f>
        <v>20</v>
      </c>
      <c r="N13" s="36">
        <f>VLOOKUP($H13,[1]EDA!$H$6:$BN$980,N$1,FALSE)</f>
        <v>15</v>
      </c>
      <c r="O13" s="36">
        <f>VLOOKUP($H13,[1]EDA!$H$6:$BN$980,O$1,FALSE)</f>
        <v>21</v>
      </c>
      <c r="P13" s="36">
        <f>VLOOKUP($H13,[1]EDA!$H$6:$BN$980,P$1,FALSE)</f>
        <v>17</v>
      </c>
      <c r="Q13" s="36">
        <f>VLOOKUP($H13,[1]EDA!$H$6:$BN$980,Q$1,FALSE)</f>
        <v>24</v>
      </c>
      <c r="R13" s="36">
        <f>VLOOKUP($H13,[1]EDA!$H$6:$BN$980,R$1,FALSE)</f>
        <v>12</v>
      </c>
      <c r="S13" s="36">
        <f>VLOOKUP($H13,[1]EDA!$H$6:$BN$980,S$1,FALSE)</f>
        <v>13</v>
      </c>
      <c r="T13" s="36">
        <f>VLOOKUP($H13,[1]EDA!$H$6:$BN$980,T$1,FALSE)</f>
        <v>10</v>
      </c>
      <c r="U13" s="36">
        <f>VLOOKUP($H13,[1]EDA!$H$6:$BN$980,U$1,FALSE)</f>
        <v>8</v>
      </c>
      <c r="V13" s="10">
        <f>VLOOKUP(H13,[1]EDA!$H$6:$BO$980,60,FALSE)</f>
        <v>276.86666666666662</v>
      </c>
      <c r="W13" s="10">
        <f t="shared" si="4"/>
        <v>197</v>
      </c>
      <c r="X13" s="17">
        <f t="shared" si="5"/>
        <v>0.71153383096556722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1</v>
      </c>
      <c r="AB13" s="36">
        <f>VLOOKUP($H13,[2]EDA!$H$6:$AY$980,AB$1,FALSE)</f>
        <v>1</v>
      </c>
      <c r="AC13" s="36">
        <f>VLOOKUP($H13,[2]EDA!$H$6:$AY$980,AC$1,FALSE)</f>
        <v>1</v>
      </c>
      <c r="AD13" s="36">
        <f>VLOOKUP($H13,[2]EDA!$H$6:$AY$980,AD$1,FALSE)</f>
        <v>2</v>
      </c>
      <c r="AE13" s="36">
        <f>VLOOKUP($H13,[2]EDA!$H$6:$AY$980,AE$1,FALSE)</f>
        <v>0</v>
      </c>
      <c r="AF13" s="36">
        <f>VLOOKUP($H13,[2]EDA!$H$6:$AY$980,AF$1,FALSE)</f>
        <v>2</v>
      </c>
      <c r="AG13" s="36">
        <f>VLOOKUP($H13,[2]EDA!$H$6:$AY$980,AG$1,FALSE)</f>
        <v>1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14.733333333333334</v>
      </c>
      <c r="AL13" s="39">
        <f t="shared" si="6"/>
        <v>8</v>
      </c>
      <c r="AM13" s="17">
        <f t="shared" si="7"/>
        <v>0.54298642533936647</v>
      </c>
      <c r="AN13" s="36">
        <f>VLOOKUP($H13,[3]IRA!$H$6:$BN$980,AN$1,FALSE)</f>
        <v>0</v>
      </c>
      <c r="AO13" s="36">
        <f>VLOOKUP($H13,[3]IRA!$H$6:$BN$980,AO$1,FALSE)</f>
        <v>2</v>
      </c>
      <c r="AP13" s="36">
        <f>VLOOKUP($H13,[3]IRA!$H$6:$BN$980,AP$1,FALSE)</f>
        <v>0</v>
      </c>
      <c r="AQ13" s="36">
        <f>VLOOKUP($H13,[3]IRA!$H$6:$BN$980,AQ$1,FALSE)</f>
        <v>1</v>
      </c>
      <c r="AR13" s="36">
        <f>VLOOKUP($H13,[3]IRA!$H$6:$BN$980,AR$1,FALSE)</f>
        <v>0</v>
      </c>
      <c r="AS13" s="36">
        <f>VLOOKUP($H13,[3]IRA!$H$6:$BN$980,AS$1,FALSE)</f>
        <v>1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2</v>
      </c>
      <c r="AX13" s="36">
        <f>VLOOKUP($H13,[3]IRA!$H$6:$BN$980,AX$1,FALSE)</f>
        <v>0</v>
      </c>
      <c r="AY13" s="36">
        <f>VLOOKUP($H13,[3]IRA!$H$6:$BN$980,AY$1,FALSE)</f>
        <v>1</v>
      </c>
      <c r="AZ13" s="20">
        <f>VLOOKUP(H13,[3]IRA!$H$6:$BO$980,60,FALSE)</f>
        <v>0</v>
      </c>
      <c r="BA13" s="20">
        <f t="shared" si="8"/>
        <v>7</v>
      </c>
      <c r="BB13" s="17">
        <f t="shared" si="9"/>
        <v>0</v>
      </c>
      <c r="BC13" s="36">
        <f>VLOOKUP($H13,[4]IRA!$H$7:$CS$981,BC$1,FALSE)</f>
        <v>13</v>
      </c>
      <c r="BD13" s="36">
        <f>VLOOKUP($H13,[4]IRA!$H$7:$CS$981,BD$1,FALSE)</f>
        <v>28</v>
      </c>
      <c r="BE13" s="36">
        <f>VLOOKUP($H13,[4]IRA!$H$7:$CS$981,BE$1,FALSE)</f>
        <v>40</v>
      </c>
      <c r="BF13" s="36">
        <f>VLOOKUP($H13,[4]IRA!$H$7:$CS$981,BF$1,FALSE)</f>
        <v>47</v>
      </c>
      <c r="BG13" s="36">
        <f>VLOOKUP($H13,[4]IRA!$H$7:$CS$981,BG$1,FALSE)</f>
        <v>22</v>
      </c>
      <c r="BH13" s="36">
        <f>VLOOKUP($H13,[4]IRA!$H$7:$CS$981,BH$1,FALSE)</f>
        <v>38</v>
      </c>
      <c r="BI13" s="36">
        <f>VLOOKUP($H13,[4]IRA!$H$7:$CS$981,BI$1,FALSE)</f>
        <v>42</v>
      </c>
      <c r="BJ13" s="36">
        <f>VLOOKUP($H13,[4]IRA!$H$7:$CS$981,BJ$1,FALSE)</f>
        <v>37</v>
      </c>
      <c r="BK13" s="36">
        <f>VLOOKUP($H13,[4]IRA!$H$7:$CS$981,BK$1,FALSE)</f>
        <v>47</v>
      </c>
      <c r="BL13" s="36">
        <f>VLOOKUP($H13,[4]IRA!$H$7:$CS$981,BL$1,FALSE)</f>
        <v>55</v>
      </c>
      <c r="BM13" s="36">
        <f>VLOOKUP($H13,[4]IRA!$H$7:$CS$981,BM$1,FALSE)</f>
        <v>27</v>
      </c>
      <c r="BN13" s="36">
        <f>VLOOKUP($H13,[4]IRA!$H$7:$CS$981,BN$1,FALSE)</f>
        <v>38</v>
      </c>
      <c r="BO13" s="10">
        <f>VLOOKUP(H13,[4]IRA!$H$7:$CS$981,90,FALSE)</f>
        <v>469.08</v>
      </c>
      <c r="BP13" s="10">
        <f t="shared" si="10"/>
        <v>434</v>
      </c>
      <c r="BQ13" s="17">
        <f t="shared" si="11"/>
        <v>0.925215315084847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3</v>
      </c>
      <c r="K14" s="36">
        <f>VLOOKUP($H14,[1]EDA!$H$6:$BN$980,K$1,FALSE)</f>
        <v>5</v>
      </c>
      <c r="L14" s="36">
        <f>VLOOKUP($H14,[1]EDA!$H$6:$BN$980,L$1,FALSE)</f>
        <v>3</v>
      </c>
      <c r="M14" s="36">
        <f>VLOOKUP($H14,[1]EDA!$H$6:$BN$980,M$1,FALSE)</f>
        <v>18</v>
      </c>
      <c r="N14" s="36">
        <f>VLOOKUP($H14,[1]EDA!$H$6:$BN$980,N$1,FALSE)</f>
        <v>20</v>
      </c>
      <c r="O14" s="36">
        <f>VLOOKUP($H14,[1]EDA!$H$6:$BN$980,O$1,FALSE)</f>
        <v>19</v>
      </c>
      <c r="P14" s="36">
        <f>VLOOKUP($H14,[1]EDA!$H$6:$BN$980,P$1,FALSE)</f>
        <v>13</v>
      </c>
      <c r="Q14" s="36">
        <f>VLOOKUP($H14,[1]EDA!$H$6:$BN$980,Q$1,FALSE)</f>
        <v>7</v>
      </c>
      <c r="R14" s="36">
        <f>VLOOKUP($H14,[1]EDA!$H$6:$BN$980,R$1,FALSE)</f>
        <v>19</v>
      </c>
      <c r="S14" s="36">
        <f>VLOOKUP($H14,[1]EDA!$H$6:$BN$980,S$1,FALSE)</f>
        <v>15</v>
      </c>
      <c r="T14" s="36">
        <f>VLOOKUP($H14,[1]EDA!$H$6:$BN$980,T$1,FALSE)</f>
        <v>11</v>
      </c>
      <c r="U14" s="36">
        <f>VLOOKUP($H14,[1]EDA!$H$6:$BN$980,U$1,FALSE)</f>
        <v>7</v>
      </c>
      <c r="V14" s="10">
        <f>VLOOKUP(H14,[1]EDA!$H$6:$BO$980,60,FALSE)</f>
        <v>92.600000000000009</v>
      </c>
      <c r="W14" s="10">
        <f t="shared" si="4"/>
        <v>140</v>
      </c>
      <c r="X14" s="17">
        <f t="shared" si="5"/>
        <v>1.5118790496760257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1</v>
      </c>
      <c r="AW14" s="36">
        <f>VLOOKUP($H14,[3]IRA!$H$6:$BN$980,AW$1,FALSE)</f>
        <v>2</v>
      </c>
      <c r="AX14" s="36">
        <f>VLOOKUP($H14,[3]IRA!$H$6:$BN$980,AX$1,FALSE)</f>
        <v>0</v>
      </c>
      <c r="AY14" s="36">
        <f>VLOOKUP($H14,[3]IRA!$H$6:$BN$980,AY$1,FALSE)</f>
        <v>2</v>
      </c>
      <c r="AZ14" s="20">
        <f>VLOOKUP(H14,[3]IRA!$H$6:$BO$980,60,FALSE)</f>
        <v>0</v>
      </c>
      <c r="BA14" s="20">
        <f t="shared" si="8"/>
        <v>5</v>
      </c>
      <c r="BB14" s="17">
        <f t="shared" si="9"/>
        <v>0</v>
      </c>
      <c r="BC14" s="36">
        <f>VLOOKUP($H14,[4]IRA!$H$7:$CS$981,BC$1,FALSE)</f>
        <v>32</v>
      </c>
      <c r="BD14" s="36">
        <f>VLOOKUP($H14,[4]IRA!$H$7:$CS$981,BD$1,FALSE)</f>
        <v>36</v>
      </c>
      <c r="BE14" s="36">
        <f>VLOOKUP($H14,[4]IRA!$H$7:$CS$981,BE$1,FALSE)</f>
        <v>55</v>
      </c>
      <c r="BF14" s="36">
        <f>VLOOKUP($H14,[4]IRA!$H$7:$CS$981,BF$1,FALSE)</f>
        <v>57</v>
      </c>
      <c r="BG14" s="36">
        <f>VLOOKUP($H14,[4]IRA!$H$7:$CS$981,BG$1,FALSE)</f>
        <v>32</v>
      </c>
      <c r="BH14" s="36">
        <f>VLOOKUP($H14,[4]IRA!$H$7:$CS$981,BH$1,FALSE)</f>
        <v>45</v>
      </c>
      <c r="BI14" s="36">
        <f>VLOOKUP($H14,[4]IRA!$H$7:$CS$981,BI$1,FALSE)</f>
        <v>34</v>
      </c>
      <c r="BJ14" s="36">
        <f>VLOOKUP($H14,[4]IRA!$H$7:$CS$981,BJ$1,FALSE)</f>
        <v>17</v>
      </c>
      <c r="BK14" s="36">
        <f>VLOOKUP($H14,[4]IRA!$H$7:$CS$981,BK$1,FALSE)</f>
        <v>26</v>
      </c>
      <c r="BL14" s="36">
        <f>VLOOKUP($H14,[4]IRA!$H$7:$CS$981,BL$1,FALSE)</f>
        <v>61</v>
      </c>
      <c r="BM14" s="36">
        <f>VLOOKUP($H14,[4]IRA!$H$7:$CS$981,BM$1,FALSE)</f>
        <v>36</v>
      </c>
      <c r="BN14" s="36">
        <f>VLOOKUP($H14,[4]IRA!$H$7:$CS$981,BN$1,FALSE)</f>
        <v>30</v>
      </c>
      <c r="BO14" s="10">
        <f>VLOOKUP(H14,[4]IRA!$H$7:$CS$981,90,FALSE)</f>
        <v>522.84</v>
      </c>
      <c r="BP14" s="10">
        <f t="shared" si="10"/>
        <v>461</v>
      </c>
      <c r="BQ14" s="17">
        <f t="shared" si="11"/>
        <v>0.88172289801851422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2</v>
      </c>
      <c r="K15" s="36">
        <f>VLOOKUP($H15,[1]EDA!$H$6:$BN$980,K$1,FALSE)</f>
        <v>3</v>
      </c>
      <c r="L15" s="36">
        <f>VLOOKUP($H15,[1]EDA!$H$6:$BN$980,L$1,FALSE)</f>
        <v>3</v>
      </c>
      <c r="M15" s="36">
        <f>VLOOKUP($H15,[1]EDA!$H$6:$BN$980,M$1,FALSE)</f>
        <v>5</v>
      </c>
      <c r="N15" s="36">
        <f>VLOOKUP($H15,[1]EDA!$H$6:$BN$980,N$1,FALSE)</f>
        <v>3</v>
      </c>
      <c r="O15" s="36">
        <f>VLOOKUP($H15,[1]EDA!$H$6:$BN$980,O$1,FALSE)</f>
        <v>0</v>
      </c>
      <c r="P15" s="36">
        <f>VLOOKUP($H15,[1]EDA!$H$6:$BN$980,P$1,FALSE)</f>
        <v>1</v>
      </c>
      <c r="Q15" s="36">
        <f>VLOOKUP($H15,[1]EDA!$H$6:$BN$980,Q$1,FALSE)</f>
        <v>0</v>
      </c>
      <c r="R15" s="36">
        <f>VLOOKUP($H15,[1]EDA!$H$6:$BN$980,R$1,FALSE)</f>
        <v>3</v>
      </c>
      <c r="S15" s="36">
        <f>VLOOKUP($H15,[1]EDA!$H$6:$BN$980,S$1,FALSE)</f>
        <v>2</v>
      </c>
      <c r="T15" s="36">
        <f>VLOOKUP($H15,[1]EDA!$H$6:$BN$980,T$1,FALSE)</f>
        <v>5</v>
      </c>
      <c r="U15" s="36">
        <f>VLOOKUP($H15,[1]EDA!$H$6:$BN$980,U$1,FALSE)</f>
        <v>1</v>
      </c>
      <c r="V15" s="10">
        <f>VLOOKUP(H15,[1]EDA!$H$6:$BO$980,60,FALSE)</f>
        <v>35.333333333333329</v>
      </c>
      <c r="W15" s="10">
        <f t="shared" si="4"/>
        <v>28</v>
      </c>
      <c r="X15" s="17">
        <f t="shared" si="5"/>
        <v>0.7924528301886794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1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0.86666666666666659</v>
      </c>
      <c r="AL15" s="39">
        <f t="shared" si="6"/>
        <v>1</v>
      </c>
      <c r="AM15" s="17">
        <f t="shared" si="7"/>
        <v>1.153846153846154</v>
      </c>
      <c r="AN15" s="36">
        <f>VLOOKUP($H15,[3]IRA!$H$6:$BN$980,AN$1,FALSE)</f>
        <v>0</v>
      </c>
      <c r="AO15" s="36">
        <f>VLOOKUP($H15,[3]IRA!$H$6:$BN$980,AO$1,FALSE)</f>
        <v>2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1</v>
      </c>
      <c r="AZ15" s="20">
        <f>VLOOKUP(H15,[3]IRA!$H$6:$BO$980,60,FALSE)</f>
        <v>1.85</v>
      </c>
      <c r="BA15" s="20">
        <f t="shared" si="8"/>
        <v>3</v>
      </c>
      <c r="BB15" s="17">
        <f t="shared" si="9"/>
        <v>1.6216216216216215</v>
      </c>
      <c r="BC15" s="36">
        <f>VLOOKUP($H15,[4]IRA!$H$7:$CS$981,BC$1,FALSE)</f>
        <v>6</v>
      </c>
      <c r="BD15" s="36">
        <f>VLOOKUP($H15,[4]IRA!$H$7:$CS$981,BD$1,FALSE)</f>
        <v>8</v>
      </c>
      <c r="BE15" s="36">
        <f>VLOOKUP($H15,[4]IRA!$H$7:$CS$981,BE$1,FALSE)</f>
        <v>18</v>
      </c>
      <c r="BF15" s="36">
        <f>VLOOKUP($H15,[4]IRA!$H$7:$CS$981,BF$1,FALSE)</f>
        <v>28</v>
      </c>
      <c r="BG15" s="36">
        <f>VLOOKUP($H15,[4]IRA!$H$7:$CS$981,BG$1,FALSE)</f>
        <v>17</v>
      </c>
      <c r="BH15" s="36">
        <f>VLOOKUP($H15,[4]IRA!$H$7:$CS$981,BH$1,FALSE)</f>
        <v>7</v>
      </c>
      <c r="BI15" s="36">
        <f>VLOOKUP($H15,[4]IRA!$H$7:$CS$981,BI$1,FALSE)</f>
        <v>8</v>
      </c>
      <c r="BJ15" s="36">
        <f>VLOOKUP($H15,[4]IRA!$H$7:$CS$981,BJ$1,FALSE)</f>
        <v>6</v>
      </c>
      <c r="BK15" s="36">
        <f>VLOOKUP($H15,[4]IRA!$H$7:$CS$981,BK$1,FALSE)</f>
        <v>9</v>
      </c>
      <c r="BL15" s="36">
        <f>VLOOKUP($H15,[4]IRA!$H$7:$CS$981,BL$1,FALSE)</f>
        <v>25</v>
      </c>
      <c r="BM15" s="36">
        <f>VLOOKUP($H15,[4]IRA!$H$7:$CS$981,BM$1,FALSE)</f>
        <v>7</v>
      </c>
      <c r="BN15" s="36">
        <f>VLOOKUP($H15,[4]IRA!$H$7:$CS$981,BN$1,FALSE)</f>
        <v>5</v>
      </c>
      <c r="BO15" s="10">
        <f>VLOOKUP(H15,[4]IRA!$H$7:$CS$981,90,FALSE)</f>
        <v>309.99</v>
      </c>
      <c r="BP15" s="10">
        <f t="shared" si="10"/>
        <v>144</v>
      </c>
      <c r="BQ15" s="17">
        <f t="shared" si="11"/>
        <v>0.46453111390690022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3</v>
      </c>
      <c r="K16" s="36">
        <f>VLOOKUP($H16,[1]EDA!$H$6:$BN$980,K$1,FALSE)</f>
        <v>2</v>
      </c>
      <c r="L16" s="36">
        <f>VLOOKUP($H16,[1]EDA!$H$6:$BN$980,L$1,FALSE)</f>
        <v>1</v>
      </c>
      <c r="M16" s="36">
        <f>VLOOKUP($H16,[1]EDA!$H$6:$BN$980,M$1,FALSE)</f>
        <v>6</v>
      </c>
      <c r="N16" s="36">
        <f>VLOOKUP($H16,[1]EDA!$H$6:$BN$980,N$1,FALSE)</f>
        <v>7</v>
      </c>
      <c r="O16" s="36">
        <f>VLOOKUP($H16,[1]EDA!$H$6:$BN$980,O$1,FALSE)</f>
        <v>7</v>
      </c>
      <c r="P16" s="36">
        <f>VLOOKUP($H16,[1]EDA!$H$6:$BN$980,P$1,FALSE)</f>
        <v>7</v>
      </c>
      <c r="Q16" s="36">
        <f>VLOOKUP($H16,[1]EDA!$H$6:$BN$980,Q$1,FALSE)</f>
        <v>4</v>
      </c>
      <c r="R16" s="36">
        <f>VLOOKUP($H16,[1]EDA!$H$6:$BN$980,R$1,FALSE)</f>
        <v>2</v>
      </c>
      <c r="S16" s="36">
        <f>VLOOKUP($H16,[1]EDA!$H$6:$BN$980,S$1,FALSE)</f>
        <v>2</v>
      </c>
      <c r="T16" s="36">
        <f>VLOOKUP($H16,[1]EDA!$H$6:$BN$980,T$1,FALSE)</f>
        <v>1</v>
      </c>
      <c r="U16" s="36">
        <f>VLOOKUP($H16,[1]EDA!$H$6:$BN$980,U$1,FALSE)</f>
        <v>4</v>
      </c>
      <c r="V16" s="10">
        <f>VLOOKUP(H16,[1]EDA!$H$6:$BO$980,60,FALSE)</f>
        <v>6.25</v>
      </c>
      <c r="W16" s="10">
        <f t="shared" si="4"/>
        <v>46</v>
      </c>
      <c r="X16" s="17">
        <f t="shared" si="5"/>
        <v>7.36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6</v>
      </c>
      <c r="BD16" s="36">
        <f>VLOOKUP($H16,[4]IRA!$H$7:$CS$981,BD$1,FALSE)</f>
        <v>10</v>
      </c>
      <c r="BE16" s="36">
        <f>VLOOKUP($H16,[4]IRA!$H$7:$CS$981,BE$1,FALSE)</f>
        <v>3</v>
      </c>
      <c r="BF16" s="36">
        <f>VLOOKUP($H16,[4]IRA!$H$7:$CS$981,BF$1,FALSE)</f>
        <v>4</v>
      </c>
      <c r="BG16" s="36">
        <f>VLOOKUP($H16,[4]IRA!$H$7:$CS$981,BG$1,FALSE)</f>
        <v>3</v>
      </c>
      <c r="BH16" s="36">
        <f>VLOOKUP($H16,[4]IRA!$H$7:$CS$981,BH$1,FALSE)</f>
        <v>6</v>
      </c>
      <c r="BI16" s="36">
        <f>VLOOKUP($H16,[4]IRA!$H$7:$CS$981,BI$1,FALSE)</f>
        <v>9</v>
      </c>
      <c r="BJ16" s="36">
        <f>VLOOKUP($H16,[4]IRA!$H$7:$CS$981,BJ$1,FALSE)</f>
        <v>5</v>
      </c>
      <c r="BK16" s="36">
        <f>VLOOKUP($H16,[4]IRA!$H$7:$CS$981,BK$1,FALSE)</f>
        <v>7</v>
      </c>
      <c r="BL16" s="36">
        <f>VLOOKUP($H16,[4]IRA!$H$7:$CS$981,BL$1,FALSE)</f>
        <v>7</v>
      </c>
      <c r="BM16" s="36">
        <f>VLOOKUP($H16,[4]IRA!$H$7:$CS$981,BM$1,FALSE)</f>
        <v>1</v>
      </c>
      <c r="BN16" s="36">
        <f>VLOOKUP($H16,[4]IRA!$H$7:$CS$981,BN$1,FALSE)</f>
        <v>0</v>
      </c>
      <c r="BO16" s="10">
        <f>VLOOKUP(H16,[4]IRA!$H$7:$CS$981,90,FALSE)</f>
        <v>135.64000000000001</v>
      </c>
      <c r="BP16" s="10">
        <f t="shared" si="10"/>
        <v>61</v>
      </c>
      <c r="BQ16" s="17">
        <f t="shared" si="11"/>
        <v>0.44971984665290471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15</v>
      </c>
      <c r="K17" s="36">
        <f>VLOOKUP($H17,[1]EDA!$H$6:$BN$980,K$1,FALSE)</f>
        <v>5</v>
      </c>
      <c r="L17" s="36">
        <f>VLOOKUP($H17,[1]EDA!$H$6:$BN$980,L$1,FALSE)</f>
        <v>8</v>
      </c>
      <c r="M17" s="36">
        <f>VLOOKUP($H17,[1]EDA!$H$6:$BN$980,M$1,FALSE)</f>
        <v>9</v>
      </c>
      <c r="N17" s="36">
        <f>VLOOKUP($H17,[1]EDA!$H$6:$BN$980,N$1,FALSE)</f>
        <v>10</v>
      </c>
      <c r="O17" s="36">
        <f>VLOOKUP($H17,[1]EDA!$H$6:$BN$980,O$1,FALSE)</f>
        <v>10</v>
      </c>
      <c r="P17" s="36">
        <f>VLOOKUP($H17,[1]EDA!$H$6:$BN$980,P$1,FALSE)</f>
        <v>4</v>
      </c>
      <c r="Q17" s="36">
        <f>VLOOKUP($H17,[1]EDA!$H$6:$BN$980,Q$1,FALSE)</f>
        <v>4</v>
      </c>
      <c r="R17" s="36">
        <f>VLOOKUP($H17,[1]EDA!$H$6:$BN$980,R$1,FALSE)</f>
        <v>5</v>
      </c>
      <c r="S17" s="36">
        <f>VLOOKUP($H17,[1]EDA!$H$6:$BN$980,S$1,FALSE)</f>
        <v>6</v>
      </c>
      <c r="T17" s="36">
        <f>VLOOKUP($H17,[1]EDA!$H$6:$BN$980,T$1,FALSE)</f>
        <v>5</v>
      </c>
      <c r="U17" s="36">
        <f>VLOOKUP($H17,[1]EDA!$H$6:$BN$980,U$1,FALSE)</f>
        <v>7</v>
      </c>
      <c r="V17" s="10">
        <f>VLOOKUP(H17,[1]EDA!$H$6:$BO$980,60,FALSE)</f>
        <v>63</v>
      </c>
      <c r="W17" s="10">
        <f t="shared" si="4"/>
        <v>88</v>
      </c>
      <c r="X17" s="17">
        <f t="shared" si="5"/>
        <v>1.3968253968253967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2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0.43333333333333329</v>
      </c>
      <c r="AL17" s="39">
        <f t="shared" si="6"/>
        <v>2</v>
      </c>
      <c r="AM17" s="17">
        <f t="shared" si="7"/>
        <v>4.6153846153846159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VLOOKUP($H17,[4]IRA!$H$7:$CS$981,BC$1,FALSE)</f>
        <v>41</v>
      </c>
      <c r="BD17" s="36">
        <f>VLOOKUP($H17,[4]IRA!$H$7:$CS$981,BD$1,FALSE)</f>
        <v>27</v>
      </c>
      <c r="BE17" s="36">
        <f>VLOOKUP($H17,[4]IRA!$H$7:$CS$981,BE$1,FALSE)</f>
        <v>39</v>
      </c>
      <c r="BF17" s="36">
        <f>VLOOKUP($H17,[4]IRA!$H$7:$CS$981,BF$1,FALSE)</f>
        <v>41</v>
      </c>
      <c r="BG17" s="36">
        <f>VLOOKUP($H17,[4]IRA!$H$7:$CS$981,BG$1,FALSE)</f>
        <v>26</v>
      </c>
      <c r="BH17" s="36">
        <f>VLOOKUP($H17,[4]IRA!$H$7:$CS$981,BH$1,FALSE)</f>
        <v>34</v>
      </c>
      <c r="BI17" s="36">
        <f>VLOOKUP($H17,[4]IRA!$H$7:$CS$981,BI$1,FALSE)</f>
        <v>20</v>
      </c>
      <c r="BJ17" s="36">
        <f>VLOOKUP($H17,[4]IRA!$H$7:$CS$981,BJ$1,FALSE)</f>
        <v>26</v>
      </c>
      <c r="BK17" s="36">
        <f>VLOOKUP($H17,[4]IRA!$H$7:$CS$981,BK$1,FALSE)</f>
        <v>54</v>
      </c>
      <c r="BL17" s="36">
        <f>VLOOKUP($H17,[4]IRA!$H$7:$CS$981,BL$1,FALSE)</f>
        <v>51</v>
      </c>
      <c r="BM17" s="36">
        <f>VLOOKUP($H17,[4]IRA!$H$7:$CS$981,BM$1,FALSE)</f>
        <v>41</v>
      </c>
      <c r="BN17" s="36">
        <f>VLOOKUP($H17,[4]IRA!$H$7:$CS$981,BN$1,FALSE)</f>
        <v>27</v>
      </c>
      <c r="BO17" s="10">
        <f>VLOOKUP(H17,[4]IRA!$H$7:$CS$981,90,FALSE)</f>
        <v>587.63</v>
      </c>
      <c r="BP17" s="10">
        <f t="shared" si="10"/>
        <v>427</v>
      </c>
      <c r="BQ17" s="17">
        <f t="shared" si="11"/>
        <v>0.72664772050439908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8</v>
      </c>
      <c r="K18" s="36">
        <f>VLOOKUP($H18,[1]EDA!$H$6:$BN$980,K$1,FALSE)</f>
        <v>10</v>
      </c>
      <c r="L18" s="36">
        <f>VLOOKUP($H18,[1]EDA!$H$6:$BN$980,L$1,FALSE)</f>
        <v>12</v>
      </c>
      <c r="M18" s="36">
        <f>VLOOKUP($H18,[1]EDA!$H$6:$BN$980,M$1,FALSE)</f>
        <v>8</v>
      </c>
      <c r="N18" s="36">
        <f>VLOOKUP($H18,[1]EDA!$H$6:$BN$980,N$1,FALSE)</f>
        <v>9</v>
      </c>
      <c r="O18" s="36">
        <f>VLOOKUP($H18,[1]EDA!$H$6:$BN$980,O$1,FALSE)</f>
        <v>9</v>
      </c>
      <c r="P18" s="36">
        <f>VLOOKUP($H18,[1]EDA!$H$6:$BN$980,P$1,FALSE)</f>
        <v>8</v>
      </c>
      <c r="Q18" s="36">
        <f>VLOOKUP($H18,[1]EDA!$H$6:$BN$980,Q$1,FALSE)</f>
        <v>10</v>
      </c>
      <c r="R18" s="36">
        <f>VLOOKUP($H18,[1]EDA!$H$6:$BN$980,R$1,FALSE)</f>
        <v>11</v>
      </c>
      <c r="S18" s="36">
        <f>VLOOKUP($H18,[1]EDA!$H$6:$BN$980,S$1,FALSE)</f>
        <v>8</v>
      </c>
      <c r="T18" s="36">
        <f>VLOOKUP($H18,[1]EDA!$H$6:$BN$980,T$1,FALSE)</f>
        <v>10</v>
      </c>
      <c r="U18" s="36">
        <f>VLOOKUP($H18,[1]EDA!$H$6:$BN$980,U$1,FALSE)</f>
        <v>8</v>
      </c>
      <c r="V18" s="10">
        <f>VLOOKUP(H18,[1]EDA!$H$6:$BO$980,60,FALSE)</f>
        <v>127.25</v>
      </c>
      <c r="W18" s="10">
        <f t="shared" si="4"/>
        <v>111</v>
      </c>
      <c r="X18" s="17">
        <f t="shared" si="5"/>
        <v>0.87229862475442044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0.43333333333333329</v>
      </c>
      <c r="AL18" s="39">
        <f t="shared" si="6"/>
        <v>0</v>
      </c>
      <c r="AM18" s="17">
        <f t="shared" si="7"/>
        <v>0</v>
      </c>
      <c r="AN18" s="36">
        <f>VLOOKUP($H18,[3]IRA!$H$6:$BN$980,AN$1,FALSE)</f>
        <v>1</v>
      </c>
      <c r="AO18" s="36">
        <f>VLOOKUP($H18,[3]IRA!$H$6:$BN$980,AO$1,FALSE)</f>
        <v>4</v>
      </c>
      <c r="AP18" s="36">
        <f>VLOOKUP($H18,[3]IRA!$H$6:$BN$980,AP$1,FALSE)</f>
        <v>8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1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2</v>
      </c>
      <c r="AX18" s="36">
        <f>VLOOKUP($H18,[3]IRA!$H$6:$BN$980,AX$1,FALSE)</f>
        <v>1</v>
      </c>
      <c r="AY18" s="36">
        <f>VLOOKUP($H18,[3]IRA!$H$6:$BN$980,AY$1,FALSE)</f>
        <v>0</v>
      </c>
      <c r="AZ18" s="20">
        <f>VLOOKUP(H18,[3]IRA!$H$6:$BO$980,60,FALSE)</f>
        <v>1.85</v>
      </c>
      <c r="BA18" s="20">
        <f t="shared" si="8"/>
        <v>17</v>
      </c>
      <c r="BB18" s="17">
        <f t="shared" si="9"/>
        <v>9.1891891891891895</v>
      </c>
      <c r="BC18" s="36">
        <f>VLOOKUP($H18,[4]IRA!$H$7:$CS$981,BC$1,FALSE)</f>
        <v>4</v>
      </c>
      <c r="BD18" s="36">
        <f>VLOOKUP($H18,[4]IRA!$H$7:$CS$981,BD$1,FALSE)</f>
        <v>16</v>
      </c>
      <c r="BE18" s="36">
        <f>VLOOKUP($H18,[4]IRA!$H$7:$CS$981,BE$1,FALSE)</f>
        <v>20</v>
      </c>
      <c r="BF18" s="36">
        <f>VLOOKUP($H18,[4]IRA!$H$7:$CS$981,BF$1,FALSE)</f>
        <v>14</v>
      </c>
      <c r="BG18" s="36">
        <f>VLOOKUP($H18,[4]IRA!$H$7:$CS$981,BG$1,FALSE)</f>
        <v>15</v>
      </c>
      <c r="BH18" s="36">
        <f>VLOOKUP($H18,[4]IRA!$H$7:$CS$981,BH$1,FALSE)</f>
        <v>19</v>
      </c>
      <c r="BI18" s="36">
        <f>VLOOKUP($H18,[4]IRA!$H$7:$CS$981,BI$1,FALSE)</f>
        <v>24</v>
      </c>
      <c r="BJ18" s="36">
        <f>VLOOKUP($H18,[4]IRA!$H$7:$CS$981,BJ$1,FALSE)</f>
        <v>8</v>
      </c>
      <c r="BK18" s="36">
        <f>VLOOKUP($H18,[4]IRA!$H$7:$CS$981,BK$1,FALSE)</f>
        <v>23</v>
      </c>
      <c r="BL18" s="36">
        <f>VLOOKUP($H18,[4]IRA!$H$7:$CS$981,BL$1,FALSE)</f>
        <v>16</v>
      </c>
      <c r="BM18" s="36">
        <f>VLOOKUP($H18,[4]IRA!$H$7:$CS$981,BM$1,FALSE)</f>
        <v>12</v>
      </c>
      <c r="BN18" s="36">
        <f>VLOOKUP($H18,[4]IRA!$H$7:$CS$981,BN$1,FALSE)</f>
        <v>12</v>
      </c>
      <c r="BO18" s="10">
        <f>VLOOKUP(H18,[4]IRA!$H$7:$CS$981,90,FALSE)</f>
        <v>820.93000000000006</v>
      </c>
      <c r="BP18" s="10">
        <f t="shared" si="10"/>
        <v>183</v>
      </c>
      <c r="BQ18" s="17">
        <f t="shared" si="11"/>
        <v>0.22291791017504536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3</v>
      </c>
      <c r="K19" s="36">
        <f>VLOOKUP($H19,[1]EDA!$H$6:$BN$980,K$1,FALSE)</f>
        <v>2</v>
      </c>
      <c r="L19" s="36">
        <f>VLOOKUP($H19,[1]EDA!$H$6:$BN$980,L$1,FALSE)</f>
        <v>7</v>
      </c>
      <c r="M19" s="36">
        <f>VLOOKUP($H19,[1]EDA!$H$6:$BN$980,M$1,FALSE)</f>
        <v>5</v>
      </c>
      <c r="N19" s="36">
        <f>VLOOKUP($H19,[1]EDA!$H$6:$BN$980,N$1,FALSE)</f>
        <v>4</v>
      </c>
      <c r="O19" s="36">
        <f>VLOOKUP($H19,[1]EDA!$H$6:$BN$980,O$1,FALSE)</f>
        <v>4</v>
      </c>
      <c r="P19" s="36">
        <f>VLOOKUP($H19,[1]EDA!$H$6:$BN$980,P$1,FALSE)</f>
        <v>5</v>
      </c>
      <c r="Q19" s="36">
        <f>VLOOKUP($H19,[1]EDA!$H$6:$BN$980,Q$1,FALSE)</f>
        <v>5</v>
      </c>
      <c r="R19" s="36">
        <f>VLOOKUP($H19,[1]EDA!$H$6:$BN$980,R$1,FALSE)</f>
        <v>6</v>
      </c>
      <c r="S19" s="36">
        <f>VLOOKUP($H19,[1]EDA!$H$6:$BN$980,S$1,FALSE)</f>
        <v>4</v>
      </c>
      <c r="T19" s="36">
        <f>VLOOKUP($H19,[1]EDA!$H$6:$BN$980,T$1,FALSE)</f>
        <v>0</v>
      </c>
      <c r="U19" s="36">
        <f>VLOOKUP($H19,[1]EDA!$H$6:$BN$980,U$1,FALSE)</f>
        <v>5</v>
      </c>
      <c r="V19" s="10">
        <f>VLOOKUP(H19,[1]EDA!$H$6:$BO$980,60,FALSE)</f>
        <v>82.183333333333337</v>
      </c>
      <c r="W19" s="10">
        <f t="shared" si="4"/>
        <v>50</v>
      </c>
      <c r="X19" s="17">
        <f t="shared" si="5"/>
        <v>0.60839586290813219</v>
      </c>
      <c r="Y19" s="36">
        <f>VLOOKUP($H19,[2]EDA!$H$6:$AY$980,Y$1,FALSE)</f>
        <v>1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1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0.43333333333333329</v>
      </c>
      <c r="AL19" s="39">
        <f t="shared" si="6"/>
        <v>2</v>
      </c>
      <c r="AM19" s="17">
        <f t="shared" si="7"/>
        <v>4.6153846153846159</v>
      </c>
      <c r="AN19" s="36">
        <f>VLOOKUP($H19,[3]IRA!$H$6:$BN$980,AN$1,FALSE)</f>
        <v>0</v>
      </c>
      <c r="AO19" s="36">
        <f>VLOOKUP($H19,[3]IRA!$H$6:$BN$980,AO$1,FALSE)</f>
        <v>7</v>
      </c>
      <c r="AP19" s="36">
        <f>VLOOKUP($H19,[3]IRA!$H$6:$BN$980,AP$1,FALSE)</f>
        <v>0</v>
      </c>
      <c r="AQ19" s="36">
        <f>VLOOKUP($H19,[3]IRA!$H$6:$BN$980,AQ$1,FALSE)</f>
        <v>1</v>
      </c>
      <c r="AR19" s="36">
        <f>VLOOKUP($H19,[3]IRA!$H$6:$BN$980,AR$1,FALSE)</f>
        <v>1</v>
      </c>
      <c r="AS19" s="36">
        <f>VLOOKUP($H19,[3]IRA!$H$6:$BN$980,AS$1,FALSE)</f>
        <v>2</v>
      </c>
      <c r="AT19" s="36">
        <f>VLOOKUP($H19,[3]IRA!$H$6:$BN$980,AT$1,FALSE)</f>
        <v>0</v>
      </c>
      <c r="AU19" s="36">
        <f>VLOOKUP($H19,[3]IRA!$H$6:$BN$980,AU$1,FALSE)</f>
        <v>1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5.55</v>
      </c>
      <c r="BA19" s="20">
        <f t="shared" si="8"/>
        <v>12</v>
      </c>
      <c r="BB19" s="17">
        <f t="shared" si="9"/>
        <v>2.1621621621621623</v>
      </c>
      <c r="BC19" s="36">
        <f>VLOOKUP($H19,[4]IRA!$H$7:$CS$981,BC$1,FALSE)</f>
        <v>2</v>
      </c>
      <c r="BD19" s="36">
        <f>VLOOKUP($H19,[4]IRA!$H$7:$CS$981,BD$1,FALSE)</f>
        <v>18</v>
      </c>
      <c r="BE19" s="36">
        <f>VLOOKUP($H19,[4]IRA!$H$7:$CS$981,BE$1,FALSE)</f>
        <v>17</v>
      </c>
      <c r="BF19" s="36">
        <f>VLOOKUP($H19,[4]IRA!$H$7:$CS$981,BF$1,FALSE)</f>
        <v>23</v>
      </c>
      <c r="BG19" s="36">
        <f>VLOOKUP($H19,[4]IRA!$H$7:$CS$981,BG$1,FALSE)</f>
        <v>11</v>
      </c>
      <c r="BH19" s="36">
        <f>VLOOKUP($H19,[4]IRA!$H$7:$CS$981,BH$1,FALSE)</f>
        <v>8</v>
      </c>
      <c r="BI19" s="36">
        <f>VLOOKUP($H19,[4]IRA!$H$7:$CS$981,BI$1,FALSE)</f>
        <v>8</v>
      </c>
      <c r="BJ19" s="36">
        <f>VLOOKUP($H19,[4]IRA!$H$7:$CS$981,BJ$1,FALSE)</f>
        <v>7</v>
      </c>
      <c r="BK19" s="36">
        <f>VLOOKUP($H19,[4]IRA!$H$7:$CS$981,BK$1,FALSE)</f>
        <v>22</v>
      </c>
      <c r="BL19" s="36">
        <f>VLOOKUP($H19,[4]IRA!$H$7:$CS$981,BL$1,FALSE)</f>
        <v>29</v>
      </c>
      <c r="BM19" s="36">
        <f>VLOOKUP($H19,[4]IRA!$H$7:$CS$981,BM$1,FALSE)</f>
        <v>7</v>
      </c>
      <c r="BN19" s="36">
        <f>VLOOKUP($H19,[4]IRA!$H$7:$CS$981,BN$1,FALSE)</f>
        <v>17</v>
      </c>
      <c r="BO19" s="10">
        <f>VLOOKUP(H19,[4]IRA!$H$7:$CS$981,90,FALSE)</f>
        <v>299.10000000000002</v>
      </c>
      <c r="BP19" s="10">
        <f t="shared" si="10"/>
        <v>169</v>
      </c>
      <c r="BQ19" s="17">
        <f t="shared" si="11"/>
        <v>0.56502841858910058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102</v>
      </c>
      <c r="K20" s="36">
        <f>VLOOKUP($H20,[1]EDA!$H$6:$BN$980,K$1,FALSE)</f>
        <v>68</v>
      </c>
      <c r="L20" s="36">
        <f>VLOOKUP($H20,[1]EDA!$H$6:$BN$980,L$1,FALSE)</f>
        <v>84</v>
      </c>
      <c r="M20" s="36">
        <f>VLOOKUP($H20,[1]EDA!$H$6:$BN$980,M$1,FALSE)</f>
        <v>67</v>
      </c>
      <c r="N20" s="36">
        <f>VLOOKUP($H20,[1]EDA!$H$6:$BN$980,N$1,FALSE)</f>
        <v>166</v>
      </c>
      <c r="O20" s="36">
        <f>VLOOKUP($H20,[1]EDA!$H$6:$BN$980,O$1,FALSE)</f>
        <v>122</v>
      </c>
      <c r="P20" s="36">
        <f>VLOOKUP($H20,[1]EDA!$H$6:$BN$980,P$1,FALSE)</f>
        <v>78</v>
      </c>
      <c r="Q20" s="36">
        <f>VLOOKUP($H20,[1]EDA!$H$6:$BN$980,Q$1,FALSE)</f>
        <v>75</v>
      </c>
      <c r="R20" s="36">
        <f>VLOOKUP($H20,[1]EDA!$H$6:$BN$980,R$1,FALSE)</f>
        <v>58</v>
      </c>
      <c r="S20" s="36">
        <f>VLOOKUP($H20,[1]EDA!$H$6:$BN$980,S$1,FALSE)</f>
        <v>64</v>
      </c>
      <c r="T20" s="36">
        <f>VLOOKUP($H20,[1]EDA!$H$6:$BN$980,T$1,FALSE)</f>
        <v>55</v>
      </c>
      <c r="U20" s="36">
        <f>VLOOKUP($H20,[1]EDA!$H$6:$BN$980,U$1,FALSE)</f>
        <v>57</v>
      </c>
      <c r="V20" s="10">
        <f>VLOOKUP(H20,[1]EDA!$H$6:$BO$980,60,FALSE)</f>
        <v>650.29999999999995</v>
      </c>
      <c r="W20" s="10">
        <f t="shared" si="4"/>
        <v>996</v>
      </c>
      <c r="X20" s="17">
        <f t="shared" si="5"/>
        <v>1.5316007996309398</v>
      </c>
      <c r="Y20" s="36">
        <f>VLOOKUP($H20,[2]EDA!$H$6:$AY$980,Y$1,FALSE)</f>
        <v>4</v>
      </c>
      <c r="Z20" s="36">
        <f>VLOOKUP($H20,[2]EDA!$H$6:$AY$980,Z$1,FALSE)</f>
        <v>1</v>
      </c>
      <c r="AA20" s="36">
        <f>VLOOKUP($H20,[2]EDA!$H$6:$AY$980,AA$1,FALSE)</f>
        <v>1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4</v>
      </c>
      <c r="AE20" s="36">
        <f>VLOOKUP($H20,[2]EDA!$H$6:$AY$980,AE$1,FALSE)</f>
        <v>1</v>
      </c>
      <c r="AF20" s="36">
        <f>VLOOKUP($H20,[2]EDA!$H$6:$AY$980,AF$1,FALSE)</f>
        <v>1</v>
      </c>
      <c r="AG20" s="36">
        <f>VLOOKUP($H20,[2]EDA!$H$6:$AY$980,AG$1,FALSE)</f>
        <v>0</v>
      </c>
      <c r="AH20" s="36">
        <f>VLOOKUP($H20,[2]EDA!$H$6:$AY$980,AH$1,FALSE)</f>
        <v>1</v>
      </c>
      <c r="AI20" s="36">
        <f>VLOOKUP($H20,[2]EDA!$H$6:$AY$980,AI$1,FALSE)</f>
        <v>1</v>
      </c>
      <c r="AJ20" s="36">
        <f>VLOOKUP($H20,[2]EDA!$H$6:$AY$980,AJ$1,FALSE)</f>
        <v>2</v>
      </c>
      <c r="AK20" s="20">
        <f>VLOOKUP(H20,[2]EDA!$H$6:$AZ$980,45,FALSE)</f>
        <v>39.866666666666667</v>
      </c>
      <c r="AL20" s="39">
        <f t="shared" si="6"/>
        <v>16</v>
      </c>
      <c r="AM20" s="17">
        <f t="shared" si="7"/>
        <v>0.40133779264214048</v>
      </c>
      <c r="AN20" s="36">
        <f>VLOOKUP($H20,[3]IRA!$H$6:$BN$980,AN$1,FALSE)</f>
        <v>16</v>
      </c>
      <c r="AO20" s="36">
        <f>VLOOKUP($H20,[3]IRA!$H$6:$BN$980,AO$1,FALSE)</f>
        <v>12</v>
      </c>
      <c r="AP20" s="36">
        <f>VLOOKUP($H20,[3]IRA!$H$6:$BN$980,AP$1,FALSE)</f>
        <v>14</v>
      </c>
      <c r="AQ20" s="36">
        <f>VLOOKUP($H20,[3]IRA!$H$6:$BN$980,AQ$1,FALSE)</f>
        <v>5</v>
      </c>
      <c r="AR20" s="36">
        <f>VLOOKUP($H20,[3]IRA!$H$6:$BN$980,AR$1,FALSE)</f>
        <v>12</v>
      </c>
      <c r="AS20" s="36">
        <f>VLOOKUP($H20,[3]IRA!$H$6:$BN$980,AS$1,FALSE)</f>
        <v>10</v>
      </c>
      <c r="AT20" s="36">
        <f>VLOOKUP($H20,[3]IRA!$H$6:$BN$980,AT$1,FALSE)</f>
        <v>6</v>
      </c>
      <c r="AU20" s="36">
        <f>VLOOKUP($H20,[3]IRA!$H$6:$BN$980,AU$1,FALSE)</f>
        <v>4</v>
      </c>
      <c r="AV20" s="36">
        <f>VLOOKUP($H20,[3]IRA!$H$6:$BN$980,AV$1,FALSE)</f>
        <v>6</v>
      </c>
      <c r="AW20" s="36">
        <f>VLOOKUP($H20,[3]IRA!$H$6:$BN$980,AW$1,FALSE)</f>
        <v>8</v>
      </c>
      <c r="AX20" s="36">
        <f>VLOOKUP($H20,[3]IRA!$H$6:$BN$980,AX$1,FALSE)</f>
        <v>8</v>
      </c>
      <c r="AY20" s="36">
        <f>VLOOKUP($H20,[3]IRA!$H$6:$BN$980,AY$1,FALSE)</f>
        <v>7</v>
      </c>
      <c r="AZ20" s="20">
        <f>VLOOKUP(H20,[3]IRA!$H$6:$BO$980,60,FALSE)</f>
        <v>5.55</v>
      </c>
      <c r="BA20" s="20">
        <f t="shared" si="8"/>
        <v>108</v>
      </c>
      <c r="BB20" s="17">
        <f t="shared" si="9"/>
        <v>19.45945945945946</v>
      </c>
      <c r="BC20" s="36">
        <f>VLOOKUP($H20,[4]IRA!$H$7:$CS$981,BC$1,FALSE)</f>
        <v>280</v>
      </c>
      <c r="BD20" s="36">
        <f>VLOOKUP($H20,[4]IRA!$H$7:$CS$981,BD$1,FALSE)</f>
        <v>221</v>
      </c>
      <c r="BE20" s="36">
        <f>VLOOKUP($H20,[4]IRA!$H$7:$CS$981,BE$1,FALSE)</f>
        <v>227</v>
      </c>
      <c r="BF20" s="36">
        <f>VLOOKUP($H20,[4]IRA!$H$7:$CS$981,BF$1,FALSE)</f>
        <v>274</v>
      </c>
      <c r="BG20" s="36">
        <f>VLOOKUP($H20,[4]IRA!$H$7:$CS$981,BG$1,FALSE)</f>
        <v>157</v>
      </c>
      <c r="BH20" s="36">
        <f>VLOOKUP($H20,[4]IRA!$H$7:$CS$981,BH$1,FALSE)</f>
        <v>148</v>
      </c>
      <c r="BI20" s="36">
        <f>VLOOKUP($H20,[4]IRA!$H$7:$CS$981,BI$1,FALSE)</f>
        <v>107</v>
      </c>
      <c r="BJ20" s="36">
        <f>VLOOKUP($H20,[4]IRA!$H$7:$CS$981,BJ$1,FALSE)</f>
        <v>114</v>
      </c>
      <c r="BK20" s="36">
        <f>VLOOKUP($H20,[4]IRA!$H$7:$CS$981,BK$1,FALSE)</f>
        <v>147</v>
      </c>
      <c r="BL20" s="36">
        <f>VLOOKUP($H20,[4]IRA!$H$7:$CS$981,BL$1,FALSE)</f>
        <v>145</v>
      </c>
      <c r="BM20" s="36">
        <f>VLOOKUP($H20,[4]IRA!$H$7:$CS$981,BM$1,FALSE)</f>
        <v>165</v>
      </c>
      <c r="BN20" s="36">
        <f>VLOOKUP($H20,[4]IRA!$H$7:$CS$981,BN$1,FALSE)</f>
        <v>98</v>
      </c>
      <c r="BO20" s="10">
        <f>VLOOKUP(H20,[4]IRA!$H$7:$CS$981,90,FALSE)</f>
        <v>2633.31</v>
      </c>
      <c r="BP20" s="10">
        <f t="shared" si="10"/>
        <v>2083</v>
      </c>
      <c r="BQ20" s="17">
        <f t="shared" si="11"/>
        <v>0.79101966726287454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0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4</v>
      </c>
      <c r="N21" s="36">
        <f>VLOOKUP($H21,[1]EDA!$H$6:$BN$980,N$1,FALSE)</f>
        <v>4</v>
      </c>
      <c r="O21" s="36">
        <f>VLOOKUP($H21,[1]EDA!$H$6:$BN$980,O$1,FALSE)</f>
        <v>3</v>
      </c>
      <c r="P21" s="36">
        <f>VLOOKUP($H21,[1]EDA!$H$6:$BN$980,P$1,FALSE)</f>
        <v>7</v>
      </c>
      <c r="Q21" s="36">
        <f>VLOOKUP($H21,[1]EDA!$H$6:$BN$980,Q$1,FALSE)</f>
        <v>3</v>
      </c>
      <c r="R21" s="36">
        <f>VLOOKUP($H21,[1]EDA!$H$6:$BN$980,R$1,FALSE)</f>
        <v>3</v>
      </c>
      <c r="S21" s="36">
        <f>VLOOKUP($H21,[1]EDA!$H$6:$BN$980,S$1,FALSE)</f>
        <v>5</v>
      </c>
      <c r="T21" s="36">
        <f>VLOOKUP($H21,[1]EDA!$H$6:$BN$980,T$1,FALSE)</f>
        <v>0</v>
      </c>
      <c r="U21" s="36">
        <f>VLOOKUP($H21,[1]EDA!$H$6:$BN$980,U$1,FALSE)</f>
        <v>4</v>
      </c>
      <c r="V21" s="10">
        <f>VLOOKUP(H21,[1]EDA!$H$6:$BO$980,60,FALSE)</f>
        <v>74.666666666666671</v>
      </c>
      <c r="W21" s="10">
        <f t="shared" si="4"/>
        <v>38</v>
      </c>
      <c r="X21" s="17">
        <f t="shared" si="5"/>
        <v>0.5089285714285714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5.6333333333333329</v>
      </c>
      <c r="AL21" s="39">
        <f t="shared" si="6"/>
        <v>0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2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2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1.85</v>
      </c>
      <c r="BA21" s="20">
        <f t="shared" si="8"/>
        <v>4</v>
      </c>
      <c r="BB21" s="17">
        <f t="shared" si="9"/>
        <v>2.1621621621621618</v>
      </c>
      <c r="BC21" s="36">
        <f>VLOOKUP($H21,[4]IRA!$H$7:$CS$981,BC$1,FALSE)</f>
        <v>7</v>
      </c>
      <c r="BD21" s="36">
        <f>VLOOKUP($H21,[4]IRA!$H$7:$CS$981,BD$1,FALSE)</f>
        <v>12</v>
      </c>
      <c r="BE21" s="36">
        <f>VLOOKUP($H21,[4]IRA!$H$7:$CS$981,BE$1,FALSE)</f>
        <v>23</v>
      </c>
      <c r="BF21" s="36">
        <f>VLOOKUP($H21,[4]IRA!$H$7:$CS$981,BF$1,FALSE)</f>
        <v>27</v>
      </c>
      <c r="BG21" s="36">
        <f>VLOOKUP($H21,[4]IRA!$H$7:$CS$981,BG$1,FALSE)</f>
        <v>25</v>
      </c>
      <c r="BH21" s="36">
        <f>VLOOKUP($H21,[4]IRA!$H$7:$CS$981,BH$1,FALSE)</f>
        <v>14</v>
      </c>
      <c r="BI21" s="36">
        <f>VLOOKUP($H21,[4]IRA!$H$7:$CS$981,BI$1,FALSE)</f>
        <v>18</v>
      </c>
      <c r="BJ21" s="36">
        <f>VLOOKUP($H21,[4]IRA!$H$7:$CS$981,BJ$1,FALSE)</f>
        <v>26</v>
      </c>
      <c r="BK21" s="36">
        <f>VLOOKUP($H21,[4]IRA!$H$7:$CS$981,BK$1,FALSE)</f>
        <v>18</v>
      </c>
      <c r="BL21" s="36">
        <f>VLOOKUP($H21,[4]IRA!$H$7:$CS$981,BL$1,FALSE)</f>
        <v>16</v>
      </c>
      <c r="BM21" s="36">
        <f>VLOOKUP($H21,[4]IRA!$H$7:$CS$981,BM$1,FALSE)</f>
        <v>8</v>
      </c>
      <c r="BN21" s="36">
        <f>VLOOKUP($H21,[4]IRA!$H$7:$CS$981,BN$1,FALSE)</f>
        <v>15</v>
      </c>
      <c r="BO21" s="10">
        <f>VLOOKUP(H21,[4]IRA!$H$7:$CS$981,90,FALSE)</f>
        <v>465.75</v>
      </c>
      <c r="BP21" s="10">
        <f t="shared" si="10"/>
        <v>209</v>
      </c>
      <c r="BQ21" s="17">
        <f t="shared" si="11"/>
        <v>0.44873859366612989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4</v>
      </c>
      <c r="K22" s="36">
        <f>VLOOKUP($H22,[1]EDA!$H$6:$BN$980,K$1,FALSE)</f>
        <v>0</v>
      </c>
      <c r="L22" s="36">
        <f>VLOOKUP($H22,[1]EDA!$H$6:$BN$980,L$1,FALSE)</f>
        <v>0</v>
      </c>
      <c r="M22" s="36">
        <f>VLOOKUP($H22,[1]EDA!$H$6:$BN$980,M$1,FALSE)</f>
        <v>4</v>
      </c>
      <c r="N22" s="36">
        <f>VLOOKUP($H22,[1]EDA!$H$6:$BN$980,N$1,FALSE)</f>
        <v>2</v>
      </c>
      <c r="O22" s="36">
        <f>VLOOKUP($H22,[1]EDA!$H$6:$BN$980,O$1,FALSE)</f>
        <v>4</v>
      </c>
      <c r="P22" s="36">
        <f>VLOOKUP($H22,[1]EDA!$H$6:$BN$980,P$1,FALSE)</f>
        <v>5</v>
      </c>
      <c r="Q22" s="36">
        <f>VLOOKUP($H22,[1]EDA!$H$6:$BN$980,Q$1,FALSE)</f>
        <v>1</v>
      </c>
      <c r="R22" s="36">
        <f>VLOOKUP($H22,[1]EDA!$H$6:$BN$980,R$1,FALSE)</f>
        <v>5</v>
      </c>
      <c r="S22" s="36">
        <f>VLOOKUP($H22,[1]EDA!$H$6:$BN$980,S$1,FALSE)</f>
        <v>1</v>
      </c>
      <c r="T22" s="36">
        <f>VLOOKUP($H22,[1]EDA!$H$6:$BN$980,T$1,FALSE)</f>
        <v>2</v>
      </c>
      <c r="U22" s="36">
        <f>VLOOKUP($H22,[1]EDA!$H$6:$BN$980,U$1,FALSE)</f>
        <v>1</v>
      </c>
      <c r="V22" s="10">
        <f>VLOOKUP(H22,[1]EDA!$H$6:$BO$980,60,FALSE)</f>
        <v>51.666666666666664</v>
      </c>
      <c r="W22" s="10">
        <f t="shared" si="4"/>
        <v>29</v>
      </c>
      <c r="X22" s="17">
        <f t="shared" si="5"/>
        <v>0.56129032258064515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1.3</v>
      </c>
      <c r="AL22" s="39">
        <f t="shared" si="6"/>
        <v>0</v>
      </c>
      <c r="AM22" s="17">
        <f t="shared" si="7"/>
        <v>0</v>
      </c>
      <c r="AN22" s="36">
        <f>VLOOKUP($H22,[3]IRA!$H$6:$BN$980,AN$1,FALSE)</f>
        <v>0</v>
      </c>
      <c r="AO22" s="36">
        <f>VLOOKUP($H22,[3]IRA!$H$6:$BN$980,AO$1,FALSE)</f>
        <v>1</v>
      </c>
      <c r="AP22" s="36">
        <f>VLOOKUP($H22,[3]IRA!$H$6:$BN$980,AP$1,FALSE)</f>
        <v>2</v>
      </c>
      <c r="AQ22" s="36">
        <f>VLOOKUP($H22,[3]IRA!$H$6:$BN$980,AQ$1,FALSE)</f>
        <v>2</v>
      </c>
      <c r="AR22" s="36">
        <f>VLOOKUP($H22,[3]IRA!$H$6:$BN$980,AR$1,FALSE)</f>
        <v>2</v>
      </c>
      <c r="AS22" s="36">
        <f>VLOOKUP($H22,[3]IRA!$H$6:$BN$980,AS$1,FALSE)</f>
        <v>3</v>
      </c>
      <c r="AT22" s="36">
        <f>VLOOKUP($H22,[3]IRA!$H$6:$BN$980,AT$1,FALSE)</f>
        <v>0</v>
      </c>
      <c r="AU22" s="36">
        <f>VLOOKUP($H22,[3]IRA!$H$6:$BN$980,AU$1,FALSE)</f>
        <v>2</v>
      </c>
      <c r="AV22" s="36">
        <f>VLOOKUP($H22,[3]IRA!$H$6:$BN$980,AV$1,FALSE)</f>
        <v>2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14</v>
      </c>
      <c r="BB22" s="17">
        <f t="shared" si="9"/>
        <v>0</v>
      </c>
      <c r="BC22" s="36">
        <f>VLOOKUP($H22,[4]IRA!$H$7:$CS$981,BC$1,FALSE)</f>
        <v>1</v>
      </c>
      <c r="BD22" s="36">
        <f>VLOOKUP($H22,[4]IRA!$H$7:$CS$981,BD$1,FALSE)</f>
        <v>3</v>
      </c>
      <c r="BE22" s="36">
        <f>VLOOKUP($H22,[4]IRA!$H$7:$CS$981,BE$1,FALSE)</f>
        <v>5</v>
      </c>
      <c r="BF22" s="36">
        <f>VLOOKUP($H22,[4]IRA!$H$7:$CS$981,BF$1,FALSE)</f>
        <v>4</v>
      </c>
      <c r="BG22" s="36">
        <f>VLOOKUP($H22,[4]IRA!$H$7:$CS$981,BG$1,FALSE)</f>
        <v>4</v>
      </c>
      <c r="BH22" s="36">
        <f>VLOOKUP($H22,[4]IRA!$H$7:$CS$981,BH$1,FALSE)</f>
        <v>4</v>
      </c>
      <c r="BI22" s="36">
        <f>VLOOKUP($H22,[4]IRA!$H$7:$CS$981,BI$1,FALSE)</f>
        <v>13</v>
      </c>
      <c r="BJ22" s="36">
        <f>VLOOKUP($H22,[4]IRA!$H$7:$CS$981,BJ$1,FALSE)</f>
        <v>19</v>
      </c>
      <c r="BK22" s="36">
        <f>VLOOKUP($H22,[4]IRA!$H$7:$CS$981,BK$1,FALSE)</f>
        <v>12</v>
      </c>
      <c r="BL22" s="36">
        <f>VLOOKUP($H22,[4]IRA!$H$7:$CS$981,BL$1,FALSE)</f>
        <v>0</v>
      </c>
      <c r="BM22" s="36">
        <f>VLOOKUP($H22,[4]IRA!$H$7:$CS$981,BM$1,FALSE)</f>
        <v>1</v>
      </c>
      <c r="BN22" s="36">
        <f>VLOOKUP($H22,[4]IRA!$H$7:$CS$981,BN$1,FALSE)</f>
        <v>5</v>
      </c>
      <c r="BO22" s="10">
        <f>VLOOKUP(H22,[4]IRA!$H$7:$CS$981,90,FALSE)</f>
        <v>306.2</v>
      </c>
      <c r="BP22" s="10">
        <f t="shared" si="10"/>
        <v>71</v>
      </c>
      <c r="BQ22" s="17">
        <f t="shared" si="11"/>
        <v>0.23187459177008493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0</v>
      </c>
      <c r="K23" s="36">
        <f>VLOOKUP($H23,[1]EDA!$H$6:$BN$980,K$1,FALSE)</f>
        <v>2</v>
      </c>
      <c r="L23" s="36">
        <f>VLOOKUP($H23,[1]EDA!$H$6:$BN$980,L$1,FALSE)</f>
        <v>1</v>
      </c>
      <c r="M23" s="36">
        <f>VLOOKUP($H23,[1]EDA!$H$6:$BN$980,M$1,FALSE)</f>
        <v>0</v>
      </c>
      <c r="N23" s="36">
        <f>VLOOKUP($H23,[1]EDA!$H$6:$BN$980,N$1,FALSE)</f>
        <v>3</v>
      </c>
      <c r="O23" s="36">
        <f>VLOOKUP($H23,[1]EDA!$H$6:$BN$980,O$1,FALSE)</f>
        <v>4</v>
      </c>
      <c r="P23" s="36">
        <f>VLOOKUP($H23,[1]EDA!$H$6:$BN$980,P$1,FALSE)</f>
        <v>1</v>
      </c>
      <c r="Q23" s="36">
        <f>VLOOKUP($H23,[1]EDA!$H$6:$BN$980,Q$1,FALSE)</f>
        <v>0</v>
      </c>
      <c r="R23" s="36">
        <f>VLOOKUP($H23,[1]EDA!$H$6:$BN$980,R$1,FALSE)</f>
        <v>5</v>
      </c>
      <c r="S23" s="36">
        <f>VLOOKUP($H23,[1]EDA!$H$6:$BN$980,S$1,FALSE)</f>
        <v>2</v>
      </c>
      <c r="T23" s="36">
        <f>VLOOKUP($H23,[1]EDA!$H$6:$BN$980,T$1,FALSE)</f>
        <v>2</v>
      </c>
      <c r="U23" s="36">
        <f>VLOOKUP($H23,[1]EDA!$H$6:$BN$980,U$1,FALSE)</f>
        <v>1</v>
      </c>
      <c r="V23" s="10">
        <f>VLOOKUP(H23,[1]EDA!$H$6:$BO$980,60,FALSE)</f>
        <v>35.833333333333336</v>
      </c>
      <c r="W23" s="10">
        <f t="shared" si="4"/>
        <v>21</v>
      </c>
      <c r="X23" s="17">
        <f t="shared" si="5"/>
        <v>0.58604651162790689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1.3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0</v>
      </c>
      <c r="AO23" s="36">
        <f>VLOOKUP($H23,[3]IRA!$H$6:$BN$980,AO$1,FALSE)</f>
        <v>0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0</v>
      </c>
      <c r="BB23" s="17">
        <f t="shared" si="9"/>
        <v>0</v>
      </c>
      <c r="BC23" s="36">
        <f>VLOOKUP($H23,[4]IRA!$H$7:$CS$981,BC$1,FALSE)</f>
        <v>3</v>
      </c>
      <c r="BD23" s="36">
        <f>VLOOKUP($H23,[4]IRA!$H$7:$CS$981,BD$1,FALSE)</f>
        <v>2</v>
      </c>
      <c r="BE23" s="36">
        <f>VLOOKUP($H23,[4]IRA!$H$7:$CS$981,BE$1,FALSE)</f>
        <v>12</v>
      </c>
      <c r="BF23" s="36">
        <f>VLOOKUP($H23,[4]IRA!$H$7:$CS$981,BF$1,FALSE)</f>
        <v>8</v>
      </c>
      <c r="BG23" s="36">
        <f>VLOOKUP($H23,[4]IRA!$H$7:$CS$981,BG$1,FALSE)</f>
        <v>8</v>
      </c>
      <c r="BH23" s="36">
        <f>VLOOKUP($H23,[4]IRA!$H$7:$CS$981,BH$1,FALSE)</f>
        <v>7</v>
      </c>
      <c r="BI23" s="36">
        <f>VLOOKUP($H23,[4]IRA!$H$7:$CS$981,BI$1,FALSE)</f>
        <v>10</v>
      </c>
      <c r="BJ23" s="36">
        <f>VLOOKUP($H23,[4]IRA!$H$7:$CS$981,BJ$1,FALSE)</f>
        <v>6</v>
      </c>
      <c r="BK23" s="36">
        <f>VLOOKUP($H23,[4]IRA!$H$7:$CS$981,BK$1,FALSE)</f>
        <v>7</v>
      </c>
      <c r="BL23" s="36">
        <f>VLOOKUP($H23,[4]IRA!$H$7:$CS$981,BL$1,FALSE)</f>
        <v>1</v>
      </c>
      <c r="BM23" s="36">
        <f>VLOOKUP($H23,[4]IRA!$H$7:$CS$981,BM$1,FALSE)</f>
        <v>1</v>
      </c>
      <c r="BN23" s="36">
        <f>VLOOKUP($H23,[4]IRA!$H$7:$CS$981,BN$1,FALSE)</f>
        <v>0</v>
      </c>
      <c r="BO23" s="10">
        <f>VLOOKUP(H23,[4]IRA!$H$7:$CS$981,90,FALSE)</f>
        <v>199.35</v>
      </c>
      <c r="BP23" s="10">
        <f t="shared" si="10"/>
        <v>65</v>
      </c>
      <c r="BQ23" s="17">
        <f t="shared" si="11"/>
        <v>0.32605969400551793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3</v>
      </c>
      <c r="K24" s="36">
        <f>VLOOKUP($H24,[1]EDA!$H$6:$BN$980,K$1,FALSE)</f>
        <v>4</v>
      </c>
      <c r="L24" s="36">
        <f>VLOOKUP($H24,[1]EDA!$H$6:$BN$980,L$1,FALSE)</f>
        <v>1</v>
      </c>
      <c r="M24" s="36">
        <f>VLOOKUP($H24,[1]EDA!$H$6:$BN$980,M$1,FALSE)</f>
        <v>2</v>
      </c>
      <c r="N24" s="36">
        <f>VLOOKUP($H24,[1]EDA!$H$6:$BN$980,N$1,FALSE)</f>
        <v>4</v>
      </c>
      <c r="O24" s="36">
        <f>VLOOKUP($H24,[1]EDA!$H$6:$BN$980,O$1,FALSE)</f>
        <v>0</v>
      </c>
      <c r="P24" s="36">
        <f>VLOOKUP($H24,[1]EDA!$H$6:$BN$980,P$1,FALSE)</f>
        <v>3</v>
      </c>
      <c r="Q24" s="36">
        <f>VLOOKUP($H24,[1]EDA!$H$6:$BN$980,Q$1,FALSE)</f>
        <v>1</v>
      </c>
      <c r="R24" s="36">
        <f>VLOOKUP($H24,[1]EDA!$H$6:$BN$980,R$1,FALSE)</f>
        <v>6</v>
      </c>
      <c r="S24" s="36">
        <f>VLOOKUP($H24,[1]EDA!$H$6:$BN$980,S$1,FALSE)</f>
        <v>3</v>
      </c>
      <c r="T24" s="36">
        <f>VLOOKUP($H24,[1]EDA!$H$6:$BN$980,T$1,FALSE)</f>
        <v>1</v>
      </c>
      <c r="U24" s="36">
        <f>VLOOKUP($H24,[1]EDA!$H$6:$BN$980,U$1,FALSE)</f>
        <v>0</v>
      </c>
      <c r="V24" s="10">
        <f>VLOOKUP(H24,[1]EDA!$H$6:$BO$980,60,FALSE)</f>
        <v>30.666666666666668</v>
      </c>
      <c r="W24" s="10">
        <f t="shared" si="4"/>
        <v>28</v>
      </c>
      <c r="X24" s="17">
        <f t="shared" si="5"/>
        <v>0.91304347826086951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1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1</v>
      </c>
      <c r="BB24" s="17">
        <f t="shared" si="9"/>
        <v>0</v>
      </c>
      <c r="BC24" s="36">
        <f>VLOOKUP($H24,[4]IRA!$H$7:$CS$981,BC$1,FALSE)</f>
        <v>5</v>
      </c>
      <c r="BD24" s="36">
        <f>VLOOKUP($H24,[4]IRA!$H$7:$CS$981,BD$1,FALSE)</f>
        <v>5</v>
      </c>
      <c r="BE24" s="36">
        <f>VLOOKUP($H24,[4]IRA!$H$7:$CS$981,BE$1,FALSE)</f>
        <v>10</v>
      </c>
      <c r="BF24" s="36">
        <f>VLOOKUP($H24,[4]IRA!$H$7:$CS$981,BF$1,FALSE)</f>
        <v>14</v>
      </c>
      <c r="BG24" s="36">
        <f>VLOOKUP($H24,[4]IRA!$H$7:$CS$981,BG$1,FALSE)</f>
        <v>6</v>
      </c>
      <c r="BH24" s="36">
        <f>VLOOKUP($H24,[4]IRA!$H$7:$CS$981,BH$1,FALSE)</f>
        <v>7</v>
      </c>
      <c r="BI24" s="36">
        <f>VLOOKUP($H24,[4]IRA!$H$7:$CS$981,BI$1,FALSE)</f>
        <v>10</v>
      </c>
      <c r="BJ24" s="36">
        <f>VLOOKUP($H24,[4]IRA!$H$7:$CS$981,BJ$1,FALSE)</f>
        <v>7</v>
      </c>
      <c r="BK24" s="36">
        <f>VLOOKUP($H24,[4]IRA!$H$7:$CS$981,BK$1,FALSE)</f>
        <v>6</v>
      </c>
      <c r="BL24" s="36">
        <f>VLOOKUP($H24,[4]IRA!$H$7:$CS$981,BL$1,FALSE)</f>
        <v>6</v>
      </c>
      <c r="BM24" s="36">
        <f>VLOOKUP($H24,[4]IRA!$H$7:$CS$981,BM$1,FALSE)</f>
        <v>7</v>
      </c>
      <c r="BN24" s="36">
        <f>VLOOKUP($H24,[4]IRA!$H$7:$CS$981,BN$1,FALSE)</f>
        <v>9</v>
      </c>
      <c r="BO24" s="10">
        <f>VLOOKUP(H24,[4]IRA!$H$7:$CS$981,90,FALSE)</f>
        <v>326.5</v>
      </c>
      <c r="BP24" s="10">
        <f t="shared" si="10"/>
        <v>92</v>
      </c>
      <c r="BQ24" s="17">
        <f t="shared" si="11"/>
        <v>0.28177641653905056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1</v>
      </c>
      <c r="K25" s="36">
        <f>VLOOKUP($H25,[1]EDA!$H$6:$BN$980,K$1,FALSE)</f>
        <v>1</v>
      </c>
      <c r="L25" s="36">
        <f>VLOOKUP($H25,[1]EDA!$H$6:$BN$980,L$1,FALSE)</f>
        <v>1</v>
      </c>
      <c r="M25" s="36">
        <f>VLOOKUP($H25,[1]EDA!$H$6:$BN$980,M$1,FALSE)</f>
        <v>0</v>
      </c>
      <c r="N25" s="36">
        <f>VLOOKUP($H25,[1]EDA!$H$6:$BN$980,N$1,FALSE)</f>
        <v>2</v>
      </c>
      <c r="O25" s="36">
        <f>VLOOKUP($H25,[1]EDA!$H$6:$BN$980,O$1,FALSE)</f>
        <v>2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18.416666666666668</v>
      </c>
      <c r="W25" s="10">
        <f t="shared" si="4"/>
        <v>7</v>
      </c>
      <c r="X25" s="17">
        <f t="shared" si="5"/>
        <v>0.38009049773755654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0.43333333333333329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1</v>
      </c>
      <c r="BD25" s="36">
        <f>VLOOKUP($H25,[4]IRA!$H$7:$CS$981,BD$1,FALSE)</f>
        <v>1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6</v>
      </c>
      <c r="BH25" s="36">
        <f>VLOOKUP($H25,[4]IRA!$H$7:$CS$981,BH$1,FALSE)</f>
        <v>2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611.70000000000005</v>
      </c>
      <c r="BP25" s="10">
        <f t="shared" si="10"/>
        <v>10</v>
      </c>
      <c r="BQ25" s="17">
        <f t="shared" si="11"/>
        <v>1.6347882949158083E-2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1</v>
      </c>
      <c r="L26" s="36">
        <f>VLOOKUP($H26,[1]EDA!$H$6:$BN$980,L$1,FALSE)</f>
        <v>4</v>
      </c>
      <c r="M26" s="36">
        <f>VLOOKUP($H26,[1]EDA!$H$6:$BN$980,M$1,FALSE)</f>
        <v>6</v>
      </c>
      <c r="N26" s="36">
        <f>VLOOKUP($H26,[1]EDA!$H$6:$BN$980,N$1,FALSE)</f>
        <v>5</v>
      </c>
      <c r="O26" s="36">
        <f>VLOOKUP($H26,[1]EDA!$H$6:$BN$980,O$1,FALSE)</f>
        <v>10</v>
      </c>
      <c r="P26" s="36">
        <f>VLOOKUP($H26,[1]EDA!$H$6:$BN$980,P$1,FALSE)</f>
        <v>4</v>
      </c>
      <c r="Q26" s="36">
        <f>VLOOKUP($H26,[1]EDA!$H$6:$BN$980,Q$1,FALSE)</f>
        <v>1</v>
      </c>
      <c r="R26" s="36">
        <f>VLOOKUP($H26,[1]EDA!$H$6:$BN$980,R$1,FALSE)</f>
        <v>4</v>
      </c>
      <c r="S26" s="36">
        <f>VLOOKUP($H26,[1]EDA!$H$6:$BN$980,S$1,FALSE)</f>
        <v>3</v>
      </c>
      <c r="T26" s="36">
        <f>VLOOKUP($H26,[1]EDA!$H$6:$BN$980,T$1,FALSE)</f>
        <v>6</v>
      </c>
      <c r="U26" s="36">
        <f>VLOOKUP($H26,[1]EDA!$H$6:$BN$980,U$1,FALSE)</f>
        <v>2</v>
      </c>
      <c r="V26" s="10">
        <f>VLOOKUP(H26,[1]EDA!$H$6:$BO$980,60,FALSE)</f>
        <v>55.833333333333336</v>
      </c>
      <c r="W26" s="10">
        <f t="shared" si="4"/>
        <v>54</v>
      </c>
      <c r="X26" s="17">
        <f t="shared" si="5"/>
        <v>0.96716417910447761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2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1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4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3</v>
      </c>
      <c r="BE26" s="36">
        <f>VLOOKUP($H26,[4]IRA!$H$7:$CS$981,BE$1,FALSE)</f>
        <v>2</v>
      </c>
      <c r="BF26" s="36">
        <f>VLOOKUP($H26,[4]IRA!$H$7:$CS$981,BF$1,FALSE)</f>
        <v>4</v>
      </c>
      <c r="BG26" s="36">
        <f>VLOOKUP($H26,[4]IRA!$H$7:$CS$981,BG$1,FALSE)</f>
        <v>7</v>
      </c>
      <c r="BH26" s="36">
        <f>VLOOKUP($H26,[4]IRA!$H$7:$CS$981,BH$1,FALSE)</f>
        <v>6</v>
      </c>
      <c r="BI26" s="36">
        <f>VLOOKUP($H26,[4]IRA!$H$7:$CS$981,BI$1,FALSE)</f>
        <v>2</v>
      </c>
      <c r="BJ26" s="36">
        <f>VLOOKUP($H26,[4]IRA!$H$7:$CS$981,BJ$1,FALSE)</f>
        <v>3</v>
      </c>
      <c r="BK26" s="36">
        <f>VLOOKUP($H26,[4]IRA!$H$7:$CS$981,BK$1,FALSE)</f>
        <v>1</v>
      </c>
      <c r="BL26" s="36">
        <f>VLOOKUP($H26,[4]IRA!$H$7:$CS$981,BL$1,FALSE)</f>
        <v>0</v>
      </c>
      <c r="BM26" s="36">
        <f>VLOOKUP($H26,[4]IRA!$H$7:$CS$981,BM$1,FALSE)</f>
        <v>1</v>
      </c>
      <c r="BN26" s="36">
        <f>VLOOKUP($H26,[4]IRA!$H$7:$CS$981,BN$1,FALSE)</f>
        <v>4</v>
      </c>
      <c r="BO26" s="10">
        <f>VLOOKUP(H26,[4]IRA!$H$7:$CS$981,90,FALSE)</f>
        <v>621.45000000000005</v>
      </c>
      <c r="BP26" s="10">
        <f t="shared" si="10"/>
        <v>34</v>
      </c>
      <c r="BQ26" s="17">
        <f t="shared" si="11"/>
        <v>5.4710757100329868E-2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22</v>
      </c>
      <c r="K27" s="36">
        <f>VLOOKUP($H27,[1]EDA!$H$6:$BN$980,K$1,FALSE)</f>
        <v>12</v>
      </c>
      <c r="L27" s="36">
        <f>VLOOKUP($H27,[1]EDA!$H$6:$BN$980,L$1,FALSE)</f>
        <v>24</v>
      </c>
      <c r="M27" s="36">
        <f>VLOOKUP($H27,[1]EDA!$H$6:$BN$980,M$1,FALSE)</f>
        <v>35</v>
      </c>
      <c r="N27" s="36">
        <f>VLOOKUP($H27,[1]EDA!$H$6:$BN$980,N$1,FALSE)</f>
        <v>24</v>
      </c>
      <c r="O27" s="36">
        <f>VLOOKUP($H27,[1]EDA!$H$6:$BN$980,O$1,FALSE)</f>
        <v>21</v>
      </c>
      <c r="P27" s="36">
        <f>VLOOKUP($H27,[1]EDA!$H$6:$BN$980,P$1,FALSE)</f>
        <v>18</v>
      </c>
      <c r="Q27" s="36">
        <f>VLOOKUP($H27,[1]EDA!$H$6:$BN$980,Q$1,FALSE)</f>
        <v>22</v>
      </c>
      <c r="R27" s="36">
        <f>VLOOKUP($H27,[1]EDA!$H$6:$BN$980,R$1,FALSE)</f>
        <v>18</v>
      </c>
      <c r="S27" s="36">
        <f>VLOOKUP($H27,[1]EDA!$H$6:$BN$980,S$1,FALSE)</f>
        <v>9</v>
      </c>
      <c r="T27" s="36">
        <f>VLOOKUP($H27,[1]EDA!$H$6:$BN$980,T$1,FALSE)</f>
        <v>14</v>
      </c>
      <c r="U27" s="36">
        <f>VLOOKUP($H27,[1]EDA!$H$6:$BN$980,U$1,FALSE)</f>
        <v>12</v>
      </c>
      <c r="V27" s="10">
        <f>VLOOKUP(H27,[1]EDA!$H$6:$BO$980,60,FALSE)</f>
        <v>307.10000000000002</v>
      </c>
      <c r="W27" s="10">
        <f t="shared" si="4"/>
        <v>231</v>
      </c>
      <c r="X27" s="17">
        <f t="shared" si="5"/>
        <v>0.75219798111364367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1</v>
      </c>
      <c r="AK27" s="20">
        <f>VLOOKUP(H27,[2]EDA!$H$6:$AZ$980,45,FALSE)</f>
        <v>2.166666666666667</v>
      </c>
      <c r="AL27" s="39">
        <f t="shared" si="6"/>
        <v>1</v>
      </c>
      <c r="AM27" s="17">
        <f t="shared" si="7"/>
        <v>0.46153846153846145</v>
      </c>
      <c r="AN27" s="36">
        <f>VLOOKUP($H27,[3]IRA!$H$6:$BN$980,AN$1,FALSE)</f>
        <v>4</v>
      </c>
      <c r="AO27" s="36">
        <f>VLOOKUP($H27,[3]IRA!$H$6:$BN$980,AO$1,FALSE)</f>
        <v>2</v>
      </c>
      <c r="AP27" s="36">
        <f>VLOOKUP($H27,[3]IRA!$H$6:$BN$980,AP$1,FALSE)</f>
        <v>6</v>
      </c>
      <c r="AQ27" s="36">
        <f>VLOOKUP($H27,[3]IRA!$H$6:$BN$980,AQ$1,FALSE)</f>
        <v>4</v>
      </c>
      <c r="AR27" s="36">
        <f>VLOOKUP($H27,[3]IRA!$H$6:$BN$980,AR$1,FALSE)</f>
        <v>8</v>
      </c>
      <c r="AS27" s="36">
        <f>VLOOKUP($H27,[3]IRA!$H$6:$BN$980,AS$1,FALSE)</f>
        <v>5</v>
      </c>
      <c r="AT27" s="36">
        <f>VLOOKUP($H27,[3]IRA!$H$6:$BN$980,AT$1,FALSE)</f>
        <v>0</v>
      </c>
      <c r="AU27" s="36">
        <f>VLOOKUP($H27,[3]IRA!$H$6:$BN$980,AU$1,FALSE)</f>
        <v>1</v>
      </c>
      <c r="AV27" s="36">
        <f>VLOOKUP($H27,[3]IRA!$H$6:$BN$980,AV$1,FALSE)</f>
        <v>3</v>
      </c>
      <c r="AW27" s="36">
        <f>VLOOKUP($H27,[3]IRA!$H$6:$BN$980,AW$1,FALSE)</f>
        <v>1</v>
      </c>
      <c r="AX27" s="36">
        <f>VLOOKUP($H27,[3]IRA!$H$6:$BN$980,AX$1,FALSE)</f>
        <v>6</v>
      </c>
      <c r="AY27" s="36">
        <f>VLOOKUP($H27,[3]IRA!$H$6:$BN$980,AY$1,FALSE)</f>
        <v>1</v>
      </c>
      <c r="AZ27" s="20">
        <f>VLOOKUP(H27,[3]IRA!$H$6:$BO$980,60,FALSE)</f>
        <v>7.4</v>
      </c>
      <c r="BA27" s="20">
        <f t="shared" si="8"/>
        <v>41</v>
      </c>
      <c r="BB27" s="17">
        <f t="shared" si="9"/>
        <v>5.5405405405405403</v>
      </c>
      <c r="BC27" s="36">
        <f>VLOOKUP($H27,[4]IRA!$H$7:$CS$981,BC$1,FALSE)</f>
        <v>112</v>
      </c>
      <c r="BD27" s="36">
        <f>VLOOKUP($H27,[4]IRA!$H$7:$CS$981,BD$1,FALSE)</f>
        <v>64</v>
      </c>
      <c r="BE27" s="36">
        <f>VLOOKUP($H27,[4]IRA!$H$7:$CS$981,BE$1,FALSE)</f>
        <v>56</v>
      </c>
      <c r="BF27" s="36">
        <f>VLOOKUP($H27,[4]IRA!$H$7:$CS$981,BF$1,FALSE)</f>
        <v>82</v>
      </c>
      <c r="BG27" s="36">
        <f>VLOOKUP($H27,[4]IRA!$H$7:$CS$981,BG$1,FALSE)</f>
        <v>92</v>
      </c>
      <c r="BH27" s="36">
        <f>VLOOKUP($H27,[4]IRA!$H$7:$CS$981,BH$1,FALSE)</f>
        <v>59</v>
      </c>
      <c r="BI27" s="36">
        <f>VLOOKUP($H27,[4]IRA!$H$7:$CS$981,BI$1,FALSE)</f>
        <v>50</v>
      </c>
      <c r="BJ27" s="36">
        <f>VLOOKUP($H27,[4]IRA!$H$7:$CS$981,BJ$1,FALSE)</f>
        <v>12</v>
      </c>
      <c r="BK27" s="36">
        <f>VLOOKUP($H27,[4]IRA!$H$7:$CS$981,BK$1,FALSE)</f>
        <v>42</v>
      </c>
      <c r="BL27" s="36">
        <f>VLOOKUP($H27,[4]IRA!$H$7:$CS$981,BL$1,FALSE)</f>
        <v>67</v>
      </c>
      <c r="BM27" s="36">
        <f>VLOOKUP($H27,[4]IRA!$H$7:$CS$981,BM$1,FALSE)</f>
        <v>102</v>
      </c>
      <c r="BN27" s="36">
        <f>VLOOKUP($H27,[4]IRA!$H$7:$CS$981,BN$1,FALSE)</f>
        <v>48</v>
      </c>
      <c r="BO27" s="10">
        <f>VLOOKUP(H27,[4]IRA!$H$7:$CS$981,90,FALSE)</f>
        <v>833.75</v>
      </c>
      <c r="BP27" s="10">
        <f t="shared" si="10"/>
        <v>786</v>
      </c>
      <c r="BQ27" s="17">
        <f t="shared" si="11"/>
        <v>0.94272863568215892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16</v>
      </c>
      <c r="K28" s="36">
        <f>VLOOKUP($H28,[1]EDA!$H$6:$BN$980,K$1,FALSE)</f>
        <v>14</v>
      </c>
      <c r="L28" s="36">
        <f>VLOOKUP($H28,[1]EDA!$H$6:$BN$980,L$1,FALSE)</f>
        <v>30</v>
      </c>
      <c r="M28" s="36">
        <f>VLOOKUP($H28,[1]EDA!$H$6:$BN$980,M$1,FALSE)</f>
        <v>14</v>
      </c>
      <c r="N28" s="36">
        <f>VLOOKUP($H28,[1]EDA!$H$6:$BN$980,N$1,FALSE)</f>
        <v>17</v>
      </c>
      <c r="O28" s="36">
        <f>VLOOKUP($H28,[1]EDA!$H$6:$BN$980,O$1,FALSE)</f>
        <v>6</v>
      </c>
      <c r="P28" s="36">
        <f>VLOOKUP($H28,[1]EDA!$H$6:$BN$980,P$1,FALSE)</f>
        <v>32</v>
      </c>
      <c r="Q28" s="36">
        <f>VLOOKUP($H28,[1]EDA!$H$6:$BN$980,Q$1,FALSE)</f>
        <v>23</v>
      </c>
      <c r="R28" s="36">
        <f>VLOOKUP($H28,[1]EDA!$H$6:$BN$980,R$1,FALSE)</f>
        <v>14</v>
      </c>
      <c r="S28" s="36">
        <f>VLOOKUP($H28,[1]EDA!$H$6:$BN$980,S$1,FALSE)</f>
        <v>22</v>
      </c>
      <c r="T28" s="36">
        <f>VLOOKUP($H28,[1]EDA!$H$6:$BN$980,T$1,FALSE)</f>
        <v>14</v>
      </c>
      <c r="U28" s="36">
        <f>VLOOKUP($H28,[1]EDA!$H$6:$BN$980,U$1,FALSE)</f>
        <v>22</v>
      </c>
      <c r="V28" s="10">
        <f>VLOOKUP(H28,[1]EDA!$H$6:$BO$980,60,FALSE)</f>
        <v>274.34999999999997</v>
      </c>
      <c r="W28" s="10">
        <f t="shared" si="4"/>
        <v>224</v>
      </c>
      <c r="X28" s="17">
        <f t="shared" si="5"/>
        <v>0.81647530526699486</v>
      </c>
      <c r="Y28" s="36">
        <f>VLOOKUP($H28,[2]EDA!$H$6:$AY$980,Y$1,FALSE)</f>
        <v>1</v>
      </c>
      <c r="Z28" s="36">
        <f>VLOOKUP($H28,[2]EDA!$H$6:$AY$980,Z$1,FALSE)</f>
        <v>3</v>
      </c>
      <c r="AA28" s="36">
        <f>VLOOKUP($H28,[2]EDA!$H$6:$AY$980,AA$1,FALSE)</f>
        <v>11</v>
      </c>
      <c r="AB28" s="36">
        <f>VLOOKUP($H28,[2]EDA!$H$6:$AY$980,AB$1,FALSE)</f>
        <v>2</v>
      </c>
      <c r="AC28" s="36">
        <f>VLOOKUP($H28,[2]EDA!$H$6:$AY$980,AC$1,FALSE)</f>
        <v>2</v>
      </c>
      <c r="AD28" s="36">
        <f>VLOOKUP($H28,[2]EDA!$H$6:$AY$980,AD$1,FALSE)</f>
        <v>0</v>
      </c>
      <c r="AE28" s="36">
        <f>VLOOKUP($H28,[2]EDA!$H$6:$AY$980,AE$1,FALSE)</f>
        <v>2</v>
      </c>
      <c r="AF28" s="36">
        <f>VLOOKUP($H28,[2]EDA!$H$6:$AY$980,AF$1,FALSE)</f>
        <v>1</v>
      </c>
      <c r="AG28" s="36">
        <f>VLOOKUP($H28,[2]EDA!$H$6:$AY$980,AG$1,FALSE)</f>
        <v>0</v>
      </c>
      <c r="AH28" s="36">
        <f>VLOOKUP($H28,[2]EDA!$H$6:$AY$980,AH$1,FALSE)</f>
        <v>1</v>
      </c>
      <c r="AI28" s="36">
        <f>VLOOKUP($H28,[2]EDA!$H$6:$AY$980,AI$1,FALSE)</f>
        <v>2</v>
      </c>
      <c r="AJ28" s="36">
        <f>VLOOKUP($H28,[2]EDA!$H$6:$AY$980,AJ$1,FALSE)</f>
        <v>3</v>
      </c>
      <c r="AK28" s="20">
        <f>VLOOKUP(H28,[2]EDA!$H$6:$AZ$980,45,FALSE)</f>
        <v>55.9</v>
      </c>
      <c r="AL28" s="39">
        <f t="shared" si="6"/>
        <v>28</v>
      </c>
      <c r="AM28" s="17">
        <f t="shared" si="7"/>
        <v>0.50089445438282654</v>
      </c>
      <c r="AN28" s="36">
        <f>VLOOKUP($H28,[3]IRA!$H$6:$BN$980,AN$1,FALSE)</f>
        <v>1</v>
      </c>
      <c r="AO28" s="36">
        <f>VLOOKUP($H28,[3]IRA!$H$6:$BN$980,AO$1,FALSE)</f>
        <v>1</v>
      </c>
      <c r="AP28" s="36">
        <f>VLOOKUP($H28,[3]IRA!$H$6:$BN$980,AP$1,FALSE)</f>
        <v>1</v>
      </c>
      <c r="AQ28" s="36">
        <f>VLOOKUP($H28,[3]IRA!$H$6:$BN$980,AQ$1,FALSE)</f>
        <v>1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1</v>
      </c>
      <c r="AU28" s="36">
        <f>VLOOKUP($H28,[3]IRA!$H$6:$BN$980,AU$1,FALSE)</f>
        <v>0</v>
      </c>
      <c r="AV28" s="36">
        <f>VLOOKUP($H28,[3]IRA!$H$6:$BN$980,AV$1,FALSE)</f>
        <v>4</v>
      </c>
      <c r="AW28" s="36">
        <f>VLOOKUP($H28,[3]IRA!$H$6:$BN$980,AW$1,FALSE)</f>
        <v>2</v>
      </c>
      <c r="AX28" s="36">
        <f>VLOOKUP($H28,[3]IRA!$H$6:$BN$980,AX$1,FALSE)</f>
        <v>0</v>
      </c>
      <c r="AY28" s="36">
        <f>VLOOKUP($H28,[3]IRA!$H$6:$BN$980,AY$1,FALSE)</f>
        <v>4</v>
      </c>
      <c r="AZ28" s="20">
        <f>VLOOKUP(H28,[3]IRA!$H$6:$BO$980,60,FALSE)</f>
        <v>0</v>
      </c>
      <c r="BA28" s="20">
        <f t="shared" si="8"/>
        <v>15</v>
      </c>
      <c r="BB28" s="17">
        <f t="shared" si="9"/>
        <v>0</v>
      </c>
      <c r="BC28" s="36">
        <f>VLOOKUP($H28,[4]IRA!$H$7:$CS$981,BC$1,FALSE)</f>
        <v>20</v>
      </c>
      <c r="BD28" s="36">
        <f>VLOOKUP($H28,[4]IRA!$H$7:$CS$981,BD$1,FALSE)</f>
        <v>21</v>
      </c>
      <c r="BE28" s="36">
        <f>VLOOKUP($H28,[4]IRA!$H$7:$CS$981,BE$1,FALSE)</f>
        <v>42</v>
      </c>
      <c r="BF28" s="36">
        <f>VLOOKUP($H28,[4]IRA!$H$7:$CS$981,BF$1,FALSE)</f>
        <v>66</v>
      </c>
      <c r="BG28" s="36">
        <f>VLOOKUP($H28,[4]IRA!$H$7:$CS$981,BG$1,FALSE)</f>
        <v>26</v>
      </c>
      <c r="BH28" s="36">
        <f>VLOOKUP($H28,[4]IRA!$H$7:$CS$981,BH$1,FALSE)</f>
        <v>47</v>
      </c>
      <c r="BI28" s="36">
        <f>VLOOKUP($H28,[4]IRA!$H$7:$CS$981,BI$1,FALSE)</f>
        <v>34</v>
      </c>
      <c r="BJ28" s="36">
        <f>VLOOKUP($H28,[4]IRA!$H$7:$CS$981,BJ$1,FALSE)</f>
        <v>47</v>
      </c>
      <c r="BK28" s="36">
        <f>VLOOKUP($H28,[4]IRA!$H$7:$CS$981,BK$1,FALSE)</f>
        <v>43</v>
      </c>
      <c r="BL28" s="36">
        <f>VLOOKUP($H28,[4]IRA!$H$7:$CS$981,BL$1,FALSE)</f>
        <v>49</v>
      </c>
      <c r="BM28" s="36">
        <f>VLOOKUP($H28,[4]IRA!$H$7:$CS$981,BM$1,FALSE)</f>
        <v>32</v>
      </c>
      <c r="BN28" s="36">
        <f>VLOOKUP($H28,[4]IRA!$H$7:$CS$981,BN$1,FALSE)</f>
        <v>42</v>
      </c>
      <c r="BO28" s="10">
        <f>VLOOKUP(H28,[4]IRA!$H$7:$CS$981,90,FALSE)</f>
        <v>444.87</v>
      </c>
      <c r="BP28" s="10">
        <f t="shared" si="10"/>
        <v>469</v>
      </c>
      <c r="BQ28" s="17">
        <f t="shared" si="11"/>
        <v>1.0542405646593387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66</v>
      </c>
      <c r="K29" s="36">
        <f>VLOOKUP($H29,[1]EDA!$H$6:$BN$980,K$1,FALSE)</f>
        <v>61</v>
      </c>
      <c r="L29" s="36">
        <f>VLOOKUP($H29,[1]EDA!$H$6:$BN$980,L$1,FALSE)</f>
        <v>89</v>
      </c>
      <c r="M29" s="36">
        <f>VLOOKUP($H29,[1]EDA!$H$6:$BN$980,M$1,FALSE)</f>
        <v>122</v>
      </c>
      <c r="N29" s="36">
        <f>VLOOKUP($H29,[1]EDA!$H$6:$BN$980,N$1,FALSE)</f>
        <v>126</v>
      </c>
      <c r="O29" s="36">
        <f>VLOOKUP($H29,[1]EDA!$H$6:$BN$980,O$1,FALSE)</f>
        <v>51</v>
      </c>
      <c r="P29" s="36">
        <f>VLOOKUP($H29,[1]EDA!$H$6:$BN$980,P$1,FALSE)</f>
        <v>98</v>
      </c>
      <c r="Q29" s="36">
        <f>VLOOKUP($H29,[1]EDA!$H$6:$BN$980,Q$1,FALSE)</f>
        <v>44</v>
      </c>
      <c r="R29" s="36">
        <f>VLOOKUP($H29,[1]EDA!$H$6:$BN$980,R$1,FALSE)</f>
        <v>64</v>
      </c>
      <c r="S29" s="36">
        <f>VLOOKUP($H29,[1]EDA!$H$6:$BN$980,S$1,FALSE)</f>
        <v>77</v>
      </c>
      <c r="T29" s="36">
        <f>VLOOKUP($H29,[1]EDA!$H$6:$BN$980,T$1,FALSE)</f>
        <v>66</v>
      </c>
      <c r="U29" s="36">
        <f>VLOOKUP($H29,[1]EDA!$H$6:$BN$980,U$1,FALSE)</f>
        <v>23</v>
      </c>
      <c r="V29" s="10">
        <f>VLOOKUP(H29,[1]EDA!$H$6:$BO$980,60,FALSE)</f>
        <v>412.35</v>
      </c>
      <c r="W29" s="10">
        <f t="shared" ref="W29:W92" si="12">SUM(J29:U29)</f>
        <v>887</v>
      </c>
      <c r="X29" s="17">
        <f t="shared" ref="X29:X92" si="13">IFERROR(W29/V29,0)</f>
        <v>2.1510852431187097</v>
      </c>
      <c r="Y29" s="36">
        <f>VLOOKUP($H29,[2]EDA!$H$6:$AY$980,Y$1,FALSE)</f>
        <v>4</v>
      </c>
      <c r="Z29" s="36">
        <f>VLOOKUP($H29,[2]EDA!$H$6:$AY$980,Z$1,FALSE)</f>
        <v>7</v>
      </c>
      <c r="AA29" s="36">
        <f>VLOOKUP($H29,[2]EDA!$H$6:$AY$980,AA$1,FALSE)</f>
        <v>5</v>
      </c>
      <c r="AB29" s="36">
        <f>VLOOKUP($H29,[2]EDA!$H$6:$AY$980,AB$1,FALSE)</f>
        <v>1</v>
      </c>
      <c r="AC29" s="36">
        <f>VLOOKUP($H29,[2]EDA!$H$6:$AY$980,AC$1,FALSE)</f>
        <v>2</v>
      </c>
      <c r="AD29" s="36">
        <f>VLOOKUP($H29,[2]EDA!$H$6:$AY$980,AD$1,FALSE)</f>
        <v>0</v>
      </c>
      <c r="AE29" s="36">
        <f>VLOOKUP($H29,[2]EDA!$H$6:$AY$980,AE$1,FALSE)</f>
        <v>2</v>
      </c>
      <c r="AF29" s="36">
        <f>VLOOKUP($H29,[2]EDA!$H$6:$AY$980,AF$1,FALSE)</f>
        <v>0</v>
      </c>
      <c r="AG29" s="36">
        <f>VLOOKUP($H29,[2]EDA!$H$6:$AY$980,AG$1,FALSE)</f>
        <v>1</v>
      </c>
      <c r="AH29" s="36">
        <f>VLOOKUP($H29,[2]EDA!$H$6:$AY$980,AH$1,FALSE)</f>
        <v>2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7.3666666666666671</v>
      </c>
      <c r="AL29" s="39">
        <f t="shared" ref="AL29:AL92" si="14">SUM(Y29:AJ29)</f>
        <v>24</v>
      </c>
      <c r="AM29" s="17">
        <f t="shared" ref="AM29:AM92" si="15">IFERROR(AL29/AK29,0)</f>
        <v>3.2579185520361991</v>
      </c>
      <c r="AN29" s="36">
        <f>VLOOKUP($H29,[3]IRA!$H$6:$BN$980,AN$1,FALSE)</f>
        <v>6</v>
      </c>
      <c r="AO29" s="36">
        <f>VLOOKUP($H29,[3]IRA!$H$6:$BN$980,AO$1,FALSE)</f>
        <v>7</v>
      </c>
      <c r="AP29" s="36">
        <f>VLOOKUP($H29,[3]IRA!$H$6:$BN$980,AP$1,FALSE)</f>
        <v>16</v>
      </c>
      <c r="AQ29" s="36">
        <f>VLOOKUP($H29,[3]IRA!$H$6:$BN$980,AQ$1,FALSE)</f>
        <v>21</v>
      </c>
      <c r="AR29" s="36">
        <f>VLOOKUP($H29,[3]IRA!$H$6:$BN$980,AR$1,FALSE)</f>
        <v>4</v>
      </c>
      <c r="AS29" s="36">
        <f>VLOOKUP($H29,[3]IRA!$H$6:$BN$980,AS$1,FALSE)</f>
        <v>1</v>
      </c>
      <c r="AT29" s="36">
        <f>VLOOKUP($H29,[3]IRA!$H$6:$BN$980,AT$1,FALSE)</f>
        <v>3</v>
      </c>
      <c r="AU29" s="36">
        <f>VLOOKUP($H29,[3]IRA!$H$6:$BN$980,AU$1,FALSE)</f>
        <v>1</v>
      </c>
      <c r="AV29" s="36">
        <f>VLOOKUP($H29,[3]IRA!$H$6:$BN$980,AV$1,FALSE)</f>
        <v>2</v>
      </c>
      <c r="AW29" s="36">
        <f>VLOOKUP($H29,[3]IRA!$H$6:$BN$980,AW$1,FALSE)</f>
        <v>14</v>
      </c>
      <c r="AX29" s="36">
        <f>VLOOKUP($H29,[3]IRA!$H$6:$BN$980,AX$1,FALSE)</f>
        <v>6</v>
      </c>
      <c r="AY29" s="36">
        <f>VLOOKUP($H29,[3]IRA!$H$6:$BN$980,AY$1,FALSE)</f>
        <v>1</v>
      </c>
      <c r="AZ29" s="20">
        <f>VLOOKUP(H29,[3]IRA!$H$6:$BO$980,60,FALSE)</f>
        <v>3.7</v>
      </c>
      <c r="BA29" s="20">
        <f t="shared" ref="BA29:BA92" si="16">SUM(AN29:AY29)</f>
        <v>82</v>
      </c>
      <c r="BB29" s="17">
        <f t="shared" ref="BB29:BB92" si="17">IFERROR(BA29/AZ29,0)</f>
        <v>22.162162162162161</v>
      </c>
      <c r="BC29" s="36">
        <f>VLOOKUP($H29,[4]IRA!$H$7:$CS$981,BC$1,FALSE)</f>
        <v>86</v>
      </c>
      <c r="BD29" s="36">
        <f>VLOOKUP($H29,[4]IRA!$H$7:$CS$981,BD$1,FALSE)</f>
        <v>88</v>
      </c>
      <c r="BE29" s="36">
        <f>VLOOKUP($H29,[4]IRA!$H$7:$CS$981,BE$1,FALSE)</f>
        <v>145</v>
      </c>
      <c r="BF29" s="36">
        <f>VLOOKUP($H29,[4]IRA!$H$7:$CS$981,BF$1,FALSE)</f>
        <v>202</v>
      </c>
      <c r="BG29" s="36">
        <f>VLOOKUP($H29,[4]IRA!$H$7:$CS$981,BG$1,FALSE)</f>
        <v>171</v>
      </c>
      <c r="BH29" s="36">
        <f>VLOOKUP($H29,[4]IRA!$H$7:$CS$981,BH$1,FALSE)</f>
        <v>75</v>
      </c>
      <c r="BI29" s="36">
        <f>VLOOKUP($H29,[4]IRA!$H$7:$CS$981,BI$1,FALSE)</f>
        <v>93</v>
      </c>
      <c r="BJ29" s="36">
        <f>VLOOKUP($H29,[4]IRA!$H$7:$CS$981,BJ$1,FALSE)</f>
        <v>37</v>
      </c>
      <c r="BK29" s="36">
        <f>VLOOKUP($H29,[4]IRA!$H$7:$CS$981,BK$1,FALSE)</f>
        <v>124</v>
      </c>
      <c r="BL29" s="36">
        <f>VLOOKUP($H29,[4]IRA!$H$7:$CS$981,BL$1,FALSE)</f>
        <v>213</v>
      </c>
      <c r="BM29" s="36">
        <f>VLOOKUP($H29,[4]IRA!$H$7:$CS$981,BM$1,FALSE)</f>
        <v>157</v>
      </c>
      <c r="BN29" s="36">
        <f>VLOOKUP($H29,[4]IRA!$H$7:$CS$981,BN$1,FALSE)</f>
        <v>60</v>
      </c>
      <c r="BO29" s="10">
        <f>VLOOKUP(H29,[4]IRA!$H$7:$CS$981,90,FALSE)</f>
        <v>2020.42</v>
      </c>
      <c r="BP29" s="10">
        <f t="shared" ref="BP29:BP92" si="18">SUM(BC29:BN29)</f>
        <v>1451</v>
      </c>
      <c r="BQ29" s="17">
        <f t="shared" ref="BQ29:BQ92" si="19">IFERROR(BP29/BO29,0)</f>
        <v>0.71816750972570054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13</v>
      </c>
      <c r="K30" s="36">
        <f>VLOOKUP($H30,[1]EDA!$H$6:$BN$980,K$1,FALSE)</f>
        <v>19</v>
      </c>
      <c r="L30" s="36">
        <f>VLOOKUP($H30,[1]EDA!$H$6:$BN$980,L$1,FALSE)</f>
        <v>29</v>
      </c>
      <c r="M30" s="36">
        <f>VLOOKUP($H30,[1]EDA!$H$6:$BN$980,M$1,FALSE)</f>
        <v>20</v>
      </c>
      <c r="N30" s="36">
        <f>VLOOKUP($H30,[1]EDA!$H$6:$BN$980,N$1,FALSE)</f>
        <v>16</v>
      </c>
      <c r="O30" s="36">
        <f>VLOOKUP($H30,[1]EDA!$H$6:$BN$980,O$1,FALSE)</f>
        <v>17</v>
      </c>
      <c r="P30" s="36">
        <f>VLOOKUP($H30,[1]EDA!$H$6:$BN$980,P$1,FALSE)</f>
        <v>24</v>
      </c>
      <c r="Q30" s="36">
        <f>VLOOKUP($H30,[1]EDA!$H$6:$BN$980,Q$1,FALSE)</f>
        <v>15</v>
      </c>
      <c r="R30" s="36">
        <f>VLOOKUP($H30,[1]EDA!$H$6:$BN$980,R$1,FALSE)</f>
        <v>12</v>
      </c>
      <c r="S30" s="36">
        <f>VLOOKUP($H30,[1]EDA!$H$6:$BN$980,S$1,FALSE)</f>
        <v>16</v>
      </c>
      <c r="T30" s="36">
        <f>VLOOKUP($H30,[1]EDA!$H$6:$BN$980,T$1,FALSE)</f>
        <v>8</v>
      </c>
      <c r="U30" s="36">
        <f>VLOOKUP($H30,[1]EDA!$H$6:$BN$980,U$1,FALSE)</f>
        <v>7</v>
      </c>
      <c r="V30" s="10">
        <f>VLOOKUP(H30,[1]EDA!$H$6:$BO$980,60,FALSE)</f>
        <v>255.26666666666668</v>
      </c>
      <c r="W30" s="10">
        <f t="shared" si="12"/>
        <v>196</v>
      </c>
      <c r="X30" s="17">
        <f t="shared" si="13"/>
        <v>0.76782449725776958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0.43333333333333329</v>
      </c>
      <c r="AL30" s="39">
        <f t="shared" si="14"/>
        <v>0</v>
      </c>
      <c r="AM30" s="17">
        <f t="shared" si="15"/>
        <v>0</v>
      </c>
      <c r="AN30" s="36">
        <f>VLOOKUP($H30,[3]IRA!$H$6:$BN$980,AN$1,FALSE)</f>
        <v>3</v>
      </c>
      <c r="AO30" s="36">
        <f>VLOOKUP($H30,[3]IRA!$H$6:$BN$980,AO$1,FALSE)</f>
        <v>1</v>
      </c>
      <c r="AP30" s="36">
        <f>VLOOKUP($H30,[3]IRA!$H$6:$BN$980,AP$1,FALSE)</f>
        <v>2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1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3.7</v>
      </c>
      <c r="BA30" s="20">
        <f t="shared" si="16"/>
        <v>7</v>
      </c>
      <c r="BB30" s="17">
        <f t="shared" si="17"/>
        <v>1.8918918918918919</v>
      </c>
      <c r="BC30" s="36">
        <f>VLOOKUP($H30,[4]IRA!$H$7:$CS$981,BC$1,FALSE)</f>
        <v>40</v>
      </c>
      <c r="BD30" s="36">
        <f>VLOOKUP($H30,[4]IRA!$H$7:$CS$981,BD$1,FALSE)</f>
        <v>35</v>
      </c>
      <c r="BE30" s="36">
        <f>VLOOKUP($H30,[4]IRA!$H$7:$CS$981,BE$1,FALSE)</f>
        <v>68</v>
      </c>
      <c r="BF30" s="36">
        <f>VLOOKUP($H30,[4]IRA!$H$7:$CS$981,BF$1,FALSE)</f>
        <v>59</v>
      </c>
      <c r="BG30" s="36">
        <f>VLOOKUP($H30,[4]IRA!$H$7:$CS$981,BG$1,FALSE)</f>
        <v>41</v>
      </c>
      <c r="BH30" s="36">
        <f>VLOOKUP($H30,[4]IRA!$H$7:$CS$981,BH$1,FALSE)</f>
        <v>38</v>
      </c>
      <c r="BI30" s="36">
        <f>VLOOKUP($H30,[4]IRA!$H$7:$CS$981,BI$1,FALSE)</f>
        <v>32</v>
      </c>
      <c r="BJ30" s="36">
        <f>VLOOKUP($H30,[4]IRA!$H$7:$CS$981,BJ$1,FALSE)</f>
        <v>24</v>
      </c>
      <c r="BK30" s="36">
        <f>VLOOKUP($H30,[4]IRA!$H$7:$CS$981,BK$1,FALSE)</f>
        <v>42</v>
      </c>
      <c r="BL30" s="36">
        <f>VLOOKUP($H30,[4]IRA!$H$7:$CS$981,BL$1,FALSE)</f>
        <v>56</v>
      </c>
      <c r="BM30" s="36">
        <f>VLOOKUP($H30,[4]IRA!$H$7:$CS$981,BM$1,FALSE)</f>
        <v>42</v>
      </c>
      <c r="BN30" s="36">
        <f>VLOOKUP($H30,[4]IRA!$H$7:$CS$981,BN$1,FALSE)</f>
        <v>48</v>
      </c>
      <c r="BO30" s="10">
        <f>VLOOKUP(H30,[4]IRA!$H$7:$CS$981,90,FALSE)</f>
        <v>483.34999999999997</v>
      </c>
      <c r="BP30" s="10">
        <f t="shared" si="18"/>
        <v>525</v>
      </c>
      <c r="BQ30" s="17">
        <f t="shared" si="19"/>
        <v>1.0861694424330197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45</v>
      </c>
      <c r="K31" s="36">
        <f>VLOOKUP($H31,[1]EDA!$H$6:$BN$980,K$1,FALSE)</f>
        <v>25</v>
      </c>
      <c r="L31" s="36">
        <f>VLOOKUP($H31,[1]EDA!$H$6:$BN$980,L$1,FALSE)</f>
        <v>32</v>
      </c>
      <c r="M31" s="36">
        <f>VLOOKUP($H31,[1]EDA!$H$6:$BN$980,M$1,FALSE)</f>
        <v>34</v>
      </c>
      <c r="N31" s="36">
        <f>VLOOKUP($H31,[1]EDA!$H$6:$BN$980,N$1,FALSE)</f>
        <v>42</v>
      </c>
      <c r="O31" s="36">
        <f>VLOOKUP($H31,[1]EDA!$H$6:$BN$980,O$1,FALSE)</f>
        <v>34</v>
      </c>
      <c r="P31" s="36">
        <f>VLOOKUP($H31,[1]EDA!$H$6:$BN$980,P$1,FALSE)</f>
        <v>34</v>
      </c>
      <c r="Q31" s="36">
        <f>VLOOKUP($H31,[1]EDA!$H$6:$BN$980,Q$1,FALSE)</f>
        <v>36</v>
      </c>
      <c r="R31" s="36">
        <f>VLOOKUP($H31,[1]EDA!$H$6:$BN$980,R$1,FALSE)</f>
        <v>40</v>
      </c>
      <c r="S31" s="36">
        <f>VLOOKUP($H31,[1]EDA!$H$6:$BN$980,S$1,FALSE)</f>
        <v>31</v>
      </c>
      <c r="T31" s="36">
        <f>VLOOKUP($H31,[1]EDA!$H$6:$BN$980,T$1,FALSE)</f>
        <v>24</v>
      </c>
      <c r="U31" s="36">
        <f>VLOOKUP($H31,[1]EDA!$H$6:$BN$980,U$1,FALSE)</f>
        <v>11</v>
      </c>
      <c r="V31" s="10">
        <f>VLOOKUP(H31,[1]EDA!$H$6:$BO$980,60,FALSE)</f>
        <v>293.11666666666667</v>
      </c>
      <c r="W31" s="10">
        <f t="shared" si="12"/>
        <v>388</v>
      </c>
      <c r="X31" s="17">
        <f t="shared" si="13"/>
        <v>1.3237050093819298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1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4.7666666666666666</v>
      </c>
      <c r="AL31" s="39">
        <f t="shared" si="14"/>
        <v>1</v>
      </c>
      <c r="AM31" s="17">
        <f t="shared" si="15"/>
        <v>0.20979020979020979</v>
      </c>
      <c r="AN31" s="36">
        <f>VLOOKUP($H31,[3]IRA!$H$6:$BN$980,AN$1,FALSE)</f>
        <v>3</v>
      </c>
      <c r="AO31" s="36">
        <f>VLOOKUP($H31,[3]IRA!$H$6:$BN$980,AO$1,FALSE)</f>
        <v>3</v>
      </c>
      <c r="AP31" s="36">
        <f>VLOOKUP($H31,[3]IRA!$H$6:$BN$980,AP$1,FALSE)</f>
        <v>2</v>
      </c>
      <c r="AQ31" s="36">
        <f>VLOOKUP($H31,[3]IRA!$H$6:$BN$980,AQ$1,FALSE)</f>
        <v>2</v>
      </c>
      <c r="AR31" s="36">
        <f>VLOOKUP($H31,[3]IRA!$H$6:$BN$980,AR$1,FALSE)</f>
        <v>1</v>
      </c>
      <c r="AS31" s="36">
        <f>VLOOKUP($H31,[3]IRA!$H$6:$BN$980,AS$1,FALSE)</f>
        <v>2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1</v>
      </c>
      <c r="AW31" s="36">
        <f>VLOOKUP($H31,[3]IRA!$H$6:$BN$980,AW$1,FALSE)</f>
        <v>6</v>
      </c>
      <c r="AX31" s="36">
        <f>VLOOKUP($H31,[3]IRA!$H$6:$BN$980,AX$1,FALSE)</f>
        <v>1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21</v>
      </c>
      <c r="BB31" s="17">
        <f t="shared" si="17"/>
        <v>0</v>
      </c>
      <c r="BC31" s="36">
        <f>VLOOKUP($H31,[4]IRA!$H$7:$CS$981,BC$1,FALSE)</f>
        <v>41</v>
      </c>
      <c r="BD31" s="36">
        <f>VLOOKUP($H31,[4]IRA!$H$7:$CS$981,BD$1,FALSE)</f>
        <v>62</v>
      </c>
      <c r="BE31" s="36">
        <f>VLOOKUP($H31,[4]IRA!$H$7:$CS$981,BE$1,FALSE)</f>
        <v>40</v>
      </c>
      <c r="BF31" s="36">
        <f>VLOOKUP($H31,[4]IRA!$H$7:$CS$981,BF$1,FALSE)</f>
        <v>51</v>
      </c>
      <c r="BG31" s="36">
        <f>VLOOKUP($H31,[4]IRA!$H$7:$CS$981,BG$1,FALSE)</f>
        <v>29</v>
      </c>
      <c r="BH31" s="36">
        <f>VLOOKUP($H31,[4]IRA!$H$7:$CS$981,BH$1,FALSE)</f>
        <v>46</v>
      </c>
      <c r="BI31" s="36">
        <f>VLOOKUP($H31,[4]IRA!$H$7:$CS$981,BI$1,FALSE)</f>
        <v>32</v>
      </c>
      <c r="BJ31" s="36">
        <f>VLOOKUP($H31,[4]IRA!$H$7:$CS$981,BJ$1,FALSE)</f>
        <v>10</v>
      </c>
      <c r="BK31" s="36">
        <f>VLOOKUP($H31,[4]IRA!$H$7:$CS$981,BK$1,FALSE)</f>
        <v>18</v>
      </c>
      <c r="BL31" s="36">
        <f>VLOOKUP($H31,[4]IRA!$H$7:$CS$981,BL$1,FALSE)</f>
        <v>55</v>
      </c>
      <c r="BM31" s="36">
        <f>VLOOKUP($H31,[4]IRA!$H$7:$CS$981,BM$1,FALSE)</f>
        <v>32</v>
      </c>
      <c r="BN31" s="36">
        <f>VLOOKUP($H31,[4]IRA!$H$7:$CS$981,BN$1,FALSE)</f>
        <v>24</v>
      </c>
      <c r="BO31" s="10">
        <f>VLOOKUP(H31,[4]IRA!$H$7:$CS$981,90,FALSE)</f>
        <v>551.5</v>
      </c>
      <c r="BP31" s="10">
        <f t="shared" si="18"/>
        <v>440</v>
      </c>
      <c r="BQ31" s="17">
        <f t="shared" si="19"/>
        <v>0.79782411604714421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5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6</v>
      </c>
      <c r="N32" s="36">
        <f>VLOOKUP($H32,[1]EDA!$H$6:$BN$980,N$1,FALSE)</f>
        <v>3</v>
      </c>
      <c r="O32" s="36">
        <f>VLOOKUP($H32,[1]EDA!$H$6:$BN$980,O$1,FALSE)</f>
        <v>4</v>
      </c>
      <c r="P32" s="36">
        <f>VLOOKUP($H32,[1]EDA!$H$6:$BN$980,P$1,FALSE)</f>
        <v>11</v>
      </c>
      <c r="Q32" s="36">
        <f>VLOOKUP($H32,[1]EDA!$H$6:$BN$980,Q$1,FALSE)</f>
        <v>8</v>
      </c>
      <c r="R32" s="36">
        <f>VLOOKUP($H32,[1]EDA!$H$6:$BN$980,R$1,FALSE)</f>
        <v>10</v>
      </c>
      <c r="S32" s="36">
        <f>VLOOKUP($H32,[1]EDA!$H$6:$BN$980,S$1,FALSE)</f>
        <v>1</v>
      </c>
      <c r="T32" s="36">
        <f>VLOOKUP($H32,[1]EDA!$H$6:$BN$980,T$1,FALSE)</f>
        <v>3</v>
      </c>
      <c r="U32" s="36">
        <f>VLOOKUP($H32,[1]EDA!$H$6:$BN$980,U$1,FALSE)</f>
        <v>1</v>
      </c>
      <c r="V32" s="10">
        <f>VLOOKUP(H32,[1]EDA!$H$6:$BO$980,60,FALSE)</f>
        <v>60.083333333333336</v>
      </c>
      <c r="W32" s="10">
        <f t="shared" si="12"/>
        <v>64</v>
      </c>
      <c r="X32" s="17">
        <f t="shared" si="13"/>
        <v>1.0651872399445215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1</v>
      </c>
      <c r="AO32" s="36">
        <f>VLOOKUP($H32,[3]IRA!$H$6:$BN$980,AO$1,FALSE)</f>
        <v>4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5</v>
      </c>
      <c r="BB32" s="17">
        <f t="shared" si="17"/>
        <v>0</v>
      </c>
      <c r="BC32" s="36">
        <f>VLOOKUP($H32,[4]IRA!$H$7:$CS$981,BC$1,FALSE)</f>
        <v>12</v>
      </c>
      <c r="BD32" s="36">
        <f>VLOOKUP($H32,[4]IRA!$H$7:$CS$981,BD$1,FALSE)</f>
        <v>24</v>
      </c>
      <c r="BE32" s="36">
        <f>VLOOKUP($H32,[4]IRA!$H$7:$CS$981,BE$1,FALSE)</f>
        <v>28</v>
      </c>
      <c r="BF32" s="36">
        <f>VLOOKUP($H32,[4]IRA!$H$7:$CS$981,BF$1,FALSE)</f>
        <v>19</v>
      </c>
      <c r="BG32" s="36">
        <f>VLOOKUP($H32,[4]IRA!$H$7:$CS$981,BG$1,FALSE)</f>
        <v>40</v>
      </c>
      <c r="BH32" s="36">
        <f>VLOOKUP($H32,[4]IRA!$H$7:$CS$981,BH$1,FALSE)</f>
        <v>34</v>
      </c>
      <c r="BI32" s="36">
        <f>VLOOKUP($H32,[4]IRA!$H$7:$CS$981,BI$1,FALSE)</f>
        <v>40</v>
      </c>
      <c r="BJ32" s="36">
        <f>VLOOKUP($H32,[4]IRA!$H$7:$CS$981,BJ$1,FALSE)</f>
        <v>19</v>
      </c>
      <c r="BK32" s="36">
        <f>VLOOKUP($H32,[4]IRA!$H$7:$CS$981,BK$1,FALSE)</f>
        <v>19</v>
      </c>
      <c r="BL32" s="36">
        <f>VLOOKUP($H32,[4]IRA!$H$7:$CS$981,BL$1,FALSE)</f>
        <v>18</v>
      </c>
      <c r="BM32" s="36">
        <f>VLOOKUP($H32,[4]IRA!$H$7:$CS$981,BM$1,FALSE)</f>
        <v>28</v>
      </c>
      <c r="BN32" s="36">
        <f>VLOOKUP($H32,[4]IRA!$H$7:$CS$981,BN$1,FALSE)</f>
        <v>1</v>
      </c>
      <c r="BO32" s="10">
        <f>VLOOKUP(H32,[4]IRA!$H$7:$CS$981,90,FALSE)</f>
        <v>387.12</v>
      </c>
      <c r="BP32" s="10">
        <f t="shared" si="18"/>
        <v>282</v>
      </c>
      <c r="BQ32" s="17">
        <f t="shared" si="19"/>
        <v>0.7284562926224426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13</v>
      </c>
      <c r="K33" s="36">
        <f>VLOOKUP($H33,[1]EDA!$H$6:$BN$980,K$1,FALSE)</f>
        <v>14</v>
      </c>
      <c r="L33" s="36">
        <f>VLOOKUP($H33,[1]EDA!$H$6:$BN$980,L$1,FALSE)</f>
        <v>13</v>
      </c>
      <c r="M33" s="36">
        <f>VLOOKUP($H33,[1]EDA!$H$6:$BN$980,M$1,FALSE)</f>
        <v>14</v>
      </c>
      <c r="N33" s="36">
        <f>VLOOKUP($H33,[1]EDA!$H$6:$BN$980,N$1,FALSE)</f>
        <v>8</v>
      </c>
      <c r="O33" s="36">
        <f>VLOOKUP($H33,[1]EDA!$H$6:$BN$980,O$1,FALSE)</f>
        <v>18</v>
      </c>
      <c r="P33" s="36">
        <f>VLOOKUP($H33,[1]EDA!$H$6:$BN$980,P$1,FALSE)</f>
        <v>17</v>
      </c>
      <c r="Q33" s="36">
        <f>VLOOKUP($H33,[1]EDA!$H$6:$BN$980,Q$1,FALSE)</f>
        <v>26</v>
      </c>
      <c r="R33" s="36">
        <f>VLOOKUP($H33,[1]EDA!$H$6:$BN$980,R$1,FALSE)</f>
        <v>15</v>
      </c>
      <c r="S33" s="36">
        <f>VLOOKUP($H33,[1]EDA!$H$6:$BN$980,S$1,FALSE)</f>
        <v>13</v>
      </c>
      <c r="T33" s="36">
        <f>VLOOKUP($H33,[1]EDA!$H$6:$BN$980,T$1,FALSE)</f>
        <v>13</v>
      </c>
      <c r="U33" s="36">
        <f>VLOOKUP($H33,[1]EDA!$H$6:$BN$980,U$1,FALSE)</f>
        <v>10</v>
      </c>
      <c r="V33" s="10">
        <f>VLOOKUP(H33,[1]EDA!$H$6:$BO$980,60,FALSE)</f>
        <v>130.1</v>
      </c>
      <c r="W33" s="10">
        <f t="shared" si="12"/>
        <v>174</v>
      </c>
      <c r="X33" s="17">
        <f t="shared" si="13"/>
        <v>1.3374327440430438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1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13.866666666666665</v>
      </c>
      <c r="AL33" s="39">
        <f t="shared" si="14"/>
        <v>1</v>
      </c>
      <c r="AM33" s="17">
        <f t="shared" si="15"/>
        <v>7.2115384615384623E-2</v>
      </c>
      <c r="AN33" s="36">
        <f>VLOOKUP($H33,[3]IRA!$H$6:$BN$980,AN$1,FALSE)</f>
        <v>2</v>
      </c>
      <c r="AO33" s="36">
        <f>VLOOKUP($H33,[3]IRA!$H$6:$BN$980,AO$1,FALSE)</f>
        <v>1</v>
      </c>
      <c r="AP33" s="36">
        <f>VLOOKUP($H33,[3]IRA!$H$6:$BN$980,AP$1,FALSE)</f>
        <v>3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1</v>
      </c>
      <c r="AT33" s="36">
        <f>VLOOKUP($H33,[3]IRA!$H$6:$BN$980,AT$1,FALSE)</f>
        <v>4</v>
      </c>
      <c r="AU33" s="36">
        <f>VLOOKUP($H33,[3]IRA!$H$6:$BN$980,AU$1,FALSE)</f>
        <v>2</v>
      </c>
      <c r="AV33" s="36">
        <f>VLOOKUP($H33,[3]IRA!$H$6:$BN$980,AV$1,FALSE)</f>
        <v>2</v>
      </c>
      <c r="AW33" s="36">
        <f>VLOOKUP($H33,[3]IRA!$H$6:$BN$980,AW$1,FALSE)</f>
        <v>2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17</v>
      </c>
      <c r="BB33" s="17">
        <f t="shared" si="17"/>
        <v>0</v>
      </c>
      <c r="BC33" s="36">
        <f>VLOOKUP($H33,[4]IRA!$H$7:$CS$981,BC$1,FALSE)</f>
        <v>31</v>
      </c>
      <c r="BD33" s="36">
        <f>VLOOKUP($H33,[4]IRA!$H$7:$CS$981,BD$1,FALSE)</f>
        <v>46</v>
      </c>
      <c r="BE33" s="36">
        <f>VLOOKUP($H33,[4]IRA!$H$7:$CS$981,BE$1,FALSE)</f>
        <v>42</v>
      </c>
      <c r="BF33" s="36">
        <f>VLOOKUP($H33,[4]IRA!$H$7:$CS$981,BF$1,FALSE)</f>
        <v>72</v>
      </c>
      <c r="BG33" s="36">
        <f>VLOOKUP($H33,[4]IRA!$H$7:$CS$981,BG$1,FALSE)</f>
        <v>48</v>
      </c>
      <c r="BH33" s="36">
        <f>VLOOKUP($H33,[4]IRA!$H$7:$CS$981,BH$1,FALSE)</f>
        <v>42</v>
      </c>
      <c r="BI33" s="36">
        <f>VLOOKUP($H33,[4]IRA!$H$7:$CS$981,BI$1,FALSE)</f>
        <v>29</v>
      </c>
      <c r="BJ33" s="36">
        <f>VLOOKUP($H33,[4]IRA!$H$7:$CS$981,BJ$1,FALSE)</f>
        <v>44</v>
      </c>
      <c r="BK33" s="36">
        <f>VLOOKUP($H33,[4]IRA!$H$7:$CS$981,BK$1,FALSE)</f>
        <v>48</v>
      </c>
      <c r="BL33" s="36">
        <f>VLOOKUP($H33,[4]IRA!$H$7:$CS$981,BL$1,FALSE)</f>
        <v>45</v>
      </c>
      <c r="BM33" s="36">
        <f>VLOOKUP($H33,[4]IRA!$H$7:$CS$981,BM$1,FALSE)</f>
        <v>15</v>
      </c>
      <c r="BN33" s="36">
        <f>VLOOKUP($H33,[4]IRA!$H$7:$CS$981,BN$1,FALSE)</f>
        <v>9</v>
      </c>
      <c r="BO33" s="10">
        <f>VLOOKUP(H33,[4]IRA!$H$7:$CS$981,90,FALSE)</f>
        <v>522.91999999999996</v>
      </c>
      <c r="BP33" s="10">
        <f t="shared" si="18"/>
        <v>471</v>
      </c>
      <c r="BQ33" s="17">
        <f t="shared" si="19"/>
        <v>0.90071138988755461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20</v>
      </c>
      <c r="K34" s="36">
        <f>VLOOKUP($H34,[1]EDA!$H$6:$BN$980,K$1,FALSE)</f>
        <v>22</v>
      </c>
      <c r="L34" s="36">
        <f>VLOOKUP($H34,[1]EDA!$H$6:$BN$980,L$1,FALSE)</f>
        <v>29</v>
      </c>
      <c r="M34" s="36">
        <f>VLOOKUP($H34,[1]EDA!$H$6:$BN$980,M$1,FALSE)</f>
        <v>11</v>
      </c>
      <c r="N34" s="36">
        <f>VLOOKUP($H34,[1]EDA!$H$6:$BN$980,N$1,FALSE)</f>
        <v>16</v>
      </c>
      <c r="O34" s="36">
        <f>VLOOKUP($H34,[1]EDA!$H$6:$BN$980,O$1,FALSE)</f>
        <v>14</v>
      </c>
      <c r="P34" s="36">
        <f>VLOOKUP($H34,[1]EDA!$H$6:$BN$980,P$1,FALSE)</f>
        <v>19</v>
      </c>
      <c r="Q34" s="36">
        <f>VLOOKUP($H34,[1]EDA!$H$6:$BN$980,Q$1,FALSE)</f>
        <v>40</v>
      </c>
      <c r="R34" s="36">
        <f>VLOOKUP($H34,[1]EDA!$H$6:$BN$980,R$1,FALSE)</f>
        <v>16</v>
      </c>
      <c r="S34" s="36">
        <f>VLOOKUP($H34,[1]EDA!$H$6:$BN$980,S$1,FALSE)</f>
        <v>47</v>
      </c>
      <c r="T34" s="36">
        <f>VLOOKUP($H34,[1]EDA!$H$6:$BN$980,T$1,FALSE)</f>
        <v>17</v>
      </c>
      <c r="U34" s="36">
        <f>VLOOKUP($H34,[1]EDA!$H$6:$BN$980,U$1,FALSE)</f>
        <v>5</v>
      </c>
      <c r="V34" s="10">
        <f>VLOOKUP(H34,[1]EDA!$H$6:$BO$980,60,FALSE)</f>
        <v>195.91666666666669</v>
      </c>
      <c r="W34" s="10">
        <f t="shared" si="12"/>
        <v>256</v>
      </c>
      <c r="X34" s="17">
        <f t="shared" si="13"/>
        <v>1.3066780093577199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1</v>
      </c>
      <c r="AB34" s="36">
        <f>VLOOKUP($H34,[2]EDA!$H$6:$AY$980,AB$1,FALSE)</f>
        <v>0</v>
      </c>
      <c r="AC34" s="36">
        <f>VLOOKUP($H34,[2]EDA!$H$6:$AY$980,AC$1,FALSE)</f>
        <v>1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3.0333333333333337</v>
      </c>
      <c r="AL34" s="39">
        <f t="shared" si="14"/>
        <v>2</v>
      </c>
      <c r="AM34" s="17">
        <f t="shared" si="15"/>
        <v>0.65934065934065922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3</v>
      </c>
      <c r="AQ34" s="36">
        <f>VLOOKUP($H34,[3]IRA!$H$6:$BN$980,AQ$1,FALSE)</f>
        <v>2</v>
      </c>
      <c r="AR34" s="36">
        <f>VLOOKUP($H34,[3]IRA!$H$6:$BN$980,AR$1,FALSE)</f>
        <v>4</v>
      </c>
      <c r="AS34" s="36">
        <f>VLOOKUP($H34,[3]IRA!$H$6:$BN$980,AS$1,FALSE)</f>
        <v>1</v>
      </c>
      <c r="AT34" s="36">
        <f>VLOOKUP($H34,[3]IRA!$H$6:$BN$980,AT$1,FALSE)</f>
        <v>0</v>
      </c>
      <c r="AU34" s="36">
        <f>VLOOKUP($H34,[3]IRA!$H$6:$BN$980,AU$1,FALSE)</f>
        <v>4</v>
      </c>
      <c r="AV34" s="36">
        <f>VLOOKUP($H34,[3]IRA!$H$6:$BN$980,AV$1,FALSE)</f>
        <v>3</v>
      </c>
      <c r="AW34" s="36">
        <f>VLOOKUP($H34,[3]IRA!$H$6:$BN$980,AW$1,FALSE)</f>
        <v>4</v>
      </c>
      <c r="AX34" s="36">
        <f>VLOOKUP($H34,[3]IRA!$H$6:$BN$980,AX$1,FALSE)</f>
        <v>6</v>
      </c>
      <c r="AY34" s="36">
        <f>VLOOKUP($H34,[3]IRA!$H$6:$BN$980,AY$1,FALSE)</f>
        <v>1</v>
      </c>
      <c r="AZ34" s="20">
        <f>VLOOKUP(H34,[3]IRA!$H$6:$BO$980,60,FALSE)</f>
        <v>1.85</v>
      </c>
      <c r="BA34" s="20">
        <f t="shared" si="16"/>
        <v>28</v>
      </c>
      <c r="BB34" s="17">
        <f t="shared" si="17"/>
        <v>15.135135135135135</v>
      </c>
      <c r="BC34" s="36">
        <f>VLOOKUP($H34,[4]IRA!$H$7:$CS$981,BC$1,FALSE)</f>
        <v>11</v>
      </c>
      <c r="BD34" s="36">
        <f>VLOOKUP($H34,[4]IRA!$H$7:$CS$981,BD$1,FALSE)</f>
        <v>3</v>
      </c>
      <c r="BE34" s="36">
        <f>VLOOKUP($H34,[4]IRA!$H$7:$CS$981,BE$1,FALSE)</f>
        <v>21</v>
      </c>
      <c r="BF34" s="36">
        <f>VLOOKUP($H34,[4]IRA!$H$7:$CS$981,BF$1,FALSE)</f>
        <v>15</v>
      </c>
      <c r="BG34" s="36">
        <f>VLOOKUP($H34,[4]IRA!$H$7:$CS$981,BG$1,FALSE)</f>
        <v>45</v>
      </c>
      <c r="BH34" s="36">
        <f>VLOOKUP($H34,[4]IRA!$H$7:$CS$981,BH$1,FALSE)</f>
        <v>46</v>
      </c>
      <c r="BI34" s="36">
        <f>VLOOKUP($H34,[4]IRA!$H$7:$CS$981,BI$1,FALSE)</f>
        <v>25</v>
      </c>
      <c r="BJ34" s="36">
        <f>VLOOKUP($H34,[4]IRA!$H$7:$CS$981,BJ$1,FALSE)</f>
        <v>19</v>
      </c>
      <c r="BK34" s="36">
        <f>VLOOKUP($H34,[4]IRA!$H$7:$CS$981,BK$1,FALSE)</f>
        <v>18</v>
      </c>
      <c r="BL34" s="36">
        <f>VLOOKUP($H34,[4]IRA!$H$7:$CS$981,BL$1,FALSE)</f>
        <v>49</v>
      </c>
      <c r="BM34" s="36">
        <f>VLOOKUP($H34,[4]IRA!$H$7:$CS$981,BM$1,FALSE)</f>
        <v>39</v>
      </c>
      <c r="BN34" s="36">
        <f>VLOOKUP($H34,[4]IRA!$H$7:$CS$981,BN$1,FALSE)</f>
        <v>8</v>
      </c>
      <c r="BO34" s="10">
        <f>VLOOKUP(H34,[4]IRA!$H$7:$CS$981,90,FALSE)</f>
        <v>410.84999999999997</v>
      </c>
      <c r="BP34" s="10">
        <f t="shared" si="18"/>
        <v>299</v>
      </c>
      <c r="BQ34" s="17">
        <f t="shared" si="19"/>
        <v>0.72775952294024593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2</v>
      </c>
      <c r="M35" s="36">
        <f>VLOOKUP($H35,[1]EDA!$H$6:$BN$980,M$1,FALSE)</f>
        <v>4</v>
      </c>
      <c r="N35" s="36">
        <f>VLOOKUP($H35,[1]EDA!$H$6:$BN$980,N$1,FALSE)</f>
        <v>2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2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100.5</v>
      </c>
      <c r="W35" s="10">
        <f t="shared" si="12"/>
        <v>10</v>
      </c>
      <c r="X35" s="17">
        <f t="shared" si="13"/>
        <v>9.950248756218906E-2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1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0.43333333333333329</v>
      </c>
      <c r="AL35" s="39">
        <f t="shared" si="14"/>
        <v>1</v>
      </c>
      <c r="AM35" s="17">
        <f t="shared" si="15"/>
        <v>2.3076923076923079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0</v>
      </c>
      <c r="BB35" s="17">
        <f t="shared" si="17"/>
        <v>0</v>
      </c>
      <c r="BC35" s="36">
        <f>VLOOKUP($H35,[4]IRA!$H$7:$CS$981,BC$1,FALSE)</f>
        <v>0</v>
      </c>
      <c r="BD35" s="36">
        <f>VLOOKUP($H35,[4]IRA!$H$7:$CS$981,BD$1,FALSE)</f>
        <v>0</v>
      </c>
      <c r="BE35" s="36">
        <f>VLOOKUP($H35,[4]IRA!$H$7:$CS$981,BE$1,FALSE)</f>
        <v>2</v>
      </c>
      <c r="BF35" s="36">
        <f>VLOOKUP($H35,[4]IRA!$H$7:$CS$981,BF$1,FALSE)</f>
        <v>4</v>
      </c>
      <c r="BG35" s="36">
        <f>VLOOKUP($H35,[4]IRA!$H$7:$CS$981,BG$1,FALSE)</f>
        <v>5</v>
      </c>
      <c r="BH35" s="36">
        <f>VLOOKUP($H35,[4]IRA!$H$7:$CS$981,BH$1,FALSE)</f>
        <v>10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9</v>
      </c>
      <c r="BM35" s="36">
        <f>VLOOKUP($H35,[4]IRA!$H$7:$CS$981,BM$1,FALSE)</f>
        <v>2</v>
      </c>
      <c r="BN35" s="36">
        <f>VLOOKUP($H35,[4]IRA!$H$7:$CS$981,BN$1,FALSE)</f>
        <v>0</v>
      </c>
      <c r="BO35" s="10">
        <f>VLOOKUP(H35,[4]IRA!$H$7:$CS$981,90,FALSE)</f>
        <v>100</v>
      </c>
      <c r="BP35" s="10">
        <f t="shared" si="18"/>
        <v>32</v>
      </c>
      <c r="BQ35" s="17">
        <f t="shared" si="19"/>
        <v>0.32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2</v>
      </c>
      <c r="K36" s="36">
        <f>VLOOKUP($H36,[1]EDA!$H$6:$BN$980,K$1,FALSE)</f>
        <v>8</v>
      </c>
      <c r="L36" s="36">
        <f>VLOOKUP($H36,[1]EDA!$H$6:$BN$980,L$1,FALSE)</f>
        <v>19</v>
      </c>
      <c r="M36" s="36">
        <f>VLOOKUP($H36,[1]EDA!$H$6:$BN$980,M$1,FALSE)</f>
        <v>17</v>
      </c>
      <c r="N36" s="36">
        <f>VLOOKUP($H36,[1]EDA!$H$6:$BN$980,N$1,FALSE)</f>
        <v>12</v>
      </c>
      <c r="O36" s="36">
        <f>VLOOKUP($H36,[1]EDA!$H$6:$BN$980,O$1,FALSE)</f>
        <v>12</v>
      </c>
      <c r="P36" s="36">
        <f>VLOOKUP($H36,[1]EDA!$H$6:$BN$980,P$1,FALSE)</f>
        <v>12</v>
      </c>
      <c r="Q36" s="36">
        <f>VLOOKUP($H36,[1]EDA!$H$6:$BN$980,Q$1,FALSE)</f>
        <v>13</v>
      </c>
      <c r="R36" s="36">
        <f>VLOOKUP($H36,[1]EDA!$H$6:$BN$980,R$1,FALSE)</f>
        <v>11</v>
      </c>
      <c r="S36" s="36">
        <f>VLOOKUP($H36,[1]EDA!$H$6:$BN$980,S$1,FALSE)</f>
        <v>12</v>
      </c>
      <c r="T36" s="36">
        <f>VLOOKUP($H36,[1]EDA!$H$6:$BN$980,T$1,FALSE)</f>
        <v>11</v>
      </c>
      <c r="U36" s="36">
        <f>VLOOKUP($H36,[1]EDA!$H$6:$BN$980,U$1,FALSE)</f>
        <v>5</v>
      </c>
      <c r="V36" s="10">
        <f>VLOOKUP(H36,[1]EDA!$H$6:$BO$980,60,FALSE)</f>
        <v>119.31666666666666</v>
      </c>
      <c r="W36" s="10">
        <f t="shared" si="12"/>
        <v>134</v>
      </c>
      <c r="X36" s="17">
        <f t="shared" si="13"/>
        <v>1.1230618801508592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2</v>
      </c>
      <c r="AB36" s="36">
        <f>VLOOKUP($H36,[2]EDA!$H$6:$AY$980,AB$1,FALSE)</f>
        <v>0</v>
      </c>
      <c r="AC36" s="36">
        <f>VLOOKUP($H36,[2]EDA!$H$6:$AY$980,AC$1,FALSE)</f>
        <v>1</v>
      </c>
      <c r="AD36" s="36">
        <f>VLOOKUP($H36,[2]EDA!$H$6:$AY$980,AD$1,FALSE)</f>
        <v>0</v>
      </c>
      <c r="AE36" s="36">
        <f>VLOOKUP($H36,[2]EDA!$H$6:$AY$980,AE$1,FALSE)</f>
        <v>1</v>
      </c>
      <c r="AF36" s="36">
        <f>VLOOKUP($H36,[2]EDA!$H$6:$AY$980,AF$1,FALSE)</f>
        <v>0</v>
      </c>
      <c r="AG36" s="36">
        <f>VLOOKUP($H36,[2]EDA!$H$6:$AY$980,AG$1,FALSE)</f>
        <v>1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1.7333333333333332</v>
      </c>
      <c r="AL36" s="39">
        <f t="shared" si="14"/>
        <v>5</v>
      </c>
      <c r="AM36" s="17">
        <f t="shared" si="15"/>
        <v>2.884615384615385</v>
      </c>
      <c r="AN36" s="36">
        <f>VLOOKUP($H36,[3]IRA!$H$6:$BN$980,AN$1,FALSE)</f>
        <v>5</v>
      </c>
      <c r="AO36" s="36">
        <f>VLOOKUP($H36,[3]IRA!$H$6:$BN$980,AO$1,FALSE)</f>
        <v>7</v>
      </c>
      <c r="AP36" s="36">
        <f>VLOOKUP($H36,[3]IRA!$H$6:$BN$980,AP$1,FALSE)</f>
        <v>8</v>
      </c>
      <c r="AQ36" s="36">
        <f>VLOOKUP($H36,[3]IRA!$H$6:$BN$980,AQ$1,FALSE)</f>
        <v>4</v>
      </c>
      <c r="AR36" s="36">
        <f>VLOOKUP($H36,[3]IRA!$H$6:$BN$980,AR$1,FALSE)</f>
        <v>4</v>
      </c>
      <c r="AS36" s="36">
        <f>VLOOKUP($H36,[3]IRA!$H$6:$BN$980,AS$1,FALSE)</f>
        <v>5</v>
      </c>
      <c r="AT36" s="36">
        <f>VLOOKUP($H36,[3]IRA!$H$6:$BN$980,AT$1,FALSE)</f>
        <v>6</v>
      </c>
      <c r="AU36" s="36">
        <f>VLOOKUP($H36,[3]IRA!$H$6:$BN$980,AU$1,FALSE)</f>
        <v>3</v>
      </c>
      <c r="AV36" s="36">
        <f>VLOOKUP($H36,[3]IRA!$H$6:$BN$980,AV$1,FALSE)</f>
        <v>5</v>
      </c>
      <c r="AW36" s="36">
        <f>VLOOKUP($H36,[3]IRA!$H$6:$BN$980,AW$1,FALSE)</f>
        <v>2</v>
      </c>
      <c r="AX36" s="36">
        <f>VLOOKUP($H36,[3]IRA!$H$6:$BN$980,AX$1,FALSE)</f>
        <v>2</v>
      </c>
      <c r="AY36" s="36">
        <f>VLOOKUP($H36,[3]IRA!$H$6:$BN$980,AY$1,FALSE)</f>
        <v>2</v>
      </c>
      <c r="AZ36" s="20">
        <f>VLOOKUP(H36,[3]IRA!$H$6:$BO$980,60,FALSE)</f>
        <v>7.4</v>
      </c>
      <c r="BA36" s="20">
        <f t="shared" si="16"/>
        <v>53</v>
      </c>
      <c r="BB36" s="17">
        <f t="shared" si="17"/>
        <v>7.1621621621621614</v>
      </c>
      <c r="BC36" s="36">
        <f>VLOOKUP($H36,[4]IRA!$H$7:$CS$981,BC$1,FALSE)</f>
        <v>19</v>
      </c>
      <c r="BD36" s="36">
        <f>VLOOKUP($H36,[4]IRA!$H$7:$CS$981,BD$1,FALSE)</f>
        <v>33</v>
      </c>
      <c r="BE36" s="36">
        <f>VLOOKUP($H36,[4]IRA!$H$7:$CS$981,BE$1,FALSE)</f>
        <v>62</v>
      </c>
      <c r="BF36" s="36">
        <f>VLOOKUP($H36,[4]IRA!$H$7:$CS$981,BF$1,FALSE)</f>
        <v>49</v>
      </c>
      <c r="BG36" s="36">
        <f>VLOOKUP($H36,[4]IRA!$H$7:$CS$981,BG$1,FALSE)</f>
        <v>31</v>
      </c>
      <c r="BH36" s="36">
        <f>VLOOKUP($H36,[4]IRA!$H$7:$CS$981,BH$1,FALSE)</f>
        <v>27</v>
      </c>
      <c r="BI36" s="36">
        <f>VLOOKUP($H36,[4]IRA!$H$7:$CS$981,BI$1,FALSE)</f>
        <v>23</v>
      </c>
      <c r="BJ36" s="36">
        <f>VLOOKUP($H36,[4]IRA!$H$7:$CS$981,BJ$1,FALSE)</f>
        <v>10</v>
      </c>
      <c r="BK36" s="36">
        <f>VLOOKUP($H36,[4]IRA!$H$7:$CS$981,BK$1,FALSE)</f>
        <v>28</v>
      </c>
      <c r="BL36" s="36">
        <f>VLOOKUP($H36,[4]IRA!$H$7:$CS$981,BL$1,FALSE)</f>
        <v>51</v>
      </c>
      <c r="BM36" s="36">
        <f>VLOOKUP($H36,[4]IRA!$H$7:$CS$981,BM$1,FALSE)</f>
        <v>15</v>
      </c>
      <c r="BN36" s="36">
        <f>VLOOKUP($H36,[4]IRA!$H$7:$CS$981,BN$1,FALSE)</f>
        <v>35</v>
      </c>
      <c r="BO36" s="10">
        <f>VLOOKUP(H36,[4]IRA!$H$7:$CS$981,90,FALSE)</f>
        <v>446.48</v>
      </c>
      <c r="BP36" s="10">
        <f t="shared" si="18"/>
        <v>383</v>
      </c>
      <c r="BQ36" s="17">
        <f t="shared" si="19"/>
        <v>0.85782117900017918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6</v>
      </c>
      <c r="K37" s="36">
        <f>VLOOKUP($H37,[1]EDA!$H$6:$BN$980,K$1,FALSE)</f>
        <v>0</v>
      </c>
      <c r="L37" s="36">
        <f>VLOOKUP($H37,[1]EDA!$H$6:$BN$980,L$1,FALSE)</f>
        <v>3</v>
      </c>
      <c r="M37" s="36">
        <f>VLOOKUP($H37,[1]EDA!$H$6:$BN$980,M$1,FALSE)</f>
        <v>3</v>
      </c>
      <c r="N37" s="36">
        <f>VLOOKUP($H37,[1]EDA!$H$6:$BN$980,N$1,FALSE)</f>
        <v>10</v>
      </c>
      <c r="O37" s="36">
        <f>VLOOKUP($H37,[1]EDA!$H$6:$BN$980,O$1,FALSE)</f>
        <v>10</v>
      </c>
      <c r="P37" s="36">
        <f>VLOOKUP($H37,[1]EDA!$H$6:$BN$980,P$1,FALSE)</f>
        <v>12</v>
      </c>
      <c r="Q37" s="36">
        <f>VLOOKUP($H37,[1]EDA!$H$6:$BN$980,Q$1,FALSE)</f>
        <v>4</v>
      </c>
      <c r="R37" s="36">
        <f>VLOOKUP($H37,[1]EDA!$H$6:$BN$980,R$1,FALSE)</f>
        <v>5</v>
      </c>
      <c r="S37" s="36">
        <f>VLOOKUP($H37,[1]EDA!$H$6:$BN$980,S$1,FALSE)</f>
        <v>3</v>
      </c>
      <c r="T37" s="36">
        <f>VLOOKUP($H37,[1]EDA!$H$6:$BN$980,T$1,FALSE)</f>
        <v>0</v>
      </c>
      <c r="U37" s="36">
        <f>VLOOKUP($H37,[1]EDA!$H$6:$BN$980,U$1,FALSE)</f>
        <v>6</v>
      </c>
      <c r="V37" s="10">
        <f>VLOOKUP(H37,[1]EDA!$H$6:$BO$980,60,FALSE)</f>
        <v>32.25</v>
      </c>
      <c r="W37" s="10">
        <f t="shared" si="12"/>
        <v>62</v>
      </c>
      <c r="X37" s="17">
        <f t="shared" si="13"/>
        <v>1.9224806201550388</v>
      </c>
      <c r="Y37" s="36">
        <f>VLOOKUP($H37,[2]EDA!$H$6:$AY$980,Y$1,FALSE)</f>
        <v>2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2</v>
      </c>
      <c r="AD37" s="36">
        <f>VLOOKUP($H37,[2]EDA!$H$6:$AY$980,AD$1,FALSE)</f>
        <v>3</v>
      </c>
      <c r="AE37" s="36">
        <f>VLOOKUP($H37,[2]EDA!$H$6:$AY$980,AE$1,FALSE)</f>
        <v>2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2</v>
      </c>
      <c r="AK37" s="20">
        <f>VLOOKUP(H37,[2]EDA!$H$6:$AZ$980,45,FALSE)</f>
        <v>0</v>
      </c>
      <c r="AL37" s="39">
        <f t="shared" si="14"/>
        <v>11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0</v>
      </c>
      <c r="BB37" s="17">
        <f t="shared" si="17"/>
        <v>0</v>
      </c>
      <c r="BC37" s="36">
        <f>VLOOKUP($H37,[4]IRA!$H$7:$CS$981,BC$1,FALSE)</f>
        <v>13</v>
      </c>
      <c r="BD37" s="36">
        <f>VLOOKUP($H37,[4]IRA!$H$7:$CS$981,BD$1,FALSE)</f>
        <v>6</v>
      </c>
      <c r="BE37" s="36">
        <f>VLOOKUP($H37,[4]IRA!$H$7:$CS$981,BE$1,FALSE)</f>
        <v>17</v>
      </c>
      <c r="BF37" s="36">
        <f>VLOOKUP($H37,[4]IRA!$H$7:$CS$981,BF$1,FALSE)</f>
        <v>19</v>
      </c>
      <c r="BG37" s="36">
        <f>VLOOKUP($H37,[4]IRA!$H$7:$CS$981,BG$1,FALSE)</f>
        <v>9</v>
      </c>
      <c r="BH37" s="36">
        <f>VLOOKUP($H37,[4]IRA!$H$7:$CS$981,BH$1,FALSE)</f>
        <v>6</v>
      </c>
      <c r="BI37" s="36">
        <f>VLOOKUP($H37,[4]IRA!$H$7:$CS$981,BI$1,FALSE)</f>
        <v>7</v>
      </c>
      <c r="BJ37" s="36">
        <f>VLOOKUP($H37,[4]IRA!$H$7:$CS$981,BJ$1,FALSE)</f>
        <v>19</v>
      </c>
      <c r="BK37" s="36">
        <f>VLOOKUP($H37,[4]IRA!$H$7:$CS$981,BK$1,FALSE)</f>
        <v>15</v>
      </c>
      <c r="BL37" s="36">
        <f>VLOOKUP($H37,[4]IRA!$H$7:$CS$981,BL$1,FALSE)</f>
        <v>5</v>
      </c>
      <c r="BM37" s="36">
        <f>VLOOKUP($H37,[4]IRA!$H$7:$CS$981,BM$1,FALSE)</f>
        <v>11</v>
      </c>
      <c r="BN37" s="36">
        <f>VLOOKUP($H37,[4]IRA!$H$7:$CS$981,BN$1,FALSE)</f>
        <v>5</v>
      </c>
      <c r="BO37" s="10">
        <f>VLOOKUP(H37,[4]IRA!$H$7:$CS$981,90,FALSE)</f>
        <v>70.25</v>
      </c>
      <c r="BP37" s="10">
        <f t="shared" si="18"/>
        <v>132</v>
      </c>
      <c r="BQ37" s="17">
        <f t="shared" si="19"/>
        <v>1.8790035587188612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2.6666666666666665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3</v>
      </c>
      <c r="BG38" s="36">
        <f>VLOOKUP($H38,[4]IRA!$H$7:$CS$981,BG$1,FALSE)</f>
        <v>1</v>
      </c>
      <c r="BH38" s="36">
        <f>VLOOKUP($H38,[4]IRA!$H$7:$CS$981,BH$1,FALSE)</f>
        <v>3</v>
      </c>
      <c r="BI38" s="36">
        <f>VLOOKUP($H38,[4]IRA!$H$7:$CS$981,BI$1,FALSE)</f>
        <v>0</v>
      </c>
      <c r="BJ38" s="36">
        <f>VLOOKUP($H38,[4]IRA!$H$7:$CS$981,BJ$1,FALSE)</f>
        <v>2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45.9</v>
      </c>
      <c r="BP38" s="10">
        <f t="shared" si="18"/>
        <v>9</v>
      </c>
      <c r="BQ38" s="17">
        <f t="shared" si="19"/>
        <v>0.19607843137254902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5</v>
      </c>
      <c r="L39" s="36">
        <f>VLOOKUP($H39,[1]EDA!$H$6:$BN$980,L$1,FALSE)</f>
        <v>2</v>
      </c>
      <c r="M39" s="36">
        <f>VLOOKUP($H39,[1]EDA!$H$6:$BN$980,M$1,FALSE)</f>
        <v>0</v>
      </c>
      <c r="N39" s="36">
        <f>VLOOKUP($H39,[1]EDA!$H$6:$BN$980,N$1,FALSE)</f>
        <v>1</v>
      </c>
      <c r="O39" s="36">
        <f>VLOOKUP($H39,[1]EDA!$H$6:$BN$980,O$1,FALSE)</f>
        <v>3</v>
      </c>
      <c r="P39" s="36">
        <f>VLOOKUP($H39,[1]EDA!$H$6:$BN$980,P$1,FALSE)</f>
        <v>0</v>
      </c>
      <c r="Q39" s="36">
        <f>VLOOKUP($H39,[1]EDA!$H$6:$BN$980,Q$1,FALSE)</f>
        <v>1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3</v>
      </c>
      <c r="V39" s="10">
        <f>VLOOKUP(H39,[1]EDA!$H$6:$BO$980,60,FALSE)</f>
        <v>55.916666666666664</v>
      </c>
      <c r="W39" s="10">
        <f t="shared" si="12"/>
        <v>17</v>
      </c>
      <c r="X39" s="17">
        <f t="shared" si="13"/>
        <v>0.30402384500745155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0.43333333333333329</v>
      </c>
      <c r="AL39" s="39">
        <f t="shared" si="14"/>
        <v>0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0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12</v>
      </c>
      <c r="BE39" s="36">
        <f>VLOOKUP($H39,[4]IRA!$H$7:$CS$981,BE$1,FALSE)</f>
        <v>13</v>
      </c>
      <c r="BF39" s="36">
        <f>VLOOKUP($H39,[4]IRA!$H$7:$CS$981,BF$1,FALSE)</f>
        <v>1</v>
      </c>
      <c r="BG39" s="36">
        <f>VLOOKUP($H39,[4]IRA!$H$7:$CS$981,BG$1,FALSE)</f>
        <v>2</v>
      </c>
      <c r="BH39" s="36">
        <f>VLOOKUP($H39,[4]IRA!$H$7:$CS$981,BH$1,FALSE)</f>
        <v>6</v>
      </c>
      <c r="BI39" s="36">
        <f>VLOOKUP($H39,[4]IRA!$H$7:$CS$981,BI$1,FALSE)</f>
        <v>4</v>
      </c>
      <c r="BJ39" s="36">
        <f>VLOOKUP($H39,[4]IRA!$H$7:$CS$981,BJ$1,FALSE)</f>
        <v>0</v>
      </c>
      <c r="BK39" s="36">
        <f>VLOOKUP($H39,[4]IRA!$H$7:$CS$981,BK$1,FALSE)</f>
        <v>3</v>
      </c>
      <c r="BL39" s="36">
        <f>VLOOKUP($H39,[4]IRA!$H$7:$CS$981,BL$1,FALSE)</f>
        <v>1</v>
      </c>
      <c r="BM39" s="36">
        <f>VLOOKUP($H39,[4]IRA!$H$7:$CS$981,BM$1,FALSE)</f>
        <v>23</v>
      </c>
      <c r="BN39" s="36">
        <f>VLOOKUP($H39,[4]IRA!$H$7:$CS$981,BN$1,FALSE)</f>
        <v>21</v>
      </c>
      <c r="BO39" s="10">
        <f>VLOOKUP(H39,[4]IRA!$H$7:$CS$981,90,FALSE)</f>
        <v>85.199999999999989</v>
      </c>
      <c r="BP39" s="10">
        <f t="shared" si="18"/>
        <v>88</v>
      </c>
      <c r="BQ39" s="17">
        <f t="shared" si="19"/>
        <v>1.0328638497652582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1</v>
      </c>
      <c r="K40" s="36">
        <f>VLOOKUP($H40,[1]EDA!$H$6:$BN$980,K$1,FALSE)</f>
        <v>0</v>
      </c>
      <c r="L40" s="36">
        <f>VLOOKUP($H40,[1]EDA!$H$6:$BN$980,L$1,FALSE)</f>
        <v>1</v>
      </c>
      <c r="M40" s="36">
        <f>VLOOKUP($H40,[1]EDA!$H$6:$BN$980,M$1,FALSE)</f>
        <v>2</v>
      </c>
      <c r="N40" s="36">
        <f>VLOOKUP($H40,[1]EDA!$H$6:$BN$980,N$1,FALSE)</f>
        <v>2</v>
      </c>
      <c r="O40" s="36">
        <f>VLOOKUP($H40,[1]EDA!$H$6:$BN$980,O$1,FALSE)</f>
        <v>2</v>
      </c>
      <c r="P40" s="36">
        <f>VLOOKUP($H40,[1]EDA!$H$6:$BN$980,P$1,FALSE)</f>
        <v>4</v>
      </c>
      <c r="Q40" s="36">
        <f>VLOOKUP($H40,[1]EDA!$H$6:$BN$980,Q$1,FALSE)</f>
        <v>4</v>
      </c>
      <c r="R40" s="36">
        <f>VLOOKUP($H40,[1]EDA!$H$6:$BN$980,R$1,FALSE)</f>
        <v>3</v>
      </c>
      <c r="S40" s="36">
        <f>VLOOKUP($H40,[1]EDA!$H$6:$BN$980,S$1,FALSE)</f>
        <v>1</v>
      </c>
      <c r="T40" s="36">
        <f>VLOOKUP($H40,[1]EDA!$H$6:$BN$980,T$1,FALSE)</f>
        <v>0</v>
      </c>
      <c r="U40" s="36">
        <f>VLOOKUP($H40,[1]EDA!$H$6:$BN$980,U$1,FALSE)</f>
        <v>1</v>
      </c>
      <c r="V40" s="10">
        <f>VLOOKUP(H40,[1]EDA!$H$6:$BO$980,60,FALSE)</f>
        <v>31.25</v>
      </c>
      <c r="W40" s="10">
        <f t="shared" si="12"/>
        <v>21</v>
      </c>
      <c r="X40" s="17">
        <f t="shared" si="13"/>
        <v>0.67200000000000004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1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1</v>
      </c>
      <c r="AM40" s="17">
        <f t="shared" si="15"/>
        <v>0</v>
      </c>
      <c r="AN40" s="36">
        <f>VLOOKUP($H40,[3]IRA!$H$6:$BN$980,AN$1,FALSE)</f>
        <v>2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1</v>
      </c>
      <c r="AR40" s="36">
        <f>VLOOKUP($H40,[3]IRA!$H$6:$BN$980,AR$1,FALSE)</f>
        <v>1</v>
      </c>
      <c r="AS40" s="36">
        <f>VLOOKUP($H40,[3]IRA!$H$6:$BN$980,AS$1,FALSE)</f>
        <v>0</v>
      </c>
      <c r="AT40" s="36">
        <f>VLOOKUP($H40,[3]IRA!$H$6:$BN$980,AT$1,FALSE)</f>
        <v>1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5</v>
      </c>
      <c r="BB40" s="17">
        <f t="shared" si="17"/>
        <v>0</v>
      </c>
      <c r="BC40" s="36">
        <f>VLOOKUP($H40,[4]IRA!$H$7:$CS$981,BC$1,FALSE)</f>
        <v>22</v>
      </c>
      <c r="BD40" s="36">
        <f>VLOOKUP($H40,[4]IRA!$H$7:$CS$981,BD$1,FALSE)</f>
        <v>16</v>
      </c>
      <c r="BE40" s="36">
        <f>VLOOKUP($H40,[4]IRA!$H$7:$CS$981,BE$1,FALSE)</f>
        <v>4</v>
      </c>
      <c r="BF40" s="36">
        <f>VLOOKUP($H40,[4]IRA!$H$7:$CS$981,BF$1,FALSE)</f>
        <v>12</v>
      </c>
      <c r="BG40" s="36">
        <f>VLOOKUP($H40,[4]IRA!$H$7:$CS$981,BG$1,FALSE)</f>
        <v>15</v>
      </c>
      <c r="BH40" s="36">
        <f>VLOOKUP($H40,[4]IRA!$H$7:$CS$981,BH$1,FALSE)</f>
        <v>6</v>
      </c>
      <c r="BI40" s="36">
        <f>VLOOKUP($H40,[4]IRA!$H$7:$CS$981,BI$1,FALSE)</f>
        <v>11</v>
      </c>
      <c r="BJ40" s="36">
        <f>VLOOKUP($H40,[4]IRA!$H$7:$CS$981,BJ$1,FALSE)</f>
        <v>11</v>
      </c>
      <c r="BK40" s="36">
        <f>VLOOKUP($H40,[4]IRA!$H$7:$CS$981,BK$1,FALSE)</f>
        <v>11</v>
      </c>
      <c r="BL40" s="36">
        <f>VLOOKUP($H40,[4]IRA!$H$7:$CS$981,BL$1,FALSE)</f>
        <v>20</v>
      </c>
      <c r="BM40" s="36">
        <f>VLOOKUP($H40,[4]IRA!$H$7:$CS$981,BM$1,FALSE)</f>
        <v>13</v>
      </c>
      <c r="BN40" s="36">
        <f>VLOOKUP($H40,[4]IRA!$H$7:$CS$981,BN$1,FALSE)</f>
        <v>19</v>
      </c>
      <c r="BO40" s="10">
        <f>VLOOKUP(H40,[4]IRA!$H$7:$CS$981,90,FALSE)</f>
        <v>150.19</v>
      </c>
      <c r="BP40" s="10">
        <f t="shared" si="18"/>
        <v>160</v>
      </c>
      <c r="BQ40" s="17">
        <f t="shared" si="19"/>
        <v>1.0653172647979225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9</v>
      </c>
      <c r="L41" s="36">
        <f>VLOOKUP($H41,[1]EDA!$H$6:$BN$980,L$1,FALSE)</f>
        <v>10</v>
      </c>
      <c r="M41" s="36">
        <f>VLOOKUP($H41,[1]EDA!$H$6:$BN$980,M$1,FALSE)</f>
        <v>15</v>
      </c>
      <c r="N41" s="36">
        <f>VLOOKUP($H41,[1]EDA!$H$6:$BN$980,N$1,FALSE)</f>
        <v>10</v>
      </c>
      <c r="O41" s="36">
        <f>VLOOKUP($H41,[1]EDA!$H$6:$BN$980,O$1,FALSE)</f>
        <v>17</v>
      </c>
      <c r="P41" s="36">
        <f>VLOOKUP($H41,[1]EDA!$H$6:$BN$980,P$1,FALSE)</f>
        <v>16</v>
      </c>
      <c r="Q41" s="36">
        <f>VLOOKUP($H41,[1]EDA!$H$6:$BN$980,Q$1,FALSE)</f>
        <v>14</v>
      </c>
      <c r="R41" s="36">
        <f>VLOOKUP($H41,[1]EDA!$H$6:$BN$980,R$1,FALSE)</f>
        <v>10</v>
      </c>
      <c r="S41" s="36">
        <f>VLOOKUP($H41,[1]EDA!$H$6:$BN$980,S$1,FALSE)</f>
        <v>16</v>
      </c>
      <c r="T41" s="36">
        <f>VLOOKUP($H41,[1]EDA!$H$6:$BN$980,T$1,FALSE)</f>
        <v>14</v>
      </c>
      <c r="U41" s="36">
        <f>VLOOKUP($H41,[1]EDA!$H$6:$BN$980,U$1,FALSE)</f>
        <v>9</v>
      </c>
      <c r="V41" s="10">
        <f>VLOOKUP(H41,[1]EDA!$H$6:$BO$980,60,FALSE)</f>
        <v>219.18333333333334</v>
      </c>
      <c r="W41" s="10">
        <f t="shared" si="12"/>
        <v>155</v>
      </c>
      <c r="X41" s="17">
        <f t="shared" si="13"/>
        <v>0.70717055737206291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1</v>
      </c>
      <c r="AH41" s="36">
        <f>VLOOKUP($H41,[2]EDA!$H$6:$AY$980,AH$1,FALSE)</f>
        <v>2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6.9333333333333327</v>
      </c>
      <c r="AL41" s="39">
        <f t="shared" si="14"/>
        <v>3</v>
      </c>
      <c r="AM41" s="17">
        <f t="shared" si="15"/>
        <v>0.43269230769230771</v>
      </c>
      <c r="AN41" s="36">
        <f>VLOOKUP($H41,[3]IRA!$H$6:$BN$980,AN$1,FALSE)</f>
        <v>0</v>
      </c>
      <c r="AO41" s="36">
        <f>VLOOKUP($H41,[3]IRA!$H$6:$BN$980,AO$1,FALSE)</f>
        <v>2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1</v>
      </c>
      <c r="AU41" s="36">
        <f>VLOOKUP($H41,[3]IRA!$H$6:$BN$980,AU$1,FALSE)</f>
        <v>1</v>
      </c>
      <c r="AV41" s="36">
        <f>VLOOKUP($H41,[3]IRA!$H$6:$BN$980,AV$1,FALSE)</f>
        <v>0</v>
      </c>
      <c r="AW41" s="36">
        <f>VLOOKUP($H41,[3]IRA!$H$6:$BN$980,AW$1,FALSE)</f>
        <v>1</v>
      </c>
      <c r="AX41" s="36">
        <f>VLOOKUP($H41,[3]IRA!$H$6:$BN$980,AX$1,FALSE)</f>
        <v>0</v>
      </c>
      <c r="AY41" s="36">
        <f>VLOOKUP($H41,[3]IRA!$H$6:$BN$980,AY$1,FALSE)</f>
        <v>2</v>
      </c>
      <c r="AZ41" s="20">
        <f>VLOOKUP(H41,[3]IRA!$H$6:$BO$980,60,FALSE)</f>
        <v>1.85</v>
      </c>
      <c r="BA41" s="20">
        <f t="shared" si="16"/>
        <v>7</v>
      </c>
      <c r="BB41" s="17">
        <f t="shared" si="17"/>
        <v>3.7837837837837838</v>
      </c>
      <c r="BC41" s="36">
        <f>VLOOKUP($H41,[4]IRA!$H$7:$CS$981,BC$1,FALSE)</f>
        <v>34</v>
      </c>
      <c r="BD41" s="36">
        <f>VLOOKUP($H41,[4]IRA!$H$7:$CS$981,BD$1,FALSE)</f>
        <v>35</v>
      </c>
      <c r="BE41" s="36">
        <f>VLOOKUP($H41,[4]IRA!$H$7:$CS$981,BE$1,FALSE)</f>
        <v>51</v>
      </c>
      <c r="BF41" s="36">
        <f>VLOOKUP($H41,[4]IRA!$H$7:$CS$981,BF$1,FALSE)</f>
        <v>53</v>
      </c>
      <c r="BG41" s="36">
        <f>VLOOKUP($H41,[4]IRA!$H$7:$CS$981,BG$1,FALSE)</f>
        <v>39</v>
      </c>
      <c r="BH41" s="36">
        <f>VLOOKUP($H41,[4]IRA!$H$7:$CS$981,BH$1,FALSE)</f>
        <v>38</v>
      </c>
      <c r="BI41" s="36">
        <f>VLOOKUP($H41,[4]IRA!$H$7:$CS$981,BI$1,FALSE)</f>
        <v>37</v>
      </c>
      <c r="BJ41" s="36">
        <f>VLOOKUP($H41,[4]IRA!$H$7:$CS$981,BJ$1,FALSE)</f>
        <v>23</v>
      </c>
      <c r="BK41" s="36">
        <f>VLOOKUP($H41,[4]IRA!$H$7:$CS$981,BK$1,FALSE)</f>
        <v>36</v>
      </c>
      <c r="BL41" s="36">
        <f>VLOOKUP($H41,[4]IRA!$H$7:$CS$981,BL$1,FALSE)</f>
        <v>107</v>
      </c>
      <c r="BM41" s="36">
        <f>VLOOKUP($H41,[4]IRA!$H$7:$CS$981,BM$1,FALSE)</f>
        <v>76</v>
      </c>
      <c r="BN41" s="36">
        <f>VLOOKUP($H41,[4]IRA!$H$7:$CS$981,BN$1,FALSE)</f>
        <v>38</v>
      </c>
      <c r="BO41" s="10">
        <f>VLOOKUP(H41,[4]IRA!$H$7:$CS$981,90,FALSE)</f>
        <v>461.65000000000003</v>
      </c>
      <c r="BP41" s="10">
        <f t="shared" si="18"/>
        <v>567</v>
      </c>
      <c r="BQ41" s="17">
        <f t="shared" si="19"/>
        <v>1.2282031842304775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0</v>
      </c>
      <c r="K42" s="36">
        <f>VLOOKUP($H42,[1]EDA!$H$6:$BN$980,K$1,FALSE)</f>
        <v>0</v>
      </c>
      <c r="L42" s="36">
        <f>VLOOKUP($H42,[1]EDA!$H$6:$BN$980,L$1,FALSE)</f>
        <v>1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1</v>
      </c>
      <c r="U42" s="36">
        <f>VLOOKUP($H42,[1]EDA!$H$6:$BN$980,U$1,FALSE)</f>
        <v>0</v>
      </c>
      <c r="V42" s="10">
        <f>VLOOKUP(H42,[1]EDA!$H$6:$BO$980,60,FALSE)</f>
        <v>13.583333333333334</v>
      </c>
      <c r="W42" s="10">
        <f t="shared" si="12"/>
        <v>2</v>
      </c>
      <c r="X42" s="17">
        <f t="shared" si="13"/>
        <v>0.14723926380368096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4</v>
      </c>
      <c r="BD42" s="36">
        <f>VLOOKUP($H42,[4]IRA!$H$7:$CS$981,BD$1,FALSE)</f>
        <v>4</v>
      </c>
      <c r="BE42" s="36">
        <f>VLOOKUP($H42,[4]IRA!$H$7:$CS$981,BE$1,FALSE)</f>
        <v>1</v>
      </c>
      <c r="BF42" s="36">
        <f>VLOOKUP($H42,[4]IRA!$H$7:$CS$981,BF$1,FALSE)</f>
        <v>3</v>
      </c>
      <c r="BG42" s="36">
        <f>VLOOKUP($H42,[4]IRA!$H$7:$CS$981,BG$1,FALSE)</f>
        <v>5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5</v>
      </c>
      <c r="BL42" s="36">
        <f>VLOOKUP($H42,[4]IRA!$H$7:$CS$981,BL$1,FALSE)</f>
        <v>0</v>
      </c>
      <c r="BM42" s="36">
        <f>VLOOKUP($H42,[4]IRA!$H$7:$CS$981,BM$1,FALSE)</f>
        <v>3</v>
      </c>
      <c r="BN42" s="36">
        <f>VLOOKUP($H42,[4]IRA!$H$7:$CS$981,BN$1,FALSE)</f>
        <v>5</v>
      </c>
      <c r="BO42" s="10">
        <f>VLOOKUP(H42,[4]IRA!$H$7:$CS$981,90,FALSE)</f>
        <v>278.5</v>
      </c>
      <c r="BP42" s="10">
        <f t="shared" si="18"/>
        <v>30</v>
      </c>
      <c r="BQ42" s="17">
        <f t="shared" si="19"/>
        <v>0.10771992818671454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0</v>
      </c>
      <c r="K43" s="36">
        <f>VLOOKUP($H43,[1]EDA!$H$6:$BN$980,K$1,FALSE)</f>
        <v>3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4</v>
      </c>
      <c r="O43" s="36">
        <f>VLOOKUP($H43,[1]EDA!$H$6:$BN$980,O$1,FALSE)</f>
        <v>1</v>
      </c>
      <c r="P43" s="36">
        <f>VLOOKUP($H43,[1]EDA!$H$6:$BN$980,P$1,FALSE)</f>
        <v>1</v>
      </c>
      <c r="Q43" s="36">
        <f>VLOOKUP($H43,[1]EDA!$H$6:$BN$980,Q$1,FALSE)</f>
        <v>1</v>
      </c>
      <c r="R43" s="36">
        <f>VLOOKUP($H43,[1]EDA!$H$6:$BN$980,R$1,FALSE)</f>
        <v>0</v>
      </c>
      <c r="S43" s="36">
        <f>VLOOKUP($H43,[1]EDA!$H$6:$BN$980,S$1,FALSE)</f>
        <v>6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24.333333333333332</v>
      </c>
      <c r="W43" s="10">
        <f t="shared" si="12"/>
        <v>16</v>
      </c>
      <c r="X43" s="17">
        <f t="shared" si="13"/>
        <v>0.65753424657534254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1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1</v>
      </c>
      <c r="BB43" s="17">
        <f t="shared" si="17"/>
        <v>0</v>
      </c>
      <c r="BC43" s="36">
        <f>VLOOKUP($H43,[4]IRA!$H$7:$CS$981,BC$1,FALSE)</f>
        <v>1</v>
      </c>
      <c r="BD43" s="36">
        <f>VLOOKUP($H43,[4]IRA!$H$7:$CS$981,BD$1,FALSE)</f>
        <v>0</v>
      </c>
      <c r="BE43" s="36">
        <f>VLOOKUP($H43,[4]IRA!$H$7:$CS$981,BE$1,FALSE)</f>
        <v>6</v>
      </c>
      <c r="BF43" s="36">
        <f>VLOOKUP($H43,[4]IRA!$H$7:$CS$981,BF$1,FALSE)</f>
        <v>5</v>
      </c>
      <c r="BG43" s="36">
        <f>VLOOKUP($H43,[4]IRA!$H$7:$CS$981,BG$1,FALSE)</f>
        <v>7</v>
      </c>
      <c r="BH43" s="36">
        <f>VLOOKUP($H43,[4]IRA!$H$7:$CS$981,BH$1,FALSE)</f>
        <v>4</v>
      </c>
      <c r="BI43" s="36">
        <f>VLOOKUP($H43,[4]IRA!$H$7:$CS$981,BI$1,FALSE)</f>
        <v>3</v>
      </c>
      <c r="BJ43" s="36">
        <f>VLOOKUP($H43,[4]IRA!$H$7:$CS$981,BJ$1,FALSE)</f>
        <v>0</v>
      </c>
      <c r="BK43" s="36">
        <f>VLOOKUP($H43,[4]IRA!$H$7:$CS$981,BK$1,FALSE)</f>
        <v>4</v>
      </c>
      <c r="BL43" s="36">
        <f>VLOOKUP($H43,[4]IRA!$H$7:$CS$981,BL$1,FALSE)</f>
        <v>4</v>
      </c>
      <c r="BM43" s="36">
        <f>VLOOKUP($H43,[4]IRA!$H$7:$CS$981,BM$1,FALSE)</f>
        <v>6</v>
      </c>
      <c r="BN43" s="36">
        <f>VLOOKUP($H43,[4]IRA!$H$7:$CS$981,BN$1,FALSE)</f>
        <v>3</v>
      </c>
      <c r="BO43" s="10">
        <f>VLOOKUP(H43,[4]IRA!$H$7:$CS$981,90,FALSE)</f>
        <v>77.349999999999994</v>
      </c>
      <c r="BP43" s="10">
        <f t="shared" si="18"/>
        <v>43</v>
      </c>
      <c r="BQ43" s="17">
        <f t="shared" si="19"/>
        <v>0.55591467356173241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0</v>
      </c>
      <c r="L44" s="36">
        <f>VLOOKUP($H44,[1]EDA!$H$6:$BN$980,L$1,FALSE)</f>
        <v>4</v>
      </c>
      <c r="M44" s="36">
        <f>VLOOKUP($H44,[1]EDA!$H$6:$BN$980,M$1,FALSE)</f>
        <v>2</v>
      </c>
      <c r="N44" s="36">
        <f>VLOOKUP($H44,[1]EDA!$H$6:$BN$980,N$1,FALSE)</f>
        <v>1</v>
      </c>
      <c r="O44" s="36">
        <f>VLOOKUP($H44,[1]EDA!$H$6:$BN$980,O$1,FALSE)</f>
        <v>1</v>
      </c>
      <c r="P44" s="36">
        <f>VLOOKUP($H44,[1]EDA!$H$6:$BN$980,P$1,FALSE)</f>
        <v>3</v>
      </c>
      <c r="Q44" s="36">
        <f>VLOOKUP($H44,[1]EDA!$H$6:$BN$980,Q$1,FALSE)</f>
        <v>1</v>
      </c>
      <c r="R44" s="36">
        <f>VLOOKUP($H44,[1]EDA!$H$6:$BN$980,R$1,FALSE)</f>
        <v>5</v>
      </c>
      <c r="S44" s="36">
        <f>VLOOKUP($H44,[1]EDA!$H$6:$BN$980,S$1,FALSE)</f>
        <v>0</v>
      </c>
      <c r="T44" s="36">
        <f>VLOOKUP($H44,[1]EDA!$H$6:$BN$980,T$1,FALSE)</f>
        <v>1</v>
      </c>
      <c r="U44" s="36">
        <f>VLOOKUP($H44,[1]EDA!$H$6:$BN$980,U$1,FALSE)</f>
        <v>3</v>
      </c>
      <c r="V44" s="10">
        <f>VLOOKUP(H44,[1]EDA!$H$6:$BO$980,60,FALSE)</f>
        <v>59.366666666666667</v>
      </c>
      <c r="W44" s="10">
        <f t="shared" si="12"/>
        <v>22</v>
      </c>
      <c r="X44" s="17">
        <f t="shared" si="13"/>
        <v>0.37057832678270636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1.7333333333333332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1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1</v>
      </c>
      <c r="BB44" s="17">
        <f t="shared" si="17"/>
        <v>0</v>
      </c>
      <c r="BC44" s="36">
        <f>VLOOKUP($H44,[4]IRA!$H$7:$CS$981,BC$1,FALSE)</f>
        <v>6</v>
      </c>
      <c r="BD44" s="36">
        <f>VLOOKUP($H44,[4]IRA!$H$7:$CS$981,BD$1,FALSE)</f>
        <v>3</v>
      </c>
      <c r="BE44" s="36">
        <f>VLOOKUP($H44,[4]IRA!$H$7:$CS$981,BE$1,FALSE)</f>
        <v>10</v>
      </c>
      <c r="BF44" s="36">
        <f>VLOOKUP($H44,[4]IRA!$H$7:$CS$981,BF$1,FALSE)</f>
        <v>7</v>
      </c>
      <c r="BG44" s="36">
        <f>VLOOKUP($H44,[4]IRA!$H$7:$CS$981,BG$1,FALSE)</f>
        <v>6</v>
      </c>
      <c r="BH44" s="36">
        <f>VLOOKUP($H44,[4]IRA!$H$7:$CS$981,BH$1,FALSE)</f>
        <v>4</v>
      </c>
      <c r="BI44" s="36">
        <f>VLOOKUP($H44,[4]IRA!$H$7:$CS$981,BI$1,FALSE)</f>
        <v>1</v>
      </c>
      <c r="BJ44" s="36">
        <f>VLOOKUP($H44,[4]IRA!$H$7:$CS$981,BJ$1,FALSE)</f>
        <v>3</v>
      </c>
      <c r="BK44" s="36">
        <f>VLOOKUP($H44,[4]IRA!$H$7:$CS$981,BK$1,FALSE)</f>
        <v>10</v>
      </c>
      <c r="BL44" s="36">
        <f>VLOOKUP($H44,[4]IRA!$H$7:$CS$981,BL$1,FALSE)</f>
        <v>2</v>
      </c>
      <c r="BM44" s="36">
        <f>VLOOKUP($H44,[4]IRA!$H$7:$CS$981,BM$1,FALSE)</f>
        <v>12</v>
      </c>
      <c r="BN44" s="36">
        <f>VLOOKUP($H44,[4]IRA!$H$7:$CS$981,BN$1,FALSE)</f>
        <v>4</v>
      </c>
      <c r="BO44" s="10">
        <f>VLOOKUP(H44,[4]IRA!$H$7:$CS$981,90,FALSE)</f>
        <v>144.35</v>
      </c>
      <c r="BP44" s="10">
        <f t="shared" si="18"/>
        <v>68</v>
      </c>
      <c r="BQ44" s="17">
        <f t="shared" si="19"/>
        <v>0.47107724281260827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3</v>
      </c>
      <c r="K45" s="36">
        <f>VLOOKUP($H45,[1]EDA!$H$6:$BN$980,K$1,FALSE)</f>
        <v>4</v>
      </c>
      <c r="L45" s="36">
        <f>VLOOKUP($H45,[1]EDA!$H$6:$BN$980,L$1,FALSE)</f>
        <v>2</v>
      </c>
      <c r="M45" s="36">
        <f>VLOOKUP($H45,[1]EDA!$H$6:$BN$980,M$1,FALSE)</f>
        <v>1</v>
      </c>
      <c r="N45" s="36">
        <f>VLOOKUP($H45,[1]EDA!$H$6:$BN$980,N$1,FALSE)</f>
        <v>3</v>
      </c>
      <c r="O45" s="36">
        <f>VLOOKUP($H45,[1]EDA!$H$6:$BN$980,O$1,FALSE)</f>
        <v>5</v>
      </c>
      <c r="P45" s="36">
        <f>VLOOKUP($H45,[1]EDA!$H$6:$BN$980,P$1,FALSE)</f>
        <v>2</v>
      </c>
      <c r="Q45" s="36">
        <f>VLOOKUP($H45,[1]EDA!$H$6:$BN$980,Q$1,FALSE)</f>
        <v>8</v>
      </c>
      <c r="R45" s="36">
        <f>VLOOKUP($H45,[1]EDA!$H$6:$BN$980,R$1,FALSE)</f>
        <v>4</v>
      </c>
      <c r="S45" s="36">
        <f>VLOOKUP($H45,[1]EDA!$H$6:$BN$980,S$1,FALSE)</f>
        <v>4</v>
      </c>
      <c r="T45" s="36">
        <f>VLOOKUP($H45,[1]EDA!$H$6:$BN$980,T$1,FALSE)</f>
        <v>6</v>
      </c>
      <c r="U45" s="36">
        <f>VLOOKUP($H45,[1]EDA!$H$6:$BN$980,U$1,FALSE)</f>
        <v>2</v>
      </c>
      <c r="V45" s="10">
        <f>VLOOKUP(H45,[1]EDA!$H$6:$BO$980,60,FALSE)</f>
        <v>65.833333333333343</v>
      </c>
      <c r="W45" s="10">
        <f t="shared" si="12"/>
        <v>44</v>
      </c>
      <c r="X45" s="17">
        <f t="shared" si="13"/>
        <v>0.66835443037974673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5</v>
      </c>
      <c r="BD45" s="36">
        <f>VLOOKUP($H45,[4]IRA!$H$7:$CS$981,BD$1,FALSE)</f>
        <v>7</v>
      </c>
      <c r="BE45" s="36">
        <f>VLOOKUP($H45,[4]IRA!$H$7:$CS$981,BE$1,FALSE)</f>
        <v>4</v>
      </c>
      <c r="BF45" s="36">
        <f>VLOOKUP($H45,[4]IRA!$H$7:$CS$981,BF$1,FALSE)</f>
        <v>8</v>
      </c>
      <c r="BG45" s="36">
        <f>VLOOKUP($H45,[4]IRA!$H$7:$CS$981,BG$1,FALSE)</f>
        <v>9</v>
      </c>
      <c r="BH45" s="36">
        <f>VLOOKUP($H45,[4]IRA!$H$7:$CS$981,BH$1,FALSE)</f>
        <v>3</v>
      </c>
      <c r="BI45" s="36">
        <f>VLOOKUP($H45,[4]IRA!$H$7:$CS$981,BI$1,FALSE)</f>
        <v>10</v>
      </c>
      <c r="BJ45" s="36">
        <f>VLOOKUP($H45,[4]IRA!$H$7:$CS$981,BJ$1,FALSE)</f>
        <v>2</v>
      </c>
      <c r="BK45" s="36">
        <f>VLOOKUP($H45,[4]IRA!$H$7:$CS$981,BK$1,FALSE)</f>
        <v>3</v>
      </c>
      <c r="BL45" s="36">
        <f>VLOOKUP($H45,[4]IRA!$H$7:$CS$981,BL$1,FALSE)</f>
        <v>5</v>
      </c>
      <c r="BM45" s="36">
        <f>VLOOKUP($H45,[4]IRA!$H$7:$CS$981,BM$1,FALSE)</f>
        <v>4</v>
      </c>
      <c r="BN45" s="36">
        <f>VLOOKUP($H45,[4]IRA!$H$7:$CS$981,BN$1,FALSE)</f>
        <v>9</v>
      </c>
      <c r="BO45" s="10">
        <f>VLOOKUP(H45,[4]IRA!$H$7:$CS$981,90,FALSE)</f>
        <v>66.38000000000001</v>
      </c>
      <c r="BP45" s="10">
        <f t="shared" si="18"/>
        <v>69</v>
      </c>
      <c r="BQ45" s="17">
        <f t="shared" si="19"/>
        <v>1.0394697197951188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2</v>
      </c>
      <c r="K46" s="36">
        <f>VLOOKUP($H46,[1]EDA!$H$6:$BN$980,K$1,FALSE)</f>
        <v>0</v>
      </c>
      <c r="L46" s="36">
        <f>VLOOKUP($H46,[1]EDA!$H$6:$BN$980,L$1,FALSE)</f>
        <v>1</v>
      </c>
      <c r="M46" s="36">
        <f>VLOOKUP($H46,[1]EDA!$H$6:$BN$980,M$1,FALSE)</f>
        <v>1</v>
      </c>
      <c r="N46" s="36">
        <f>VLOOKUP($H46,[1]EDA!$H$6:$BN$980,N$1,FALSE)</f>
        <v>0</v>
      </c>
      <c r="O46" s="36">
        <f>VLOOKUP($H46,[1]EDA!$H$6:$BN$980,O$1,FALSE)</f>
        <v>2</v>
      </c>
      <c r="P46" s="36">
        <f>VLOOKUP($H46,[1]EDA!$H$6:$BN$980,P$1,FALSE)</f>
        <v>2</v>
      </c>
      <c r="Q46" s="36">
        <f>VLOOKUP($H46,[1]EDA!$H$6:$BN$980,Q$1,FALSE)</f>
        <v>2</v>
      </c>
      <c r="R46" s="36">
        <f>VLOOKUP($H46,[1]EDA!$H$6:$BN$980,R$1,FALSE)</f>
        <v>0</v>
      </c>
      <c r="S46" s="36">
        <f>VLOOKUP($H46,[1]EDA!$H$6:$BN$980,S$1,FALSE)</f>
        <v>1</v>
      </c>
      <c r="T46" s="36">
        <f>VLOOKUP($H46,[1]EDA!$H$6:$BN$980,T$1,FALSE)</f>
        <v>2</v>
      </c>
      <c r="U46" s="36">
        <f>VLOOKUP($H46,[1]EDA!$H$6:$BN$980,U$1,FALSE)</f>
        <v>3</v>
      </c>
      <c r="V46" s="10">
        <f>VLOOKUP(H46,[1]EDA!$H$6:$BO$980,60,FALSE)</f>
        <v>27.166666666666668</v>
      </c>
      <c r="W46" s="10">
        <f t="shared" si="12"/>
        <v>16</v>
      </c>
      <c r="X46" s="17">
        <f t="shared" si="13"/>
        <v>0.58895705521472386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0</v>
      </c>
      <c r="BD46" s="36">
        <f>VLOOKUP($H46,[4]IRA!$H$7:$CS$981,BD$1,FALSE)</f>
        <v>0</v>
      </c>
      <c r="BE46" s="36">
        <f>VLOOKUP($H46,[4]IRA!$H$7:$CS$981,BE$1,FALSE)</f>
        <v>3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3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1</v>
      </c>
      <c r="BM46" s="36">
        <f>VLOOKUP($H46,[4]IRA!$H$7:$CS$981,BM$1,FALSE)</f>
        <v>1</v>
      </c>
      <c r="BN46" s="36">
        <f>VLOOKUP($H46,[4]IRA!$H$7:$CS$981,BN$1,FALSE)</f>
        <v>3</v>
      </c>
      <c r="BO46" s="10">
        <f>VLOOKUP(H46,[4]IRA!$H$7:$CS$981,90,FALSE)</f>
        <v>76.7</v>
      </c>
      <c r="BP46" s="10">
        <f t="shared" si="18"/>
        <v>11</v>
      </c>
      <c r="BQ46" s="17">
        <f t="shared" si="19"/>
        <v>0.14341590612777053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0</v>
      </c>
      <c r="K47" s="36">
        <f>VLOOKUP($H47,[1]EDA!$H$6:$BN$980,K$1,FALSE)</f>
        <v>0</v>
      </c>
      <c r="L47" s="36">
        <f>VLOOKUP($H47,[1]EDA!$H$6:$BN$980,L$1,FALSE)</f>
        <v>1</v>
      </c>
      <c r="M47" s="36">
        <f>VLOOKUP($H47,[1]EDA!$H$6:$BN$980,M$1,FALSE)</f>
        <v>0</v>
      </c>
      <c r="N47" s="36">
        <f>VLOOKUP($H47,[1]EDA!$H$6:$BN$980,N$1,FALSE)</f>
        <v>1</v>
      </c>
      <c r="O47" s="36">
        <f>VLOOKUP($H47,[1]EDA!$H$6:$BN$980,O$1,FALSE)</f>
        <v>1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1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14.5</v>
      </c>
      <c r="W47" s="10">
        <f t="shared" si="12"/>
        <v>4</v>
      </c>
      <c r="X47" s="17">
        <f t="shared" si="13"/>
        <v>0.27586206896551724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0</v>
      </c>
      <c r="BD47" s="36">
        <f>VLOOKUP($H47,[4]IRA!$H$7:$CS$981,BD$1,FALSE)</f>
        <v>0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55</v>
      </c>
      <c r="BP47" s="10">
        <f t="shared" si="18"/>
        <v>0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0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7</v>
      </c>
      <c r="U48" s="36">
        <f>VLOOKUP($H48,[1]EDA!$H$6:$BN$980,U$1,FALSE)</f>
        <v>0</v>
      </c>
      <c r="V48" s="10">
        <f>VLOOKUP(H48,[1]EDA!$H$6:$BO$980,60,FALSE)</f>
        <v>5</v>
      </c>
      <c r="W48" s="10">
        <f t="shared" si="12"/>
        <v>7</v>
      </c>
      <c r="X48" s="17">
        <f t="shared" si="13"/>
        <v>1.4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1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22</v>
      </c>
      <c r="BN48" s="36">
        <f>VLOOKUP($H48,[4]IRA!$H$7:$CS$981,BN$1,FALSE)</f>
        <v>0</v>
      </c>
      <c r="BO48" s="10">
        <f>VLOOKUP(H48,[4]IRA!$H$7:$CS$981,90,FALSE)</f>
        <v>52.95</v>
      </c>
      <c r="BP48" s="10">
        <f t="shared" si="18"/>
        <v>24</v>
      </c>
      <c r="BQ48" s="17">
        <f t="shared" si="19"/>
        <v>0.45325779036827191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2</v>
      </c>
      <c r="K49" s="36">
        <f>VLOOKUP($H49,[1]EDA!$H$6:$BN$980,K$1,FALSE)</f>
        <v>0</v>
      </c>
      <c r="L49" s="36">
        <f>VLOOKUP($H49,[1]EDA!$H$6:$BN$980,L$1,FALSE)</f>
        <v>1</v>
      </c>
      <c r="M49" s="36">
        <f>VLOOKUP($H49,[1]EDA!$H$6:$BN$980,M$1,FALSE)</f>
        <v>4</v>
      </c>
      <c r="N49" s="36">
        <f>VLOOKUP($H49,[1]EDA!$H$6:$BN$980,N$1,FALSE)</f>
        <v>0</v>
      </c>
      <c r="O49" s="36">
        <f>VLOOKUP($H49,[1]EDA!$H$6:$BN$980,O$1,FALSE)</f>
        <v>1</v>
      </c>
      <c r="P49" s="36">
        <f>VLOOKUP($H49,[1]EDA!$H$6:$BN$980,P$1,FALSE)</f>
        <v>1</v>
      </c>
      <c r="Q49" s="36">
        <f>VLOOKUP($H49,[1]EDA!$H$6:$BN$980,Q$1,FALSE)</f>
        <v>0</v>
      </c>
      <c r="R49" s="36">
        <f>VLOOKUP($H49,[1]EDA!$H$6:$BN$980,R$1,FALSE)</f>
        <v>3</v>
      </c>
      <c r="S49" s="36">
        <f>VLOOKUP($H49,[1]EDA!$H$6:$BN$980,S$1,FALSE)</f>
        <v>0</v>
      </c>
      <c r="T49" s="36">
        <f>VLOOKUP($H49,[1]EDA!$H$6:$BN$980,T$1,FALSE)</f>
        <v>1</v>
      </c>
      <c r="U49" s="36">
        <f>VLOOKUP($H49,[1]EDA!$H$6:$BN$980,U$1,FALSE)</f>
        <v>2</v>
      </c>
      <c r="V49" s="10">
        <f>VLOOKUP(H49,[1]EDA!$H$6:$BO$980,60,FALSE)</f>
        <v>14.416666666666666</v>
      </c>
      <c r="W49" s="10">
        <f t="shared" si="12"/>
        <v>15</v>
      </c>
      <c r="X49" s="17">
        <f t="shared" si="13"/>
        <v>1.0404624277456649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4</v>
      </c>
      <c r="BD49" s="36">
        <f>VLOOKUP($H49,[4]IRA!$H$7:$CS$981,BD$1,FALSE)</f>
        <v>1</v>
      </c>
      <c r="BE49" s="36">
        <f>VLOOKUP($H49,[4]IRA!$H$7:$CS$981,BE$1,FALSE)</f>
        <v>1</v>
      </c>
      <c r="BF49" s="36">
        <f>VLOOKUP($H49,[4]IRA!$H$7:$CS$981,BF$1,FALSE)</f>
        <v>3</v>
      </c>
      <c r="BG49" s="36">
        <f>VLOOKUP($H49,[4]IRA!$H$7:$CS$981,BG$1,FALSE)</f>
        <v>1</v>
      </c>
      <c r="BH49" s="36">
        <f>VLOOKUP($H49,[4]IRA!$H$7:$CS$981,BH$1,FALSE)</f>
        <v>0</v>
      </c>
      <c r="BI49" s="36">
        <f>VLOOKUP($H49,[4]IRA!$H$7:$CS$981,BI$1,FALSE)</f>
        <v>3</v>
      </c>
      <c r="BJ49" s="36">
        <f>VLOOKUP($H49,[4]IRA!$H$7:$CS$981,BJ$1,FALSE)</f>
        <v>1</v>
      </c>
      <c r="BK49" s="36">
        <f>VLOOKUP($H49,[4]IRA!$H$7:$CS$981,BK$1,FALSE)</f>
        <v>0</v>
      </c>
      <c r="BL49" s="36">
        <f>VLOOKUP($H49,[4]IRA!$H$7:$CS$981,BL$1,FALSE)</f>
        <v>2</v>
      </c>
      <c r="BM49" s="36">
        <f>VLOOKUP($H49,[4]IRA!$H$7:$CS$981,BM$1,FALSE)</f>
        <v>3</v>
      </c>
      <c r="BN49" s="36">
        <f>VLOOKUP($H49,[4]IRA!$H$7:$CS$981,BN$1,FALSE)</f>
        <v>2</v>
      </c>
      <c r="BO49" s="10">
        <f>VLOOKUP(H49,[4]IRA!$H$7:$CS$981,90,FALSE)</f>
        <v>106.7</v>
      </c>
      <c r="BP49" s="10">
        <f t="shared" si="18"/>
        <v>21</v>
      </c>
      <c r="BQ49" s="17">
        <f t="shared" si="19"/>
        <v>0.19681349578256793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3</v>
      </c>
      <c r="V50" s="10">
        <f>VLOOKUP(H50,[1]EDA!$H$6:$BO$980,60,FALSE)</f>
        <v>1.3333333333333333</v>
      </c>
      <c r="W50" s="10">
        <f t="shared" si="12"/>
        <v>3</v>
      </c>
      <c r="X50" s="17">
        <f t="shared" si="13"/>
        <v>2.25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0</v>
      </c>
      <c r="BE50" s="36">
        <f>VLOOKUP($H50,[4]IRA!$H$7:$CS$981,BE$1,FALSE)</f>
        <v>1</v>
      </c>
      <c r="BF50" s="36">
        <f>VLOOKUP($H50,[4]IRA!$H$7:$CS$981,BF$1,FALSE)</f>
        <v>0</v>
      </c>
      <c r="BG50" s="36">
        <f>VLOOKUP($H50,[4]IRA!$H$7:$CS$981,BG$1,FALSE)</f>
        <v>2</v>
      </c>
      <c r="BH50" s="36">
        <f>VLOOKUP($H50,[4]IRA!$H$7:$CS$981,BH$1,FALSE)</f>
        <v>1</v>
      </c>
      <c r="BI50" s="36">
        <f>VLOOKUP($H50,[4]IRA!$H$7:$CS$981,BI$1,FALSE)</f>
        <v>3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5</v>
      </c>
      <c r="BO50" s="10">
        <f>VLOOKUP(H50,[4]IRA!$H$7:$CS$981,90,FALSE)</f>
        <v>62.8</v>
      </c>
      <c r="BP50" s="10">
        <f t="shared" si="18"/>
        <v>12</v>
      </c>
      <c r="BQ50" s="17">
        <f t="shared" si="19"/>
        <v>0.19108280254777071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1</v>
      </c>
      <c r="K51" s="36">
        <f>VLOOKUP($H51,[1]EDA!$H$6:$BN$980,K$1,FALSE)</f>
        <v>0</v>
      </c>
      <c r="L51" s="36">
        <f>VLOOKUP($H51,[1]EDA!$H$6:$BN$980,L$1,FALSE)</f>
        <v>4</v>
      </c>
      <c r="M51" s="36">
        <f>VLOOKUP($H51,[1]EDA!$H$6:$BN$980,M$1,FALSE)</f>
        <v>6</v>
      </c>
      <c r="N51" s="36">
        <f>VLOOKUP($H51,[1]EDA!$H$6:$BN$980,N$1,FALSE)</f>
        <v>4</v>
      </c>
      <c r="O51" s="36">
        <f>VLOOKUP($H51,[1]EDA!$H$6:$BN$980,O$1,FALSE)</f>
        <v>2</v>
      </c>
      <c r="P51" s="36">
        <f>VLOOKUP($H51,[1]EDA!$H$6:$BN$980,P$1,FALSE)</f>
        <v>4</v>
      </c>
      <c r="Q51" s="36">
        <f>VLOOKUP($H51,[1]EDA!$H$6:$BN$980,Q$1,FALSE)</f>
        <v>4</v>
      </c>
      <c r="R51" s="36">
        <f>VLOOKUP($H51,[1]EDA!$H$6:$BN$980,R$1,FALSE)</f>
        <v>3</v>
      </c>
      <c r="S51" s="36">
        <f>VLOOKUP($H51,[1]EDA!$H$6:$BN$980,S$1,FALSE)</f>
        <v>2</v>
      </c>
      <c r="T51" s="36">
        <f>VLOOKUP($H51,[1]EDA!$H$6:$BN$980,T$1,FALSE)</f>
        <v>1</v>
      </c>
      <c r="U51" s="36">
        <f>VLOOKUP($H51,[1]EDA!$H$6:$BN$980,U$1,FALSE)</f>
        <v>0</v>
      </c>
      <c r="V51" s="10">
        <f>VLOOKUP(H51,[1]EDA!$H$6:$BO$980,60,FALSE)</f>
        <v>36.916666666666664</v>
      </c>
      <c r="W51" s="10">
        <f t="shared" si="12"/>
        <v>31</v>
      </c>
      <c r="X51" s="17">
        <f t="shared" si="13"/>
        <v>0.83972911963882624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3</v>
      </c>
      <c r="BD51" s="36">
        <f>VLOOKUP($H51,[4]IRA!$H$7:$CS$981,BD$1,FALSE)</f>
        <v>5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2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3</v>
      </c>
      <c r="BM51" s="36">
        <f>VLOOKUP($H51,[4]IRA!$H$7:$CS$981,BM$1,FALSE)</f>
        <v>2</v>
      </c>
      <c r="BN51" s="36">
        <f>VLOOKUP($H51,[4]IRA!$H$7:$CS$981,BN$1,FALSE)</f>
        <v>1</v>
      </c>
      <c r="BO51" s="10">
        <f>VLOOKUP(H51,[4]IRA!$H$7:$CS$981,90,FALSE)</f>
        <v>60.85</v>
      </c>
      <c r="BP51" s="10">
        <f t="shared" si="18"/>
        <v>16</v>
      </c>
      <c r="BQ51" s="17">
        <f t="shared" si="19"/>
        <v>0.26294165981922762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9</v>
      </c>
      <c r="K52" s="36">
        <f>VLOOKUP($H52,[1]EDA!$H$6:$BN$980,K$1,FALSE)</f>
        <v>3</v>
      </c>
      <c r="L52" s="36">
        <f>VLOOKUP($H52,[1]EDA!$H$6:$BN$980,L$1,FALSE)</f>
        <v>3</v>
      </c>
      <c r="M52" s="36">
        <f>VLOOKUP($H52,[1]EDA!$H$6:$BN$980,M$1,FALSE)</f>
        <v>2</v>
      </c>
      <c r="N52" s="36">
        <f>VLOOKUP($H52,[1]EDA!$H$6:$BN$980,N$1,FALSE)</f>
        <v>0</v>
      </c>
      <c r="O52" s="36">
        <f>VLOOKUP($H52,[1]EDA!$H$6:$BN$980,O$1,FALSE)</f>
        <v>4</v>
      </c>
      <c r="P52" s="36">
        <f>VLOOKUP($H52,[1]EDA!$H$6:$BN$980,P$1,FALSE)</f>
        <v>4</v>
      </c>
      <c r="Q52" s="36">
        <f>VLOOKUP($H52,[1]EDA!$H$6:$BN$980,Q$1,FALSE)</f>
        <v>1</v>
      </c>
      <c r="R52" s="36">
        <f>VLOOKUP($H52,[1]EDA!$H$6:$BN$980,R$1,FALSE)</f>
        <v>0</v>
      </c>
      <c r="S52" s="36">
        <f>VLOOKUP($H52,[1]EDA!$H$6:$BN$980,S$1,FALSE)</f>
        <v>4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20.833333333333332</v>
      </c>
      <c r="W52" s="10">
        <f t="shared" si="12"/>
        <v>30</v>
      </c>
      <c r="X52" s="17">
        <f t="shared" si="13"/>
        <v>1.4400000000000002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3</v>
      </c>
      <c r="BE52" s="36">
        <f>VLOOKUP($H52,[4]IRA!$H$7:$CS$981,BE$1,FALSE)</f>
        <v>4</v>
      </c>
      <c r="BF52" s="36">
        <f>VLOOKUP($H52,[4]IRA!$H$7:$CS$981,BF$1,FALSE)</f>
        <v>3</v>
      </c>
      <c r="BG52" s="36">
        <f>VLOOKUP($H52,[4]IRA!$H$7:$CS$981,BG$1,FALSE)</f>
        <v>9</v>
      </c>
      <c r="BH52" s="36">
        <f>VLOOKUP($H52,[4]IRA!$H$7:$CS$981,BH$1,FALSE)</f>
        <v>3</v>
      </c>
      <c r="BI52" s="36">
        <f>VLOOKUP($H52,[4]IRA!$H$7:$CS$981,BI$1,FALSE)</f>
        <v>9</v>
      </c>
      <c r="BJ52" s="36">
        <f>VLOOKUP($H52,[4]IRA!$H$7:$CS$981,BJ$1,FALSE)</f>
        <v>3</v>
      </c>
      <c r="BK52" s="36">
        <f>VLOOKUP($H52,[4]IRA!$H$7:$CS$981,BK$1,FALSE)</f>
        <v>4</v>
      </c>
      <c r="BL52" s="36">
        <f>VLOOKUP($H52,[4]IRA!$H$7:$CS$981,BL$1,FALSE)</f>
        <v>7</v>
      </c>
      <c r="BM52" s="36">
        <f>VLOOKUP($H52,[4]IRA!$H$7:$CS$981,BM$1,FALSE)</f>
        <v>3</v>
      </c>
      <c r="BN52" s="36">
        <f>VLOOKUP($H52,[4]IRA!$H$7:$CS$981,BN$1,FALSE)</f>
        <v>0</v>
      </c>
      <c r="BO52" s="10">
        <f>VLOOKUP(H52,[4]IRA!$H$7:$CS$981,90,FALSE)</f>
        <v>135.1</v>
      </c>
      <c r="BP52" s="10">
        <f t="shared" si="18"/>
        <v>52</v>
      </c>
      <c r="BQ52" s="17">
        <f t="shared" si="19"/>
        <v>0.38490007401924503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4</v>
      </c>
      <c r="K53" s="36">
        <f>VLOOKUP($H53,[1]EDA!$H$6:$BN$980,K$1,FALSE)</f>
        <v>1</v>
      </c>
      <c r="L53" s="36">
        <f>VLOOKUP($H53,[1]EDA!$H$6:$BN$980,L$1,FALSE)</f>
        <v>4</v>
      </c>
      <c r="M53" s="36">
        <f>VLOOKUP($H53,[1]EDA!$H$6:$BN$980,M$1,FALSE)</f>
        <v>3</v>
      </c>
      <c r="N53" s="36">
        <f>VLOOKUP($H53,[1]EDA!$H$6:$BN$980,N$1,FALSE)</f>
        <v>1</v>
      </c>
      <c r="O53" s="36">
        <f>VLOOKUP($H53,[1]EDA!$H$6:$BN$980,O$1,FALSE)</f>
        <v>4</v>
      </c>
      <c r="P53" s="36">
        <f>VLOOKUP($H53,[1]EDA!$H$6:$BN$980,P$1,FALSE)</f>
        <v>6</v>
      </c>
      <c r="Q53" s="36">
        <f>VLOOKUP($H53,[1]EDA!$H$6:$BN$980,Q$1,FALSE)</f>
        <v>6</v>
      </c>
      <c r="R53" s="36">
        <f>VLOOKUP($H53,[1]EDA!$H$6:$BN$980,R$1,FALSE)</f>
        <v>6</v>
      </c>
      <c r="S53" s="36">
        <f>VLOOKUP($H53,[1]EDA!$H$6:$BN$980,S$1,FALSE)</f>
        <v>3</v>
      </c>
      <c r="T53" s="36">
        <f>VLOOKUP($H53,[1]EDA!$H$6:$BN$980,T$1,FALSE)</f>
        <v>4</v>
      </c>
      <c r="U53" s="36">
        <f>VLOOKUP($H53,[1]EDA!$H$6:$BN$980,U$1,FALSE)</f>
        <v>1</v>
      </c>
      <c r="V53" s="10">
        <f>VLOOKUP(H53,[1]EDA!$H$6:$BO$980,60,FALSE)</f>
        <v>26.5</v>
      </c>
      <c r="W53" s="10">
        <f t="shared" si="12"/>
        <v>43</v>
      </c>
      <c r="X53" s="17">
        <f t="shared" si="13"/>
        <v>1.6226415094339623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10</v>
      </c>
      <c r="BD53" s="36">
        <f>VLOOKUP($H53,[4]IRA!$H$7:$CS$981,BD$1,FALSE)</f>
        <v>4</v>
      </c>
      <c r="BE53" s="36">
        <f>VLOOKUP($H53,[4]IRA!$H$7:$CS$981,BE$1,FALSE)</f>
        <v>8</v>
      </c>
      <c r="BF53" s="36">
        <f>VLOOKUP($H53,[4]IRA!$H$7:$CS$981,BF$1,FALSE)</f>
        <v>3</v>
      </c>
      <c r="BG53" s="36">
        <f>VLOOKUP($H53,[4]IRA!$H$7:$CS$981,BG$1,FALSE)</f>
        <v>2</v>
      </c>
      <c r="BH53" s="36">
        <f>VLOOKUP($H53,[4]IRA!$H$7:$CS$981,BH$1,FALSE)</f>
        <v>3</v>
      </c>
      <c r="BI53" s="36">
        <f>VLOOKUP($H53,[4]IRA!$H$7:$CS$981,BI$1,FALSE)</f>
        <v>6</v>
      </c>
      <c r="BJ53" s="36">
        <f>VLOOKUP($H53,[4]IRA!$H$7:$CS$981,BJ$1,FALSE)</f>
        <v>4</v>
      </c>
      <c r="BK53" s="36">
        <f>VLOOKUP($H53,[4]IRA!$H$7:$CS$981,BK$1,FALSE)</f>
        <v>5</v>
      </c>
      <c r="BL53" s="36">
        <f>VLOOKUP($H53,[4]IRA!$H$7:$CS$981,BL$1,FALSE)</f>
        <v>0</v>
      </c>
      <c r="BM53" s="36">
        <f>VLOOKUP($H53,[4]IRA!$H$7:$CS$981,BM$1,FALSE)</f>
        <v>5</v>
      </c>
      <c r="BN53" s="36">
        <f>VLOOKUP($H53,[4]IRA!$H$7:$CS$981,BN$1,FALSE)</f>
        <v>2</v>
      </c>
      <c r="BO53" s="10">
        <f>VLOOKUP(H53,[4]IRA!$H$7:$CS$981,90,FALSE)</f>
        <v>120.45</v>
      </c>
      <c r="BP53" s="10">
        <f t="shared" si="18"/>
        <v>52</v>
      </c>
      <c r="BQ53" s="17">
        <f t="shared" si="19"/>
        <v>0.43171440431714403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22</v>
      </c>
      <c r="K54" s="36">
        <f>VLOOKUP($H54,[1]EDA!$H$6:$BN$980,K$1,FALSE)</f>
        <v>18</v>
      </c>
      <c r="L54" s="36">
        <f>VLOOKUP($H54,[1]EDA!$H$6:$BN$980,L$1,FALSE)</f>
        <v>19</v>
      </c>
      <c r="M54" s="36">
        <f>VLOOKUP($H54,[1]EDA!$H$6:$BN$980,M$1,FALSE)</f>
        <v>26</v>
      </c>
      <c r="N54" s="36">
        <f>VLOOKUP($H54,[1]EDA!$H$6:$BN$980,N$1,FALSE)</f>
        <v>25</v>
      </c>
      <c r="O54" s="36">
        <f>VLOOKUP($H54,[1]EDA!$H$6:$BN$980,O$1,FALSE)</f>
        <v>20</v>
      </c>
      <c r="P54" s="36">
        <f>VLOOKUP($H54,[1]EDA!$H$6:$BN$980,P$1,FALSE)</f>
        <v>19</v>
      </c>
      <c r="Q54" s="36">
        <f>VLOOKUP($H54,[1]EDA!$H$6:$BN$980,Q$1,FALSE)</f>
        <v>21</v>
      </c>
      <c r="R54" s="36">
        <f>VLOOKUP($H54,[1]EDA!$H$6:$BN$980,R$1,FALSE)</f>
        <v>21</v>
      </c>
      <c r="S54" s="36">
        <f>VLOOKUP($H54,[1]EDA!$H$6:$BN$980,S$1,FALSE)</f>
        <v>24</v>
      </c>
      <c r="T54" s="36">
        <f>VLOOKUP($H54,[1]EDA!$H$6:$BN$980,T$1,FALSE)</f>
        <v>36</v>
      </c>
      <c r="U54" s="36">
        <f>VLOOKUP($H54,[1]EDA!$H$6:$BN$980,U$1,FALSE)</f>
        <v>15</v>
      </c>
      <c r="V54" s="10">
        <f>VLOOKUP(H54,[1]EDA!$H$6:$BO$980,60,FALSE)</f>
        <v>270.91666666666663</v>
      </c>
      <c r="W54" s="10">
        <f t="shared" si="12"/>
        <v>266</v>
      </c>
      <c r="X54" s="17">
        <f t="shared" si="13"/>
        <v>0.98185173792679192</v>
      </c>
      <c r="Y54" s="36">
        <f>VLOOKUP($H54,[2]EDA!$H$6:$AY$980,Y$1,FALSE)</f>
        <v>0</v>
      </c>
      <c r="Z54" s="36">
        <f>VLOOKUP($H54,[2]EDA!$H$6:$AY$980,Z$1,FALSE)</f>
        <v>2</v>
      </c>
      <c r="AA54" s="36">
        <f>VLOOKUP($H54,[2]EDA!$H$6:$AY$980,AA$1,FALSE)</f>
        <v>4</v>
      </c>
      <c r="AB54" s="36">
        <f>VLOOKUP($H54,[2]EDA!$H$6:$AY$980,AB$1,FALSE)</f>
        <v>6</v>
      </c>
      <c r="AC54" s="36">
        <f>VLOOKUP($H54,[2]EDA!$H$6:$AY$980,AC$1,FALSE)</f>
        <v>1</v>
      </c>
      <c r="AD54" s="36">
        <f>VLOOKUP($H54,[2]EDA!$H$6:$AY$980,AD$1,FALSE)</f>
        <v>1</v>
      </c>
      <c r="AE54" s="36">
        <f>VLOOKUP($H54,[2]EDA!$H$6:$AY$980,AE$1,FALSE)</f>
        <v>2</v>
      </c>
      <c r="AF54" s="36">
        <f>VLOOKUP($H54,[2]EDA!$H$6:$AY$980,AF$1,FALSE)</f>
        <v>0</v>
      </c>
      <c r="AG54" s="36">
        <f>VLOOKUP($H54,[2]EDA!$H$6:$AY$980,AG$1,FALSE)</f>
        <v>1</v>
      </c>
      <c r="AH54" s="36">
        <f>VLOOKUP($H54,[2]EDA!$H$6:$AY$980,AH$1,FALSE)</f>
        <v>0</v>
      </c>
      <c r="AI54" s="36">
        <f>VLOOKUP($H54,[2]EDA!$H$6:$AY$980,AI$1,FALSE)</f>
        <v>1</v>
      </c>
      <c r="AJ54" s="36">
        <f>VLOOKUP($H54,[2]EDA!$H$6:$AY$980,AJ$1,FALSE)</f>
        <v>1</v>
      </c>
      <c r="AK54" s="20">
        <f>VLOOKUP(H54,[2]EDA!$H$6:$AZ$980,45,FALSE)</f>
        <v>6.5</v>
      </c>
      <c r="AL54" s="39">
        <f t="shared" si="14"/>
        <v>19</v>
      </c>
      <c r="AM54" s="17">
        <f t="shared" si="15"/>
        <v>2.9230769230769229</v>
      </c>
      <c r="AN54" s="36">
        <f>VLOOKUP($H54,[3]IRA!$H$6:$BN$980,AN$1,FALSE)</f>
        <v>1</v>
      </c>
      <c r="AO54" s="36">
        <f>VLOOKUP($H54,[3]IRA!$H$6:$BN$980,AO$1,FALSE)</f>
        <v>2</v>
      </c>
      <c r="AP54" s="36">
        <f>VLOOKUP($H54,[3]IRA!$H$6:$BN$980,AP$1,FALSE)</f>
        <v>1</v>
      </c>
      <c r="AQ54" s="36">
        <f>VLOOKUP($H54,[3]IRA!$H$6:$BN$980,AQ$1,FALSE)</f>
        <v>5</v>
      </c>
      <c r="AR54" s="36">
        <f>VLOOKUP($H54,[3]IRA!$H$6:$BN$980,AR$1,FALSE)</f>
        <v>5</v>
      </c>
      <c r="AS54" s="36">
        <f>VLOOKUP($H54,[3]IRA!$H$6:$BN$980,AS$1,FALSE)</f>
        <v>11</v>
      </c>
      <c r="AT54" s="36">
        <f>VLOOKUP($H54,[3]IRA!$H$6:$BN$980,AT$1,FALSE)</f>
        <v>0</v>
      </c>
      <c r="AU54" s="36">
        <f>VLOOKUP($H54,[3]IRA!$H$6:$BN$980,AU$1,FALSE)</f>
        <v>3</v>
      </c>
      <c r="AV54" s="36">
        <f>VLOOKUP($H54,[3]IRA!$H$6:$BN$980,AV$1,FALSE)</f>
        <v>0</v>
      </c>
      <c r="AW54" s="36">
        <f>VLOOKUP($H54,[3]IRA!$H$6:$BN$980,AW$1,FALSE)</f>
        <v>1</v>
      </c>
      <c r="AX54" s="36">
        <f>VLOOKUP($H54,[3]IRA!$H$6:$BN$980,AX$1,FALSE)</f>
        <v>10</v>
      </c>
      <c r="AY54" s="36">
        <f>VLOOKUP($H54,[3]IRA!$H$6:$BN$980,AY$1,FALSE)</f>
        <v>1</v>
      </c>
      <c r="AZ54" s="20">
        <f>VLOOKUP(H54,[3]IRA!$H$6:$BO$980,60,FALSE)</f>
        <v>1.85</v>
      </c>
      <c r="BA54" s="20">
        <f t="shared" si="16"/>
        <v>40</v>
      </c>
      <c r="BB54" s="17">
        <f t="shared" si="17"/>
        <v>21.621621621621621</v>
      </c>
      <c r="BC54" s="36">
        <f>VLOOKUP($H54,[4]IRA!$H$7:$CS$981,BC$1,FALSE)</f>
        <v>30</v>
      </c>
      <c r="BD54" s="36">
        <f>VLOOKUP($H54,[4]IRA!$H$7:$CS$981,BD$1,FALSE)</f>
        <v>27</v>
      </c>
      <c r="BE54" s="36">
        <f>VLOOKUP($H54,[4]IRA!$H$7:$CS$981,BE$1,FALSE)</f>
        <v>50</v>
      </c>
      <c r="BF54" s="36">
        <f>VLOOKUP($H54,[4]IRA!$H$7:$CS$981,BF$1,FALSE)</f>
        <v>41</v>
      </c>
      <c r="BG54" s="36">
        <f>VLOOKUP($H54,[4]IRA!$H$7:$CS$981,BG$1,FALSE)</f>
        <v>47</v>
      </c>
      <c r="BH54" s="36">
        <f>VLOOKUP($H54,[4]IRA!$H$7:$CS$981,BH$1,FALSE)</f>
        <v>50</v>
      </c>
      <c r="BI54" s="36">
        <f>VLOOKUP($H54,[4]IRA!$H$7:$CS$981,BI$1,FALSE)</f>
        <v>29</v>
      </c>
      <c r="BJ54" s="36">
        <f>VLOOKUP($H54,[4]IRA!$H$7:$CS$981,BJ$1,FALSE)</f>
        <v>23</v>
      </c>
      <c r="BK54" s="36">
        <f>VLOOKUP($H54,[4]IRA!$H$7:$CS$981,BK$1,FALSE)</f>
        <v>49</v>
      </c>
      <c r="BL54" s="36">
        <f>VLOOKUP($H54,[4]IRA!$H$7:$CS$981,BL$1,FALSE)</f>
        <v>83</v>
      </c>
      <c r="BM54" s="36">
        <f>VLOOKUP($H54,[4]IRA!$H$7:$CS$981,BM$1,FALSE)</f>
        <v>80</v>
      </c>
      <c r="BN54" s="36">
        <f>VLOOKUP($H54,[4]IRA!$H$7:$CS$981,BN$1,FALSE)</f>
        <v>46</v>
      </c>
      <c r="BO54" s="10">
        <f>VLOOKUP(H54,[4]IRA!$H$7:$CS$981,90,FALSE)</f>
        <v>485.84999999999997</v>
      </c>
      <c r="BP54" s="10">
        <f t="shared" si="18"/>
        <v>555</v>
      </c>
      <c r="BQ54" s="17">
        <f t="shared" si="19"/>
        <v>1.1423278789749924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0</v>
      </c>
      <c r="L55" s="36">
        <f>VLOOKUP($H55,[1]EDA!$H$6:$BN$980,L$1,FALSE)</f>
        <v>0</v>
      </c>
      <c r="M55" s="36">
        <f>VLOOKUP($H55,[1]EDA!$H$6:$BN$980,M$1,FALSE)</f>
        <v>1</v>
      </c>
      <c r="N55" s="36">
        <f>VLOOKUP($H55,[1]EDA!$H$6:$BN$980,N$1,FALSE)</f>
        <v>1</v>
      </c>
      <c r="O55" s="36">
        <f>VLOOKUP($H55,[1]EDA!$H$6:$BN$980,O$1,FALSE)</f>
        <v>0</v>
      </c>
      <c r="P55" s="36">
        <f>VLOOKUP($H55,[1]EDA!$H$6:$BN$980,P$1,FALSE)</f>
        <v>9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1</v>
      </c>
      <c r="U55" s="36">
        <f>VLOOKUP($H55,[1]EDA!$H$6:$BN$980,U$1,FALSE)</f>
        <v>2</v>
      </c>
      <c r="V55" s="10">
        <f>VLOOKUP(H55,[1]EDA!$H$6:$BO$980,60,FALSE)</f>
        <v>31.416666666666668</v>
      </c>
      <c r="W55" s="10">
        <f t="shared" si="12"/>
        <v>15</v>
      </c>
      <c r="X55" s="17">
        <f t="shared" si="13"/>
        <v>0.47745358090185674</v>
      </c>
      <c r="Y55" s="36">
        <f>VLOOKUP($H55,[2]EDA!$H$6:$AY$980,Y$1,FALSE)</f>
        <v>0</v>
      </c>
      <c r="Z55" s="36">
        <f>VLOOKUP($H55,[2]EDA!$H$6:$AY$980,Z$1,FALSE)</f>
        <v>0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0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0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0</v>
      </c>
      <c r="BB55" s="17">
        <f t="shared" si="17"/>
        <v>0</v>
      </c>
      <c r="BC55" s="36">
        <f>VLOOKUP($H55,[4]IRA!$H$7:$CS$981,BC$1,FALSE)</f>
        <v>1</v>
      </c>
      <c r="BD55" s="36">
        <f>VLOOKUP($H55,[4]IRA!$H$7:$CS$981,BD$1,FALSE)</f>
        <v>3</v>
      </c>
      <c r="BE55" s="36">
        <f>VLOOKUP($H55,[4]IRA!$H$7:$CS$981,BE$1,FALSE)</f>
        <v>2</v>
      </c>
      <c r="BF55" s="36">
        <f>VLOOKUP($H55,[4]IRA!$H$7:$CS$981,BF$1,FALSE)</f>
        <v>1</v>
      </c>
      <c r="BG55" s="36">
        <f>VLOOKUP($H55,[4]IRA!$H$7:$CS$981,BG$1,FALSE)</f>
        <v>3</v>
      </c>
      <c r="BH55" s="36">
        <f>VLOOKUP($H55,[4]IRA!$H$7:$CS$981,BH$1,FALSE)</f>
        <v>4</v>
      </c>
      <c r="BI55" s="36">
        <f>VLOOKUP($H55,[4]IRA!$H$7:$CS$981,BI$1,FALSE)</f>
        <v>5</v>
      </c>
      <c r="BJ55" s="36">
        <f>VLOOKUP($H55,[4]IRA!$H$7:$CS$981,BJ$1,FALSE)</f>
        <v>1</v>
      </c>
      <c r="BK55" s="36">
        <f>VLOOKUP($H55,[4]IRA!$H$7:$CS$981,BK$1,FALSE)</f>
        <v>2</v>
      </c>
      <c r="BL55" s="36">
        <f>VLOOKUP($H55,[4]IRA!$H$7:$CS$981,BL$1,FALSE)</f>
        <v>0</v>
      </c>
      <c r="BM55" s="36">
        <f>VLOOKUP($H55,[4]IRA!$H$7:$CS$981,BM$1,FALSE)</f>
        <v>1</v>
      </c>
      <c r="BN55" s="36">
        <f>VLOOKUP($H55,[4]IRA!$H$7:$CS$981,BN$1,FALSE)</f>
        <v>2</v>
      </c>
      <c r="BO55" s="10">
        <f>VLOOKUP(H55,[4]IRA!$H$7:$CS$981,90,FALSE)</f>
        <v>63.45</v>
      </c>
      <c r="BP55" s="10">
        <f t="shared" si="18"/>
        <v>25</v>
      </c>
      <c r="BQ55" s="17">
        <f t="shared" si="19"/>
        <v>0.39401103230890461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6</v>
      </c>
      <c r="K56" s="36">
        <f>VLOOKUP($H56,[1]EDA!$H$6:$BN$980,K$1,FALSE)</f>
        <v>0</v>
      </c>
      <c r="L56" s="36">
        <f>VLOOKUP($H56,[1]EDA!$H$6:$BN$980,L$1,FALSE)</f>
        <v>10</v>
      </c>
      <c r="M56" s="36">
        <f>VLOOKUP($H56,[1]EDA!$H$6:$BN$980,M$1,FALSE)</f>
        <v>8</v>
      </c>
      <c r="N56" s="36">
        <f>VLOOKUP($H56,[1]EDA!$H$6:$BN$980,N$1,FALSE)</f>
        <v>3</v>
      </c>
      <c r="O56" s="36">
        <f>VLOOKUP($H56,[1]EDA!$H$6:$BN$980,O$1,FALSE)</f>
        <v>5</v>
      </c>
      <c r="P56" s="36">
        <f>VLOOKUP($H56,[1]EDA!$H$6:$BN$980,P$1,FALSE)</f>
        <v>5</v>
      </c>
      <c r="Q56" s="36">
        <f>VLOOKUP($H56,[1]EDA!$H$6:$BN$980,Q$1,FALSE)</f>
        <v>9</v>
      </c>
      <c r="R56" s="36">
        <f>VLOOKUP($H56,[1]EDA!$H$6:$BN$980,R$1,FALSE)</f>
        <v>5</v>
      </c>
      <c r="S56" s="36">
        <f>VLOOKUP($H56,[1]EDA!$H$6:$BN$980,S$1,FALSE)</f>
        <v>2</v>
      </c>
      <c r="T56" s="36">
        <f>VLOOKUP($H56,[1]EDA!$H$6:$BN$980,T$1,FALSE)</f>
        <v>0</v>
      </c>
      <c r="U56" s="36">
        <f>VLOOKUP($H56,[1]EDA!$H$6:$BN$980,U$1,FALSE)</f>
        <v>4</v>
      </c>
      <c r="V56" s="10">
        <f>VLOOKUP(H56,[1]EDA!$H$6:$BO$980,60,FALSE)</f>
        <v>114.18333333333334</v>
      </c>
      <c r="W56" s="10">
        <f t="shared" si="12"/>
        <v>57</v>
      </c>
      <c r="X56" s="17">
        <f t="shared" si="13"/>
        <v>0.4991971974894176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0</v>
      </c>
      <c r="AM56" s="17">
        <f t="shared" si="15"/>
        <v>0</v>
      </c>
      <c r="AN56" s="36">
        <f>VLOOKUP($H56,[3]IRA!$H$6:$BN$980,AN$1,FALSE)</f>
        <v>1</v>
      </c>
      <c r="AO56" s="36">
        <f>VLOOKUP($H56,[3]IRA!$H$6:$BN$980,AO$1,FALSE)</f>
        <v>0</v>
      </c>
      <c r="AP56" s="36">
        <f>VLOOKUP($H56,[3]IRA!$H$6:$BN$980,AP$1,FALSE)</f>
        <v>7</v>
      </c>
      <c r="AQ56" s="36">
        <f>VLOOKUP($H56,[3]IRA!$H$6:$BN$980,AQ$1,FALSE)</f>
        <v>9</v>
      </c>
      <c r="AR56" s="36">
        <f>VLOOKUP($H56,[3]IRA!$H$6:$BN$980,AR$1,FALSE)</f>
        <v>2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1</v>
      </c>
      <c r="AV56" s="36">
        <f>VLOOKUP($H56,[3]IRA!$H$6:$BN$980,AV$1,FALSE)</f>
        <v>3</v>
      </c>
      <c r="AW56" s="36">
        <f>VLOOKUP($H56,[3]IRA!$H$6:$BN$980,AW$1,FALSE)</f>
        <v>4</v>
      </c>
      <c r="AX56" s="36">
        <f>VLOOKUP($H56,[3]IRA!$H$6:$BN$980,AX$1,FALSE)</f>
        <v>2</v>
      </c>
      <c r="AY56" s="36">
        <f>VLOOKUP($H56,[3]IRA!$H$6:$BN$980,AY$1,FALSE)</f>
        <v>4</v>
      </c>
      <c r="AZ56" s="20">
        <f>VLOOKUP(H56,[3]IRA!$H$6:$BO$980,60,FALSE)</f>
        <v>1.85</v>
      </c>
      <c r="BA56" s="20">
        <f t="shared" si="16"/>
        <v>33</v>
      </c>
      <c r="BB56" s="17">
        <f t="shared" si="17"/>
        <v>17.837837837837839</v>
      </c>
      <c r="BC56" s="36">
        <f>VLOOKUP($H56,[4]IRA!$H$7:$CS$981,BC$1,FALSE)</f>
        <v>34</v>
      </c>
      <c r="BD56" s="36">
        <f>VLOOKUP($H56,[4]IRA!$H$7:$CS$981,BD$1,FALSE)</f>
        <v>19</v>
      </c>
      <c r="BE56" s="36">
        <f>VLOOKUP($H56,[4]IRA!$H$7:$CS$981,BE$1,FALSE)</f>
        <v>74</v>
      </c>
      <c r="BF56" s="36">
        <f>VLOOKUP($H56,[4]IRA!$H$7:$CS$981,BF$1,FALSE)</f>
        <v>57</v>
      </c>
      <c r="BG56" s="36">
        <f>VLOOKUP($H56,[4]IRA!$H$7:$CS$981,BG$1,FALSE)</f>
        <v>95</v>
      </c>
      <c r="BH56" s="36">
        <f>VLOOKUP($H56,[4]IRA!$H$7:$CS$981,BH$1,FALSE)</f>
        <v>24</v>
      </c>
      <c r="BI56" s="36">
        <f>VLOOKUP($H56,[4]IRA!$H$7:$CS$981,BI$1,FALSE)</f>
        <v>41</v>
      </c>
      <c r="BJ56" s="36">
        <f>VLOOKUP($H56,[4]IRA!$H$7:$CS$981,BJ$1,FALSE)</f>
        <v>45</v>
      </c>
      <c r="BK56" s="36">
        <f>VLOOKUP($H56,[4]IRA!$H$7:$CS$981,BK$1,FALSE)</f>
        <v>30</v>
      </c>
      <c r="BL56" s="36">
        <f>VLOOKUP($H56,[4]IRA!$H$7:$CS$981,BL$1,FALSE)</f>
        <v>75</v>
      </c>
      <c r="BM56" s="36">
        <f>VLOOKUP($H56,[4]IRA!$H$7:$CS$981,BM$1,FALSE)</f>
        <v>38</v>
      </c>
      <c r="BN56" s="36">
        <f>VLOOKUP($H56,[4]IRA!$H$7:$CS$981,BN$1,FALSE)</f>
        <v>55</v>
      </c>
      <c r="BO56" s="10">
        <f>VLOOKUP(H56,[4]IRA!$H$7:$CS$981,90,FALSE)</f>
        <v>552.89</v>
      </c>
      <c r="BP56" s="10">
        <f t="shared" si="18"/>
        <v>587</v>
      </c>
      <c r="BQ56" s="17">
        <f t="shared" si="19"/>
        <v>1.0616940078496626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0</v>
      </c>
      <c r="K57" s="36">
        <f>VLOOKUP($H57,[1]EDA!$H$6:$BN$980,K$1,FALSE)</f>
        <v>1</v>
      </c>
      <c r="L57" s="36">
        <f>VLOOKUP($H57,[1]EDA!$H$6:$BN$980,L$1,FALSE)</f>
        <v>2</v>
      </c>
      <c r="M57" s="36">
        <f>VLOOKUP($H57,[1]EDA!$H$6:$BN$980,M$1,FALSE)</f>
        <v>1</v>
      </c>
      <c r="N57" s="36">
        <f>VLOOKUP($H57,[1]EDA!$H$6:$BN$980,N$1,FALSE)</f>
        <v>8</v>
      </c>
      <c r="O57" s="36">
        <f>VLOOKUP($H57,[1]EDA!$H$6:$BN$980,O$1,FALSE)</f>
        <v>9</v>
      </c>
      <c r="P57" s="36">
        <f>VLOOKUP($H57,[1]EDA!$H$6:$BN$980,P$1,FALSE)</f>
        <v>2</v>
      </c>
      <c r="Q57" s="36">
        <f>VLOOKUP($H57,[1]EDA!$H$6:$BN$980,Q$1,FALSE)</f>
        <v>11</v>
      </c>
      <c r="R57" s="36">
        <f>VLOOKUP($H57,[1]EDA!$H$6:$BN$980,R$1,FALSE)</f>
        <v>2</v>
      </c>
      <c r="S57" s="36">
        <f>VLOOKUP($H57,[1]EDA!$H$6:$BN$980,S$1,FALSE)</f>
        <v>1</v>
      </c>
      <c r="T57" s="36">
        <f>VLOOKUP($H57,[1]EDA!$H$6:$BN$980,T$1,FALSE)</f>
        <v>4</v>
      </c>
      <c r="U57" s="36">
        <f>VLOOKUP($H57,[1]EDA!$H$6:$BN$980,U$1,FALSE)</f>
        <v>2</v>
      </c>
      <c r="V57" s="10">
        <f>VLOOKUP(H57,[1]EDA!$H$6:$BO$980,60,FALSE)</f>
        <v>123.85</v>
      </c>
      <c r="W57" s="10">
        <f t="shared" si="12"/>
        <v>43</v>
      </c>
      <c r="X57" s="17">
        <f t="shared" si="13"/>
        <v>0.34719418651594675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1.7333333333333332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0</v>
      </c>
      <c r="AO57" s="36">
        <f>VLOOKUP($H57,[3]IRA!$H$6:$BN$980,AO$1,FALSE)</f>
        <v>1</v>
      </c>
      <c r="AP57" s="36">
        <f>VLOOKUP($H57,[3]IRA!$H$6:$BN$980,AP$1,FALSE)</f>
        <v>0</v>
      </c>
      <c r="AQ57" s="36">
        <f>VLOOKUP($H57,[3]IRA!$H$6:$BN$980,AQ$1,FALSE)</f>
        <v>0</v>
      </c>
      <c r="AR57" s="36">
        <f>VLOOKUP($H57,[3]IRA!$H$6:$BN$980,AR$1,FALSE)</f>
        <v>10</v>
      </c>
      <c r="AS57" s="36">
        <f>VLOOKUP($H57,[3]IRA!$H$6:$BN$980,AS$1,FALSE)</f>
        <v>3</v>
      </c>
      <c r="AT57" s="36">
        <f>VLOOKUP($H57,[3]IRA!$H$6:$BN$980,AT$1,FALSE)</f>
        <v>1</v>
      </c>
      <c r="AU57" s="36">
        <f>VLOOKUP($H57,[3]IRA!$H$6:$BN$980,AU$1,FALSE)</f>
        <v>1</v>
      </c>
      <c r="AV57" s="36">
        <f>VLOOKUP($H57,[3]IRA!$H$6:$BN$980,AV$1,FALSE)</f>
        <v>4</v>
      </c>
      <c r="AW57" s="36">
        <f>VLOOKUP($H57,[3]IRA!$H$6:$BN$980,AW$1,FALSE)</f>
        <v>0</v>
      </c>
      <c r="AX57" s="36">
        <f>VLOOKUP($H57,[3]IRA!$H$6:$BN$980,AX$1,FALSE)</f>
        <v>2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22</v>
      </c>
      <c r="BB57" s="17">
        <f t="shared" si="17"/>
        <v>0</v>
      </c>
      <c r="BC57" s="36">
        <f>VLOOKUP($H57,[4]IRA!$H$7:$CS$981,BC$1,FALSE)</f>
        <v>0</v>
      </c>
      <c r="BD57" s="36">
        <f>VLOOKUP($H57,[4]IRA!$H$7:$CS$981,BD$1,FALSE)</f>
        <v>6</v>
      </c>
      <c r="BE57" s="36">
        <f>VLOOKUP($H57,[4]IRA!$H$7:$CS$981,BE$1,FALSE)</f>
        <v>5</v>
      </c>
      <c r="BF57" s="36">
        <f>VLOOKUP($H57,[4]IRA!$H$7:$CS$981,BF$1,FALSE)</f>
        <v>1</v>
      </c>
      <c r="BG57" s="36">
        <f>VLOOKUP($H57,[4]IRA!$H$7:$CS$981,BG$1,FALSE)</f>
        <v>37</v>
      </c>
      <c r="BH57" s="36">
        <f>VLOOKUP($H57,[4]IRA!$H$7:$CS$981,BH$1,FALSE)</f>
        <v>18</v>
      </c>
      <c r="BI57" s="36">
        <f>VLOOKUP($H57,[4]IRA!$H$7:$CS$981,BI$1,FALSE)</f>
        <v>13</v>
      </c>
      <c r="BJ57" s="36">
        <f>VLOOKUP($H57,[4]IRA!$H$7:$CS$981,BJ$1,FALSE)</f>
        <v>21</v>
      </c>
      <c r="BK57" s="36">
        <f>VLOOKUP($H57,[4]IRA!$H$7:$CS$981,BK$1,FALSE)</f>
        <v>21</v>
      </c>
      <c r="BL57" s="36">
        <f>VLOOKUP($H57,[4]IRA!$H$7:$CS$981,BL$1,FALSE)</f>
        <v>15</v>
      </c>
      <c r="BM57" s="36">
        <f>VLOOKUP($H57,[4]IRA!$H$7:$CS$981,BM$1,FALSE)</f>
        <v>21</v>
      </c>
      <c r="BN57" s="36">
        <f>VLOOKUP($H57,[4]IRA!$H$7:$CS$981,BN$1,FALSE)</f>
        <v>8</v>
      </c>
      <c r="BO57" s="10">
        <f>VLOOKUP(H57,[4]IRA!$H$7:$CS$981,90,FALSE)</f>
        <v>131.19999999999999</v>
      </c>
      <c r="BP57" s="10">
        <f t="shared" si="18"/>
        <v>166</v>
      </c>
      <c r="BQ57" s="17">
        <f t="shared" si="19"/>
        <v>1.2652439024390245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0</v>
      </c>
      <c r="K58" s="36">
        <f>VLOOKUP($H58,[1]EDA!$H$6:$BN$980,K$1,FALSE)</f>
        <v>2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3</v>
      </c>
      <c r="O58" s="36">
        <f>VLOOKUP($H58,[1]EDA!$H$6:$BN$980,O$1,FALSE)</f>
        <v>4</v>
      </c>
      <c r="P58" s="36">
        <f>VLOOKUP($H58,[1]EDA!$H$6:$BN$980,P$1,FALSE)</f>
        <v>6</v>
      </c>
      <c r="Q58" s="36">
        <f>VLOOKUP($H58,[1]EDA!$H$6:$BN$980,Q$1,FALSE)</f>
        <v>3</v>
      </c>
      <c r="R58" s="36">
        <f>VLOOKUP($H58,[1]EDA!$H$6:$BN$980,R$1,FALSE)</f>
        <v>2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27.916666666666668</v>
      </c>
      <c r="W58" s="10">
        <f t="shared" si="12"/>
        <v>20</v>
      </c>
      <c r="X58" s="17">
        <f t="shared" si="13"/>
        <v>0.71641791044776115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0.43333333333333329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0</v>
      </c>
      <c r="BB58" s="17">
        <f t="shared" si="17"/>
        <v>0</v>
      </c>
      <c r="BC58" s="36">
        <f>VLOOKUP($H58,[4]IRA!$H$7:$CS$981,BC$1,FALSE)</f>
        <v>4</v>
      </c>
      <c r="BD58" s="36">
        <f>VLOOKUP($H58,[4]IRA!$H$7:$CS$981,BD$1,FALSE)</f>
        <v>2</v>
      </c>
      <c r="BE58" s="36">
        <f>VLOOKUP($H58,[4]IRA!$H$7:$CS$981,BE$1,FALSE)</f>
        <v>7</v>
      </c>
      <c r="BF58" s="36">
        <f>VLOOKUP($H58,[4]IRA!$H$7:$CS$981,BF$1,FALSE)</f>
        <v>21</v>
      </c>
      <c r="BG58" s="36">
        <f>VLOOKUP($H58,[4]IRA!$H$7:$CS$981,BG$1,FALSE)</f>
        <v>15</v>
      </c>
      <c r="BH58" s="36">
        <f>VLOOKUP($H58,[4]IRA!$H$7:$CS$981,BH$1,FALSE)</f>
        <v>8</v>
      </c>
      <c r="BI58" s="36">
        <f>VLOOKUP($H58,[4]IRA!$H$7:$CS$981,BI$1,FALSE)</f>
        <v>7</v>
      </c>
      <c r="BJ58" s="36">
        <f>VLOOKUP($H58,[4]IRA!$H$7:$CS$981,BJ$1,FALSE)</f>
        <v>7</v>
      </c>
      <c r="BK58" s="36">
        <f>VLOOKUP($H58,[4]IRA!$H$7:$CS$981,BK$1,FALSE)</f>
        <v>11</v>
      </c>
      <c r="BL58" s="36">
        <f>VLOOKUP($H58,[4]IRA!$H$7:$CS$981,BL$1,FALSE)</f>
        <v>10</v>
      </c>
      <c r="BM58" s="36">
        <f>VLOOKUP($H58,[4]IRA!$H$7:$CS$981,BM$1,FALSE)</f>
        <v>5</v>
      </c>
      <c r="BN58" s="36">
        <f>VLOOKUP($H58,[4]IRA!$H$7:$CS$981,BN$1,FALSE)</f>
        <v>3</v>
      </c>
      <c r="BO58" s="10">
        <f>VLOOKUP(H58,[4]IRA!$H$7:$CS$981,90,FALSE)</f>
        <v>111.18999999999998</v>
      </c>
      <c r="BP58" s="10">
        <f t="shared" si="18"/>
        <v>100</v>
      </c>
      <c r="BQ58" s="17">
        <f t="shared" si="19"/>
        <v>0.8993614533681088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2</v>
      </c>
      <c r="K59" s="36">
        <f>VLOOKUP($H59,[1]EDA!$H$6:$BN$980,K$1,FALSE)</f>
        <v>1</v>
      </c>
      <c r="L59" s="36">
        <f>VLOOKUP($H59,[1]EDA!$H$6:$BN$980,L$1,FALSE)</f>
        <v>6</v>
      </c>
      <c r="M59" s="36">
        <f>VLOOKUP($H59,[1]EDA!$H$6:$BN$980,M$1,FALSE)</f>
        <v>1</v>
      </c>
      <c r="N59" s="36">
        <f>VLOOKUP($H59,[1]EDA!$H$6:$BN$980,N$1,FALSE)</f>
        <v>3</v>
      </c>
      <c r="O59" s="36">
        <f>VLOOKUP($H59,[1]EDA!$H$6:$BN$980,O$1,FALSE)</f>
        <v>2</v>
      </c>
      <c r="P59" s="36">
        <f>VLOOKUP($H59,[1]EDA!$H$6:$BN$980,P$1,FALSE)</f>
        <v>1</v>
      </c>
      <c r="Q59" s="36">
        <f>VLOOKUP($H59,[1]EDA!$H$6:$BN$980,Q$1,FALSE)</f>
        <v>1</v>
      </c>
      <c r="R59" s="36">
        <f>VLOOKUP($H59,[1]EDA!$H$6:$BN$980,R$1,FALSE)</f>
        <v>2</v>
      </c>
      <c r="S59" s="36">
        <f>VLOOKUP($H59,[1]EDA!$H$6:$BN$980,S$1,FALSE)</f>
        <v>3</v>
      </c>
      <c r="T59" s="36">
        <f>VLOOKUP($H59,[1]EDA!$H$6:$BN$980,T$1,FALSE)</f>
        <v>1</v>
      </c>
      <c r="U59" s="36">
        <f>VLOOKUP($H59,[1]EDA!$H$6:$BN$980,U$1,FALSE)</f>
        <v>3</v>
      </c>
      <c r="V59" s="10">
        <f>VLOOKUP(H59,[1]EDA!$H$6:$BO$980,60,FALSE)</f>
        <v>46.416666666666664</v>
      </c>
      <c r="W59" s="10">
        <f t="shared" si="12"/>
        <v>26</v>
      </c>
      <c r="X59" s="17">
        <f t="shared" si="13"/>
        <v>0.56014362657091565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2</v>
      </c>
      <c r="BD59" s="36">
        <f>VLOOKUP($H59,[4]IRA!$H$7:$CS$981,BD$1,FALSE)</f>
        <v>1</v>
      </c>
      <c r="BE59" s="36">
        <f>VLOOKUP($H59,[4]IRA!$H$7:$CS$981,BE$1,FALSE)</f>
        <v>9</v>
      </c>
      <c r="BF59" s="36">
        <f>VLOOKUP($H59,[4]IRA!$H$7:$CS$981,BF$1,FALSE)</f>
        <v>14</v>
      </c>
      <c r="BG59" s="36">
        <f>VLOOKUP($H59,[4]IRA!$H$7:$CS$981,BG$1,FALSE)</f>
        <v>14</v>
      </c>
      <c r="BH59" s="36">
        <f>VLOOKUP($H59,[4]IRA!$H$7:$CS$981,BH$1,FALSE)</f>
        <v>6</v>
      </c>
      <c r="BI59" s="36">
        <f>VLOOKUP($H59,[4]IRA!$H$7:$CS$981,BI$1,FALSE)</f>
        <v>5</v>
      </c>
      <c r="BJ59" s="36">
        <f>VLOOKUP($H59,[4]IRA!$H$7:$CS$981,BJ$1,FALSE)</f>
        <v>10</v>
      </c>
      <c r="BK59" s="36">
        <f>VLOOKUP($H59,[4]IRA!$H$7:$CS$981,BK$1,FALSE)</f>
        <v>1</v>
      </c>
      <c r="BL59" s="36">
        <f>VLOOKUP($H59,[4]IRA!$H$7:$CS$981,BL$1,FALSE)</f>
        <v>8</v>
      </c>
      <c r="BM59" s="36">
        <f>VLOOKUP($H59,[4]IRA!$H$7:$CS$981,BM$1,FALSE)</f>
        <v>5</v>
      </c>
      <c r="BN59" s="36">
        <f>VLOOKUP($H59,[4]IRA!$H$7:$CS$981,BN$1,FALSE)</f>
        <v>9</v>
      </c>
      <c r="BO59" s="10">
        <f>VLOOKUP(H59,[4]IRA!$H$7:$CS$981,90,FALSE)</f>
        <v>112.75</v>
      </c>
      <c r="BP59" s="10">
        <f t="shared" si="18"/>
        <v>84</v>
      </c>
      <c r="BQ59" s="17">
        <f t="shared" si="19"/>
        <v>0.74501108647450109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1</v>
      </c>
      <c r="K60" s="36">
        <f>VLOOKUP($H60,[1]EDA!$H$6:$BN$980,K$1,FALSE)</f>
        <v>1</v>
      </c>
      <c r="L60" s="36">
        <f>VLOOKUP($H60,[1]EDA!$H$6:$BN$980,L$1,FALSE)</f>
        <v>5</v>
      </c>
      <c r="M60" s="36">
        <f>VLOOKUP($H60,[1]EDA!$H$6:$BN$980,M$1,FALSE)</f>
        <v>4</v>
      </c>
      <c r="N60" s="36">
        <f>VLOOKUP($H60,[1]EDA!$H$6:$BN$980,N$1,FALSE)</f>
        <v>9</v>
      </c>
      <c r="O60" s="36">
        <f>VLOOKUP($H60,[1]EDA!$H$6:$BN$980,O$1,FALSE)</f>
        <v>8</v>
      </c>
      <c r="P60" s="36">
        <f>VLOOKUP($H60,[1]EDA!$H$6:$BN$980,P$1,FALSE)</f>
        <v>3</v>
      </c>
      <c r="Q60" s="36">
        <f>VLOOKUP($H60,[1]EDA!$H$6:$BN$980,Q$1,FALSE)</f>
        <v>0</v>
      </c>
      <c r="R60" s="36">
        <f>VLOOKUP($H60,[1]EDA!$H$6:$BN$980,R$1,FALSE)</f>
        <v>1</v>
      </c>
      <c r="S60" s="36">
        <f>VLOOKUP($H60,[1]EDA!$H$6:$BN$980,S$1,FALSE)</f>
        <v>10</v>
      </c>
      <c r="T60" s="36">
        <f>VLOOKUP($H60,[1]EDA!$H$6:$BN$980,T$1,FALSE)</f>
        <v>9</v>
      </c>
      <c r="U60" s="36">
        <f>VLOOKUP($H60,[1]EDA!$H$6:$BN$980,U$1,FALSE)</f>
        <v>1</v>
      </c>
      <c r="V60" s="10">
        <f>VLOOKUP(H60,[1]EDA!$H$6:$BO$980,60,FALSE)</f>
        <v>64.083333333333343</v>
      </c>
      <c r="W60" s="10">
        <f t="shared" si="12"/>
        <v>52</v>
      </c>
      <c r="X60" s="17">
        <f t="shared" si="13"/>
        <v>0.81144343302990884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11</v>
      </c>
      <c r="BD60" s="36">
        <f>VLOOKUP($H60,[4]IRA!$H$7:$CS$981,BD$1,FALSE)</f>
        <v>0</v>
      </c>
      <c r="BE60" s="36">
        <f>VLOOKUP($H60,[4]IRA!$H$7:$CS$981,BE$1,FALSE)</f>
        <v>19</v>
      </c>
      <c r="BF60" s="36">
        <f>VLOOKUP($H60,[4]IRA!$H$7:$CS$981,BF$1,FALSE)</f>
        <v>12</v>
      </c>
      <c r="BG60" s="36">
        <f>VLOOKUP($H60,[4]IRA!$H$7:$CS$981,BG$1,FALSE)</f>
        <v>15</v>
      </c>
      <c r="BH60" s="36">
        <f>VLOOKUP($H60,[4]IRA!$H$7:$CS$981,BH$1,FALSE)</f>
        <v>6</v>
      </c>
      <c r="BI60" s="36">
        <f>VLOOKUP($H60,[4]IRA!$H$7:$CS$981,BI$1,FALSE)</f>
        <v>7</v>
      </c>
      <c r="BJ60" s="36">
        <f>VLOOKUP($H60,[4]IRA!$H$7:$CS$981,BJ$1,FALSE)</f>
        <v>0</v>
      </c>
      <c r="BK60" s="36">
        <f>VLOOKUP($H60,[4]IRA!$H$7:$CS$981,BK$1,FALSE)</f>
        <v>7</v>
      </c>
      <c r="BL60" s="36">
        <f>VLOOKUP($H60,[4]IRA!$H$7:$CS$981,BL$1,FALSE)</f>
        <v>18</v>
      </c>
      <c r="BM60" s="36">
        <f>VLOOKUP($H60,[4]IRA!$H$7:$CS$981,BM$1,FALSE)</f>
        <v>17</v>
      </c>
      <c r="BN60" s="36">
        <f>VLOOKUP($H60,[4]IRA!$H$7:$CS$981,BN$1,FALSE)</f>
        <v>8</v>
      </c>
      <c r="BO60" s="10">
        <f>VLOOKUP(H60,[4]IRA!$H$7:$CS$981,90,FALSE)</f>
        <v>126.74999999999999</v>
      </c>
      <c r="BP60" s="10">
        <f t="shared" si="18"/>
        <v>120</v>
      </c>
      <c r="BQ60" s="17">
        <f t="shared" si="19"/>
        <v>0.94674556213017758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5</v>
      </c>
      <c r="K61" s="36">
        <f>VLOOKUP($H61,[1]EDA!$H$6:$BN$980,K$1,FALSE)</f>
        <v>1</v>
      </c>
      <c r="L61" s="36">
        <f>VLOOKUP($H61,[1]EDA!$H$6:$BN$980,L$1,FALSE)</f>
        <v>2</v>
      </c>
      <c r="M61" s="36">
        <f>VLOOKUP($H61,[1]EDA!$H$6:$BN$980,M$1,FALSE)</f>
        <v>3</v>
      </c>
      <c r="N61" s="36">
        <f>VLOOKUP($H61,[1]EDA!$H$6:$BN$980,N$1,FALSE)</f>
        <v>1</v>
      </c>
      <c r="O61" s="36">
        <f>VLOOKUP($H61,[1]EDA!$H$6:$BN$980,O$1,FALSE)</f>
        <v>0</v>
      </c>
      <c r="P61" s="36">
        <f>VLOOKUP($H61,[1]EDA!$H$6:$BN$980,P$1,FALSE)</f>
        <v>2</v>
      </c>
      <c r="Q61" s="36">
        <f>VLOOKUP($H61,[1]EDA!$H$6:$BN$980,Q$1,FALSE)</f>
        <v>1</v>
      </c>
      <c r="R61" s="36">
        <f>VLOOKUP($H61,[1]EDA!$H$6:$BN$980,R$1,FALSE)</f>
        <v>2</v>
      </c>
      <c r="S61" s="36">
        <f>VLOOKUP($H61,[1]EDA!$H$6:$BN$980,S$1,FALSE)</f>
        <v>3</v>
      </c>
      <c r="T61" s="36">
        <f>VLOOKUP($H61,[1]EDA!$H$6:$BN$980,T$1,FALSE)</f>
        <v>0</v>
      </c>
      <c r="U61" s="36">
        <f>VLOOKUP($H61,[1]EDA!$H$6:$BN$980,U$1,FALSE)</f>
        <v>1</v>
      </c>
      <c r="V61" s="10">
        <f>VLOOKUP(H61,[1]EDA!$H$6:$BO$980,60,FALSE)</f>
        <v>67</v>
      </c>
      <c r="W61" s="10">
        <f t="shared" si="12"/>
        <v>21</v>
      </c>
      <c r="X61" s="17">
        <f t="shared" si="13"/>
        <v>0.31343283582089554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0.43333333333333329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5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5</v>
      </c>
      <c r="BB61" s="17">
        <f t="shared" si="17"/>
        <v>0</v>
      </c>
      <c r="BC61" s="36">
        <f>VLOOKUP($H61,[4]IRA!$H$7:$CS$981,BC$1,FALSE)</f>
        <v>14</v>
      </c>
      <c r="BD61" s="36">
        <f>VLOOKUP($H61,[4]IRA!$H$7:$CS$981,BD$1,FALSE)</f>
        <v>1</v>
      </c>
      <c r="BE61" s="36">
        <f>VLOOKUP($H61,[4]IRA!$H$7:$CS$981,BE$1,FALSE)</f>
        <v>8</v>
      </c>
      <c r="BF61" s="36">
        <f>VLOOKUP($H61,[4]IRA!$H$7:$CS$981,BF$1,FALSE)</f>
        <v>4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2</v>
      </c>
      <c r="BJ61" s="36">
        <f>VLOOKUP($H61,[4]IRA!$H$7:$CS$981,BJ$1,FALSE)</f>
        <v>2</v>
      </c>
      <c r="BK61" s="36">
        <f>VLOOKUP($H61,[4]IRA!$H$7:$CS$981,BK$1,FALSE)</f>
        <v>1</v>
      </c>
      <c r="BL61" s="36">
        <f>VLOOKUP($H61,[4]IRA!$H$7:$CS$981,BL$1,FALSE)</f>
        <v>2</v>
      </c>
      <c r="BM61" s="36">
        <f>VLOOKUP($H61,[4]IRA!$H$7:$CS$981,BM$1,FALSE)</f>
        <v>4</v>
      </c>
      <c r="BN61" s="36">
        <f>VLOOKUP($H61,[4]IRA!$H$7:$CS$981,BN$1,FALSE)</f>
        <v>5</v>
      </c>
      <c r="BO61" s="10">
        <f>VLOOKUP(H61,[4]IRA!$H$7:$CS$981,90,FALSE)</f>
        <v>52.690000000000005</v>
      </c>
      <c r="BP61" s="10">
        <f t="shared" si="18"/>
        <v>43</v>
      </c>
      <c r="BQ61" s="17">
        <f t="shared" si="19"/>
        <v>0.81609413550958432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0</v>
      </c>
      <c r="K62" s="36">
        <f>VLOOKUP($H62,[1]EDA!$H$6:$BN$980,K$1,FALSE)</f>
        <v>0</v>
      </c>
      <c r="L62" s="36">
        <f>VLOOKUP($H62,[1]EDA!$H$6:$BN$980,L$1,FALSE)</f>
        <v>2</v>
      </c>
      <c r="M62" s="36">
        <f>VLOOKUP($H62,[1]EDA!$H$6:$BN$980,M$1,FALSE)</f>
        <v>5</v>
      </c>
      <c r="N62" s="36">
        <f>VLOOKUP($H62,[1]EDA!$H$6:$BN$980,N$1,FALSE)</f>
        <v>1</v>
      </c>
      <c r="O62" s="36">
        <f>VLOOKUP($H62,[1]EDA!$H$6:$BN$980,O$1,FALSE)</f>
        <v>3</v>
      </c>
      <c r="P62" s="36">
        <f>VLOOKUP($H62,[1]EDA!$H$6:$BN$980,P$1,FALSE)</f>
        <v>0</v>
      </c>
      <c r="Q62" s="36">
        <f>VLOOKUP($H62,[1]EDA!$H$6:$BN$980,Q$1,FALSE)</f>
        <v>2</v>
      </c>
      <c r="R62" s="36">
        <f>VLOOKUP($H62,[1]EDA!$H$6:$BN$980,R$1,FALSE)</f>
        <v>3</v>
      </c>
      <c r="S62" s="36">
        <f>VLOOKUP($H62,[1]EDA!$H$6:$BN$980,S$1,FALSE)</f>
        <v>1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26.5</v>
      </c>
      <c r="W62" s="10">
        <f t="shared" si="12"/>
        <v>17</v>
      </c>
      <c r="X62" s="17">
        <f t="shared" si="13"/>
        <v>0.64150943396226412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2</v>
      </c>
      <c r="BD62" s="36">
        <f>VLOOKUP($H62,[4]IRA!$H$7:$CS$981,BD$1,FALSE)</f>
        <v>0</v>
      </c>
      <c r="BE62" s="36">
        <f>VLOOKUP($H62,[4]IRA!$H$7:$CS$981,BE$1,FALSE)</f>
        <v>3</v>
      </c>
      <c r="BF62" s="36">
        <f>VLOOKUP($H62,[4]IRA!$H$7:$CS$981,BF$1,FALSE)</f>
        <v>8</v>
      </c>
      <c r="BG62" s="36">
        <f>VLOOKUP($H62,[4]IRA!$H$7:$CS$981,BG$1,FALSE)</f>
        <v>10</v>
      </c>
      <c r="BH62" s="36">
        <f>VLOOKUP($H62,[4]IRA!$H$7:$CS$981,BH$1,FALSE)</f>
        <v>11</v>
      </c>
      <c r="BI62" s="36">
        <f>VLOOKUP($H62,[4]IRA!$H$7:$CS$981,BI$1,FALSE)</f>
        <v>15</v>
      </c>
      <c r="BJ62" s="36">
        <f>VLOOKUP($H62,[4]IRA!$H$7:$CS$981,BJ$1,FALSE)</f>
        <v>8</v>
      </c>
      <c r="BK62" s="36">
        <f>VLOOKUP($H62,[4]IRA!$H$7:$CS$981,BK$1,FALSE)</f>
        <v>3</v>
      </c>
      <c r="BL62" s="36">
        <f>VLOOKUP($H62,[4]IRA!$H$7:$CS$981,BL$1,FALSE)</f>
        <v>3</v>
      </c>
      <c r="BM62" s="36">
        <f>VLOOKUP($H62,[4]IRA!$H$7:$CS$981,BM$1,FALSE)</f>
        <v>9</v>
      </c>
      <c r="BN62" s="36">
        <f>VLOOKUP($H62,[4]IRA!$H$7:$CS$981,BN$1,FALSE)</f>
        <v>4</v>
      </c>
      <c r="BO62" s="10">
        <f>VLOOKUP(H62,[4]IRA!$H$7:$CS$981,90,FALSE)</f>
        <v>79.95</v>
      </c>
      <c r="BP62" s="10">
        <f t="shared" si="18"/>
        <v>76</v>
      </c>
      <c r="BQ62" s="17">
        <f t="shared" si="19"/>
        <v>0.95059412132582866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4</v>
      </c>
      <c r="K63" s="36">
        <f>VLOOKUP($H63,[1]EDA!$H$6:$BN$980,K$1,FALSE)</f>
        <v>1</v>
      </c>
      <c r="L63" s="36">
        <f>VLOOKUP($H63,[1]EDA!$H$6:$BN$980,L$1,FALSE)</f>
        <v>1</v>
      </c>
      <c r="M63" s="36">
        <f>VLOOKUP($H63,[1]EDA!$H$6:$BN$980,M$1,FALSE)</f>
        <v>5</v>
      </c>
      <c r="N63" s="36">
        <f>VLOOKUP($H63,[1]EDA!$H$6:$BN$980,N$1,FALSE)</f>
        <v>7</v>
      </c>
      <c r="O63" s="36">
        <f>VLOOKUP($H63,[1]EDA!$H$6:$BN$980,O$1,FALSE)</f>
        <v>6</v>
      </c>
      <c r="P63" s="36">
        <f>VLOOKUP($H63,[1]EDA!$H$6:$BN$980,P$1,FALSE)</f>
        <v>19</v>
      </c>
      <c r="Q63" s="36">
        <f>VLOOKUP($H63,[1]EDA!$H$6:$BN$980,Q$1,FALSE)</f>
        <v>4</v>
      </c>
      <c r="R63" s="36">
        <f>VLOOKUP($H63,[1]EDA!$H$6:$BN$980,R$1,FALSE)</f>
        <v>4</v>
      </c>
      <c r="S63" s="36">
        <f>VLOOKUP($H63,[1]EDA!$H$6:$BN$980,S$1,FALSE)</f>
        <v>8</v>
      </c>
      <c r="T63" s="36">
        <f>VLOOKUP($H63,[1]EDA!$H$6:$BN$980,T$1,FALSE)</f>
        <v>5</v>
      </c>
      <c r="U63" s="36">
        <f>VLOOKUP($H63,[1]EDA!$H$6:$BN$980,U$1,FALSE)</f>
        <v>2</v>
      </c>
      <c r="V63" s="10">
        <f>VLOOKUP(H63,[1]EDA!$H$6:$BO$980,60,FALSE)</f>
        <v>66.5</v>
      </c>
      <c r="W63" s="10">
        <f t="shared" si="12"/>
        <v>66</v>
      </c>
      <c r="X63" s="17">
        <f t="shared" si="13"/>
        <v>0.99248120300751874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11.7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0</v>
      </c>
      <c r="BB63" s="17">
        <f t="shared" si="17"/>
        <v>0</v>
      </c>
      <c r="BC63" s="36">
        <f>VLOOKUP($H63,[4]IRA!$H$7:$CS$981,BC$1,FALSE)</f>
        <v>7</v>
      </c>
      <c r="BD63" s="36">
        <f>VLOOKUP($H63,[4]IRA!$H$7:$CS$981,BD$1,FALSE)</f>
        <v>9</v>
      </c>
      <c r="BE63" s="36">
        <f>VLOOKUP($H63,[4]IRA!$H$7:$CS$981,BE$1,FALSE)</f>
        <v>7</v>
      </c>
      <c r="BF63" s="36">
        <f>VLOOKUP($H63,[4]IRA!$H$7:$CS$981,BF$1,FALSE)</f>
        <v>10</v>
      </c>
      <c r="BG63" s="36">
        <f>VLOOKUP($H63,[4]IRA!$H$7:$CS$981,BG$1,FALSE)</f>
        <v>7</v>
      </c>
      <c r="BH63" s="36">
        <f>VLOOKUP($H63,[4]IRA!$H$7:$CS$981,BH$1,FALSE)</f>
        <v>18</v>
      </c>
      <c r="BI63" s="36">
        <f>VLOOKUP($H63,[4]IRA!$H$7:$CS$981,BI$1,FALSE)</f>
        <v>12</v>
      </c>
      <c r="BJ63" s="36">
        <f>VLOOKUP($H63,[4]IRA!$H$7:$CS$981,BJ$1,FALSE)</f>
        <v>1</v>
      </c>
      <c r="BK63" s="36">
        <f>VLOOKUP($H63,[4]IRA!$H$7:$CS$981,BK$1,FALSE)</f>
        <v>4</v>
      </c>
      <c r="BL63" s="36">
        <f>VLOOKUP($H63,[4]IRA!$H$7:$CS$981,BL$1,FALSE)</f>
        <v>10</v>
      </c>
      <c r="BM63" s="36">
        <f>VLOOKUP($H63,[4]IRA!$H$7:$CS$981,BM$1,FALSE)</f>
        <v>7</v>
      </c>
      <c r="BN63" s="36">
        <f>VLOOKUP($H63,[4]IRA!$H$7:$CS$981,BN$1,FALSE)</f>
        <v>7</v>
      </c>
      <c r="BO63" s="10">
        <f>VLOOKUP(H63,[4]IRA!$H$7:$CS$981,90,FALSE)</f>
        <v>115.21</v>
      </c>
      <c r="BP63" s="10">
        <f t="shared" si="18"/>
        <v>99</v>
      </c>
      <c r="BQ63" s="17">
        <f t="shared" si="19"/>
        <v>0.85930040795069873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2</v>
      </c>
      <c r="K64" s="36">
        <f>VLOOKUP($H64,[1]EDA!$H$6:$BN$980,K$1,FALSE)</f>
        <v>4</v>
      </c>
      <c r="L64" s="36">
        <f>VLOOKUP($H64,[1]EDA!$H$6:$BN$980,L$1,FALSE)</f>
        <v>5</v>
      </c>
      <c r="M64" s="36">
        <f>VLOOKUP($H64,[1]EDA!$H$6:$BN$980,M$1,FALSE)</f>
        <v>6</v>
      </c>
      <c r="N64" s="36">
        <f>VLOOKUP($H64,[1]EDA!$H$6:$BN$980,N$1,FALSE)</f>
        <v>5</v>
      </c>
      <c r="O64" s="36">
        <f>VLOOKUP($H64,[1]EDA!$H$6:$BN$980,O$1,FALSE)</f>
        <v>7</v>
      </c>
      <c r="P64" s="36">
        <f>VLOOKUP($H64,[1]EDA!$H$6:$BN$980,P$1,FALSE)</f>
        <v>3</v>
      </c>
      <c r="Q64" s="36">
        <f>VLOOKUP($H64,[1]EDA!$H$6:$BN$980,Q$1,FALSE)</f>
        <v>4</v>
      </c>
      <c r="R64" s="36">
        <f>VLOOKUP($H64,[1]EDA!$H$6:$BN$980,R$1,FALSE)</f>
        <v>5</v>
      </c>
      <c r="S64" s="36">
        <f>VLOOKUP($H64,[1]EDA!$H$6:$BN$980,S$1,FALSE)</f>
        <v>6</v>
      </c>
      <c r="T64" s="36">
        <f>VLOOKUP($H64,[1]EDA!$H$6:$BN$980,T$1,FALSE)</f>
        <v>3</v>
      </c>
      <c r="U64" s="36">
        <f>VLOOKUP($H64,[1]EDA!$H$6:$BN$980,U$1,FALSE)</f>
        <v>4</v>
      </c>
      <c r="V64" s="10">
        <f>VLOOKUP(H64,[1]EDA!$H$6:$BO$980,60,FALSE)</f>
        <v>28.25</v>
      </c>
      <c r="W64" s="10">
        <f t="shared" si="12"/>
        <v>54</v>
      </c>
      <c r="X64" s="17">
        <f t="shared" si="13"/>
        <v>1.9115044247787611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12</v>
      </c>
      <c r="BE64" s="36">
        <f>VLOOKUP($H64,[4]IRA!$H$7:$CS$981,BE$1,FALSE)</f>
        <v>9</v>
      </c>
      <c r="BF64" s="36">
        <f>VLOOKUP($H64,[4]IRA!$H$7:$CS$981,BF$1,FALSE)</f>
        <v>6</v>
      </c>
      <c r="BG64" s="36">
        <f>VLOOKUP($H64,[4]IRA!$H$7:$CS$981,BG$1,FALSE)</f>
        <v>5</v>
      </c>
      <c r="BH64" s="36">
        <f>VLOOKUP($H64,[4]IRA!$H$7:$CS$981,BH$1,FALSE)</f>
        <v>3</v>
      </c>
      <c r="BI64" s="36">
        <f>VLOOKUP($H64,[4]IRA!$H$7:$CS$981,BI$1,FALSE)</f>
        <v>4</v>
      </c>
      <c r="BJ64" s="36">
        <f>VLOOKUP($H64,[4]IRA!$H$7:$CS$981,BJ$1,FALSE)</f>
        <v>3</v>
      </c>
      <c r="BK64" s="36">
        <f>VLOOKUP($H64,[4]IRA!$H$7:$CS$981,BK$1,FALSE)</f>
        <v>8</v>
      </c>
      <c r="BL64" s="36">
        <f>VLOOKUP($H64,[4]IRA!$H$7:$CS$981,BL$1,FALSE)</f>
        <v>6</v>
      </c>
      <c r="BM64" s="36">
        <f>VLOOKUP($H64,[4]IRA!$H$7:$CS$981,BM$1,FALSE)</f>
        <v>16</v>
      </c>
      <c r="BN64" s="36">
        <f>VLOOKUP($H64,[4]IRA!$H$7:$CS$981,BN$1,FALSE)</f>
        <v>3</v>
      </c>
      <c r="BO64" s="10">
        <f>VLOOKUP(H64,[4]IRA!$H$7:$CS$981,90,FALSE)</f>
        <v>87.75</v>
      </c>
      <c r="BP64" s="10">
        <f t="shared" si="18"/>
        <v>81</v>
      </c>
      <c r="BQ64" s="17">
        <f t="shared" si="19"/>
        <v>0.92307692307692313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6</v>
      </c>
      <c r="K65" s="36">
        <f>VLOOKUP($H65,[1]EDA!$H$6:$BN$980,K$1,FALSE)</f>
        <v>5</v>
      </c>
      <c r="L65" s="36">
        <f>VLOOKUP($H65,[1]EDA!$H$6:$BN$980,L$1,FALSE)</f>
        <v>7</v>
      </c>
      <c r="M65" s="36">
        <f>VLOOKUP($H65,[1]EDA!$H$6:$BN$980,M$1,FALSE)</f>
        <v>4</v>
      </c>
      <c r="N65" s="36">
        <f>VLOOKUP($H65,[1]EDA!$H$6:$BN$980,N$1,FALSE)</f>
        <v>5</v>
      </c>
      <c r="O65" s="36">
        <f>VLOOKUP($H65,[1]EDA!$H$6:$BN$980,O$1,FALSE)</f>
        <v>2</v>
      </c>
      <c r="P65" s="36">
        <f>VLOOKUP($H65,[1]EDA!$H$6:$BN$980,P$1,FALSE)</f>
        <v>1</v>
      </c>
      <c r="Q65" s="36">
        <f>VLOOKUP($H65,[1]EDA!$H$6:$BN$980,Q$1,FALSE)</f>
        <v>1</v>
      </c>
      <c r="R65" s="36">
        <f>VLOOKUP($H65,[1]EDA!$H$6:$BN$980,R$1,FALSE)</f>
        <v>1</v>
      </c>
      <c r="S65" s="36">
        <f>VLOOKUP($H65,[1]EDA!$H$6:$BN$980,S$1,FALSE)</f>
        <v>3</v>
      </c>
      <c r="T65" s="36">
        <f>VLOOKUP($H65,[1]EDA!$H$6:$BN$980,T$1,FALSE)</f>
        <v>3</v>
      </c>
      <c r="U65" s="36">
        <f>VLOOKUP($H65,[1]EDA!$H$6:$BN$980,U$1,FALSE)</f>
        <v>4</v>
      </c>
      <c r="V65" s="10">
        <f>VLOOKUP(H65,[1]EDA!$H$6:$BO$980,60,FALSE)</f>
        <v>63.68333333333333</v>
      </c>
      <c r="W65" s="10">
        <f t="shared" si="12"/>
        <v>42</v>
      </c>
      <c r="X65" s="17">
        <f t="shared" si="13"/>
        <v>0.6595132164354881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1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1</v>
      </c>
      <c r="BB65" s="17">
        <f t="shared" si="17"/>
        <v>0</v>
      </c>
      <c r="BC65" s="36">
        <f>VLOOKUP($H65,[4]IRA!$H$7:$CS$981,BC$1,FALSE)</f>
        <v>26</v>
      </c>
      <c r="BD65" s="36">
        <f>VLOOKUP($H65,[4]IRA!$H$7:$CS$981,BD$1,FALSE)</f>
        <v>18</v>
      </c>
      <c r="BE65" s="36">
        <f>VLOOKUP($H65,[4]IRA!$H$7:$CS$981,BE$1,FALSE)</f>
        <v>24</v>
      </c>
      <c r="BF65" s="36">
        <f>VLOOKUP($H65,[4]IRA!$H$7:$CS$981,BF$1,FALSE)</f>
        <v>26</v>
      </c>
      <c r="BG65" s="36">
        <f>VLOOKUP($H65,[4]IRA!$H$7:$CS$981,BG$1,FALSE)</f>
        <v>8</v>
      </c>
      <c r="BH65" s="36">
        <f>VLOOKUP($H65,[4]IRA!$H$7:$CS$981,BH$1,FALSE)</f>
        <v>21</v>
      </c>
      <c r="BI65" s="36">
        <f>VLOOKUP($H65,[4]IRA!$H$7:$CS$981,BI$1,FALSE)</f>
        <v>12</v>
      </c>
      <c r="BJ65" s="36">
        <f>VLOOKUP($H65,[4]IRA!$H$7:$CS$981,BJ$1,FALSE)</f>
        <v>8</v>
      </c>
      <c r="BK65" s="36">
        <f>VLOOKUP($H65,[4]IRA!$H$7:$CS$981,BK$1,FALSE)</f>
        <v>19</v>
      </c>
      <c r="BL65" s="36">
        <f>VLOOKUP($H65,[4]IRA!$H$7:$CS$981,BL$1,FALSE)</f>
        <v>14</v>
      </c>
      <c r="BM65" s="36">
        <f>VLOOKUP($H65,[4]IRA!$H$7:$CS$981,BM$1,FALSE)</f>
        <v>27</v>
      </c>
      <c r="BN65" s="36">
        <f>VLOOKUP($H65,[4]IRA!$H$7:$CS$981,BN$1,FALSE)</f>
        <v>20</v>
      </c>
      <c r="BO65" s="10">
        <f>VLOOKUP(H65,[4]IRA!$H$7:$CS$981,90,FALSE)</f>
        <v>241.99999999999997</v>
      </c>
      <c r="BP65" s="10">
        <f t="shared" si="18"/>
        <v>223</v>
      </c>
      <c r="BQ65" s="17">
        <f t="shared" si="19"/>
        <v>0.92148760330578527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9</v>
      </c>
      <c r="K66" s="36">
        <f>VLOOKUP($H66,[1]EDA!$H$6:$BN$980,K$1,FALSE)</f>
        <v>12</v>
      </c>
      <c r="L66" s="36">
        <f>VLOOKUP($H66,[1]EDA!$H$6:$BN$980,L$1,FALSE)</f>
        <v>5</v>
      </c>
      <c r="M66" s="36">
        <f>VLOOKUP($H66,[1]EDA!$H$6:$BN$980,M$1,FALSE)</f>
        <v>7</v>
      </c>
      <c r="N66" s="36">
        <f>VLOOKUP($H66,[1]EDA!$H$6:$BN$980,N$1,FALSE)</f>
        <v>4</v>
      </c>
      <c r="O66" s="36">
        <f>VLOOKUP($H66,[1]EDA!$H$6:$BN$980,O$1,FALSE)</f>
        <v>5</v>
      </c>
      <c r="P66" s="36">
        <f>VLOOKUP($H66,[1]EDA!$H$6:$BN$980,P$1,FALSE)</f>
        <v>12</v>
      </c>
      <c r="Q66" s="36">
        <f>VLOOKUP($H66,[1]EDA!$H$6:$BN$980,Q$1,FALSE)</f>
        <v>11</v>
      </c>
      <c r="R66" s="36">
        <f>VLOOKUP($H66,[1]EDA!$H$6:$BN$980,R$1,FALSE)</f>
        <v>9</v>
      </c>
      <c r="S66" s="36">
        <f>VLOOKUP($H66,[1]EDA!$H$6:$BN$980,S$1,FALSE)</f>
        <v>6</v>
      </c>
      <c r="T66" s="36">
        <f>VLOOKUP($H66,[1]EDA!$H$6:$BN$980,T$1,FALSE)</f>
        <v>3</v>
      </c>
      <c r="U66" s="36">
        <f>VLOOKUP($H66,[1]EDA!$H$6:$BN$980,U$1,FALSE)</f>
        <v>3</v>
      </c>
      <c r="V66" s="10">
        <f>VLOOKUP(H66,[1]EDA!$H$6:$BO$980,60,FALSE)</f>
        <v>49.7</v>
      </c>
      <c r="W66" s="10">
        <f t="shared" si="12"/>
        <v>86</v>
      </c>
      <c r="X66" s="17">
        <f t="shared" si="13"/>
        <v>1.7303822937625755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0.43333333333333329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13</v>
      </c>
      <c r="BD66" s="36">
        <f>VLOOKUP($H66,[4]IRA!$H$7:$CS$981,BD$1,FALSE)</f>
        <v>16</v>
      </c>
      <c r="BE66" s="36">
        <f>VLOOKUP($H66,[4]IRA!$H$7:$CS$981,BE$1,FALSE)</f>
        <v>15</v>
      </c>
      <c r="BF66" s="36">
        <f>VLOOKUP($H66,[4]IRA!$H$7:$CS$981,BF$1,FALSE)</f>
        <v>30</v>
      </c>
      <c r="BG66" s="36">
        <f>VLOOKUP($H66,[4]IRA!$H$7:$CS$981,BG$1,FALSE)</f>
        <v>16</v>
      </c>
      <c r="BH66" s="36">
        <f>VLOOKUP($H66,[4]IRA!$H$7:$CS$981,BH$1,FALSE)</f>
        <v>9</v>
      </c>
      <c r="BI66" s="36">
        <f>VLOOKUP($H66,[4]IRA!$H$7:$CS$981,BI$1,FALSE)</f>
        <v>28</v>
      </c>
      <c r="BJ66" s="36">
        <f>VLOOKUP($H66,[4]IRA!$H$7:$CS$981,BJ$1,FALSE)</f>
        <v>20</v>
      </c>
      <c r="BK66" s="36">
        <f>VLOOKUP($H66,[4]IRA!$H$7:$CS$981,BK$1,FALSE)</f>
        <v>29</v>
      </c>
      <c r="BL66" s="36">
        <f>VLOOKUP($H66,[4]IRA!$H$7:$CS$981,BL$1,FALSE)</f>
        <v>35</v>
      </c>
      <c r="BM66" s="36">
        <f>VLOOKUP($H66,[4]IRA!$H$7:$CS$981,BM$1,FALSE)</f>
        <v>39</v>
      </c>
      <c r="BN66" s="36">
        <f>VLOOKUP($H66,[4]IRA!$H$7:$CS$981,BN$1,FALSE)</f>
        <v>27</v>
      </c>
      <c r="BO66" s="10">
        <f>VLOOKUP(H66,[4]IRA!$H$7:$CS$981,90,FALSE)</f>
        <v>193.08999999999997</v>
      </c>
      <c r="BP66" s="10">
        <f t="shared" si="18"/>
        <v>277</v>
      </c>
      <c r="BQ66" s="17">
        <f t="shared" si="19"/>
        <v>1.4345641928634318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16</v>
      </c>
      <c r="K67" s="36">
        <f>VLOOKUP($H67,[1]EDA!$H$6:$BN$980,K$1,FALSE)</f>
        <v>13</v>
      </c>
      <c r="L67" s="36">
        <f>VLOOKUP($H67,[1]EDA!$H$6:$BN$980,L$1,FALSE)</f>
        <v>14</v>
      </c>
      <c r="M67" s="36">
        <f>VLOOKUP($H67,[1]EDA!$H$6:$BN$980,M$1,FALSE)</f>
        <v>21</v>
      </c>
      <c r="N67" s="36">
        <f>VLOOKUP($H67,[1]EDA!$H$6:$BN$980,N$1,FALSE)</f>
        <v>31</v>
      </c>
      <c r="O67" s="36">
        <f>VLOOKUP($H67,[1]EDA!$H$6:$BN$980,O$1,FALSE)</f>
        <v>16</v>
      </c>
      <c r="P67" s="36">
        <f>VLOOKUP($H67,[1]EDA!$H$6:$BN$980,P$1,FALSE)</f>
        <v>20</v>
      </c>
      <c r="Q67" s="36">
        <f>VLOOKUP($H67,[1]EDA!$H$6:$BN$980,Q$1,FALSE)</f>
        <v>27</v>
      </c>
      <c r="R67" s="36">
        <f>VLOOKUP($H67,[1]EDA!$H$6:$BN$980,R$1,FALSE)</f>
        <v>14</v>
      </c>
      <c r="S67" s="36">
        <f>VLOOKUP($H67,[1]EDA!$H$6:$BN$980,S$1,FALSE)</f>
        <v>9</v>
      </c>
      <c r="T67" s="36">
        <f>VLOOKUP($H67,[1]EDA!$H$6:$BN$980,T$1,FALSE)</f>
        <v>13</v>
      </c>
      <c r="U67" s="36">
        <f>VLOOKUP($H67,[1]EDA!$H$6:$BN$980,U$1,FALSE)</f>
        <v>5</v>
      </c>
      <c r="V67" s="10">
        <f>VLOOKUP(H67,[1]EDA!$H$6:$BO$980,60,FALSE)</f>
        <v>272.11666666666667</v>
      </c>
      <c r="W67" s="10">
        <f t="shared" si="12"/>
        <v>199</v>
      </c>
      <c r="X67" s="17">
        <f t="shared" si="13"/>
        <v>0.73130397501071842</v>
      </c>
      <c r="Y67" s="36">
        <f>VLOOKUP($H67,[2]EDA!$H$6:$AY$980,Y$1,FALSE)</f>
        <v>2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1</v>
      </c>
      <c r="AD67" s="36">
        <f>VLOOKUP($H67,[2]EDA!$H$6:$AY$980,AD$1,FALSE)</f>
        <v>2</v>
      </c>
      <c r="AE67" s="36">
        <f>VLOOKUP($H67,[2]EDA!$H$6:$AY$980,AE$1,FALSE)</f>
        <v>1</v>
      </c>
      <c r="AF67" s="36">
        <f>VLOOKUP($H67,[2]EDA!$H$6:$AY$980,AF$1,FALSE)</f>
        <v>1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12.566666666666666</v>
      </c>
      <c r="AL67" s="39">
        <f t="shared" si="14"/>
        <v>7</v>
      </c>
      <c r="AM67" s="17">
        <f t="shared" si="15"/>
        <v>0.55702917771883287</v>
      </c>
      <c r="AN67" s="36">
        <f>VLOOKUP($H67,[3]IRA!$H$6:$BN$980,AN$1,FALSE)</f>
        <v>0</v>
      </c>
      <c r="AO67" s="36">
        <f>VLOOKUP($H67,[3]IRA!$H$6:$BN$980,AO$1,FALSE)</f>
        <v>2</v>
      </c>
      <c r="AP67" s="36">
        <f>VLOOKUP($H67,[3]IRA!$H$6:$BN$980,AP$1,FALSE)</f>
        <v>5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1</v>
      </c>
      <c r="AT67" s="36">
        <f>VLOOKUP($H67,[3]IRA!$H$6:$BN$980,AT$1,FALSE)</f>
        <v>2</v>
      </c>
      <c r="AU67" s="36">
        <f>VLOOKUP($H67,[3]IRA!$H$6:$BN$980,AU$1,FALSE)</f>
        <v>1</v>
      </c>
      <c r="AV67" s="36">
        <f>VLOOKUP($H67,[3]IRA!$H$6:$BN$980,AV$1,FALSE)</f>
        <v>1</v>
      </c>
      <c r="AW67" s="36">
        <f>VLOOKUP($H67,[3]IRA!$H$6:$BN$980,AW$1,FALSE)</f>
        <v>4</v>
      </c>
      <c r="AX67" s="36">
        <f>VLOOKUP($H67,[3]IRA!$H$6:$BN$980,AX$1,FALSE)</f>
        <v>1</v>
      </c>
      <c r="AY67" s="36">
        <f>VLOOKUP($H67,[3]IRA!$H$6:$BN$980,AY$1,FALSE)</f>
        <v>0</v>
      </c>
      <c r="AZ67" s="20">
        <f>VLOOKUP(H67,[3]IRA!$H$6:$BO$980,60,FALSE)</f>
        <v>3.7</v>
      </c>
      <c r="BA67" s="20">
        <f t="shared" si="16"/>
        <v>17</v>
      </c>
      <c r="BB67" s="17">
        <f t="shared" si="17"/>
        <v>4.5945945945945947</v>
      </c>
      <c r="BC67" s="36">
        <f>VLOOKUP($H67,[4]IRA!$H$7:$CS$981,BC$1,FALSE)</f>
        <v>34</v>
      </c>
      <c r="BD67" s="36">
        <f>VLOOKUP($H67,[4]IRA!$H$7:$CS$981,BD$1,FALSE)</f>
        <v>34</v>
      </c>
      <c r="BE67" s="36">
        <f>VLOOKUP($H67,[4]IRA!$H$7:$CS$981,BE$1,FALSE)</f>
        <v>79</v>
      </c>
      <c r="BF67" s="36">
        <f>VLOOKUP($H67,[4]IRA!$H$7:$CS$981,BF$1,FALSE)</f>
        <v>81</v>
      </c>
      <c r="BG67" s="36">
        <f>VLOOKUP($H67,[4]IRA!$H$7:$CS$981,BG$1,FALSE)</f>
        <v>17</v>
      </c>
      <c r="BH67" s="36">
        <f>VLOOKUP($H67,[4]IRA!$H$7:$CS$981,BH$1,FALSE)</f>
        <v>29</v>
      </c>
      <c r="BI67" s="36">
        <f>VLOOKUP($H67,[4]IRA!$H$7:$CS$981,BI$1,FALSE)</f>
        <v>33</v>
      </c>
      <c r="BJ67" s="36">
        <f>VLOOKUP($H67,[4]IRA!$H$7:$CS$981,BJ$1,FALSE)</f>
        <v>27</v>
      </c>
      <c r="BK67" s="36">
        <f>VLOOKUP($H67,[4]IRA!$H$7:$CS$981,BK$1,FALSE)</f>
        <v>24</v>
      </c>
      <c r="BL67" s="36">
        <f>VLOOKUP($H67,[4]IRA!$H$7:$CS$981,BL$1,FALSE)</f>
        <v>16</v>
      </c>
      <c r="BM67" s="36">
        <f>VLOOKUP($H67,[4]IRA!$H$7:$CS$981,BM$1,FALSE)</f>
        <v>30</v>
      </c>
      <c r="BN67" s="36">
        <f>VLOOKUP($H67,[4]IRA!$H$7:$CS$981,BN$1,FALSE)</f>
        <v>11</v>
      </c>
      <c r="BO67" s="10">
        <f>VLOOKUP(H67,[4]IRA!$H$7:$CS$981,90,FALSE)</f>
        <v>515.29999999999995</v>
      </c>
      <c r="BP67" s="10">
        <f t="shared" si="18"/>
        <v>415</v>
      </c>
      <c r="BQ67" s="17">
        <f t="shared" si="19"/>
        <v>0.80535610324083062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5</v>
      </c>
      <c r="K68" s="36">
        <f>VLOOKUP($H68,[1]EDA!$H$6:$BN$980,K$1,FALSE)</f>
        <v>5</v>
      </c>
      <c r="L68" s="36">
        <f>VLOOKUP($H68,[1]EDA!$H$6:$BN$980,L$1,FALSE)</f>
        <v>4</v>
      </c>
      <c r="M68" s="36">
        <f>VLOOKUP($H68,[1]EDA!$H$6:$BN$980,M$1,FALSE)</f>
        <v>6</v>
      </c>
      <c r="N68" s="36">
        <f>VLOOKUP($H68,[1]EDA!$H$6:$BN$980,N$1,FALSE)</f>
        <v>2</v>
      </c>
      <c r="O68" s="36">
        <f>VLOOKUP($H68,[1]EDA!$H$6:$BN$980,O$1,FALSE)</f>
        <v>8</v>
      </c>
      <c r="P68" s="36">
        <f>VLOOKUP($H68,[1]EDA!$H$6:$BN$980,P$1,FALSE)</f>
        <v>4</v>
      </c>
      <c r="Q68" s="36">
        <f>VLOOKUP($H68,[1]EDA!$H$6:$BN$980,Q$1,FALSE)</f>
        <v>17</v>
      </c>
      <c r="R68" s="36">
        <f>VLOOKUP($H68,[1]EDA!$H$6:$BN$980,R$1,FALSE)</f>
        <v>4</v>
      </c>
      <c r="S68" s="36">
        <f>VLOOKUP($H68,[1]EDA!$H$6:$BN$980,S$1,FALSE)</f>
        <v>4</v>
      </c>
      <c r="T68" s="36">
        <f>VLOOKUP($H68,[1]EDA!$H$6:$BN$980,T$1,FALSE)</f>
        <v>9</v>
      </c>
      <c r="U68" s="36">
        <f>VLOOKUP($H68,[1]EDA!$H$6:$BN$980,U$1,FALSE)</f>
        <v>7</v>
      </c>
      <c r="V68" s="10">
        <f>VLOOKUP(H68,[1]EDA!$H$6:$BO$980,60,FALSE)</f>
        <v>72.5</v>
      </c>
      <c r="W68" s="10">
        <f t="shared" si="12"/>
        <v>75</v>
      </c>
      <c r="X68" s="17">
        <f t="shared" si="13"/>
        <v>1.0344827586206897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1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3.9</v>
      </c>
      <c r="AL68" s="39">
        <f t="shared" si="14"/>
        <v>1</v>
      </c>
      <c r="AM68" s="17">
        <f t="shared" si="15"/>
        <v>0.25641025641025644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4</v>
      </c>
      <c r="BD68" s="36">
        <f>VLOOKUP($H68,[4]IRA!$H$7:$CS$981,BD$1,FALSE)</f>
        <v>1</v>
      </c>
      <c r="BE68" s="36">
        <f>VLOOKUP($H68,[4]IRA!$H$7:$CS$981,BE$1,FALSE)</f>
        <v>2</v>
      </c>
      <c r="BF68" s="36">
        <f>VLOOKUP($H68,[4]IRA!$H$7:$CS$981,BF$1,FALSE)</f>
        <v>26</v>
      </c>
      <c r="BG68" s="36">
        <f>VLOOKUP($H68,[4]IRA!$H$7:$CS$981,BG$1,FALSE)</f>
        <v>4</v>
      </c>
      <c r="BH68" s="36">
        <f>VLOOKUP($H68,[4]IRA!$H$7:$CS$981,BH$1,FALSE)</f>
        <v>20</v>
      </c>
      <c r="BI68" s="36">
        <f>VLOOKUP($H68,[4]IRA!$H$7:$CS$981,BI$1,FALSE)</f>
        <v>4</v>
      </c>
      <c r="BJ68" s="36">
        <f>VLOOKUP($H68,[4]IRA!$H$7:$CS$981,BJ$1,FALSE)</f>
        <v>13</v>
      </c>
      <c r="BK68" s="36">
        <f>VLOOKUP($H68,[4]IRA!$H$7:$CS$981,BK$1,FALSE)</f>
        <v>7</v>
      </c>
      <c r="BL68" s="36">
        <f>VLOOKUP($H68,[4]IRA!$H$7:$CS$981,BL$1,FALSE)</f>
        <v>12</v>
      </c>
      <c r="BM68" s="36">
        <f>VLOOKUP($H68,[4]IRA!$H$7:$CS$981,BM$1,FALSE)</f>
        <v>30</v>
      </c>
      <c r="BN68" s="36">
        <f>VLOOKUP($H68,[4]IRA!$H$7:$CS$981,BN$1,FALSE)</f>
        <v>16</v>
      </c>
      <c r="BO68" s="10">
        <f>VLOOKUP(H68,[4]IRA!$H$7:$CS$981,90,FALSE)</f>
        <v>214.42999999999998</v>
      </c>
      <c r="BP68" s="10">
        <f t="shared" si="18"/>
        <v>139</v>
      </c>
      <c r="BQ68" s="17">
        <f t="shared" si="19"/>
        <v>0.64823019167094165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25</v>
      </c>
      <c r="K69" s="36">
        <f>VLOOKUP($H69,[1]EDA!$H$6:$BN$980,K$1,FALSE)</f>
        <v>11</v>
      </c>
      <c r="L69" s="36">
        <f>VLOOKUP($H69,[1]EDA!$H$6:$BN$980,L$1,FALSE)</f>
        <v>17</v>
      </c>
      <c r="M69" s="36">
        <f>VLOOKUP($H69,[1]EDA!$H$6:$BN$980,M$1,FALSE)</f>
        <v>18</v>
      </c>
      <c r="N69" s="36">
        <f>VLOOKUP($H69,[1]EDA!$H$6:$BN$980,N$1,FALSE)</f>
        <v>35</v>
      </c>
      <c r="O69" s="36">
        <f>VLOOKUP($H69,[1]EDA!$H$6:$BN$980,O$1,FALSE)</f>
        <v>20</v>
      </c>
      <c r="P69" s="36">
        <f>VLOOKUP($H69,[1]EDA!$H$6:$BN$980,P$1,FALSE)</f>
        <v>13</v>
      </c>
      <c r="Q69" s="36">
        <f>VLOOKUP($H69,[1]EDA!$H$6:$BN$980,Q$1,FALSE)</f>
        <v>39</v>
      </c>
      <c r="R69" s="36">
        <f>VLOOKUP($H69,[1]EDA!$H$6:$BN$980,R$1,FALSE)</f>
        <v>19</v>
      </c>
      <c r="S69" s="36">
        <f>VLOOKUP($H69,[1]EDA!$H$6:$BN$980,S$1,FALSE)</f>
        <v>26</v>
      </c>
      <c r="T69" s="36">
        <f>VLOOKUP($H69,[1]EDA!$H$6:$BN$980,T$1,FALSE)</f>
        <v>21</v>
      </c>
      <c r="U69" s="36">
        <f>VLOOKUP($H69,[1]EDA!$H$6:$BN$980,U$1,FALSE)</f>
        <v>6</v>
      </c>
      <c r="V69" s="10">
        <f>VLOOKUP(H69,[1]EDA!$H$6:$BO$980,60,FALSE)</f>
        <v>324.45</v>
      </c>
      <c r="W69" s="10">
        <f t="shared" si="12"/>
        <v>250</v>
      </c>
      <c r="X69" s="17">
        <f t="shared" si="13"/>
        <v>0.77053475111727543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3</v>
      </c>
      <c r="AD69" s="36">
        <f>VLOOKUP($H69,[2]EDA!$H$6:$AY$980,AD$1,FALSE)</f>
        <v>0</v>
      </c>
      <c r="AE69" s="36">
        <f>VLOOKUP($H69,[2]EDA!$H$6:$AY$980,AE$1,FALSE)</f>
        <v>1</v>
      </c>
      <c r="AF69" s="36">
        <f>VLOOKUP($H69,[2]EDA!$H$6:$AY$980,AF$1,FALSE)</f>
        <v>2</v>
      </c>
      <c r="AG69" s="36">
        <f>VLOOKUP($H69,[2]EDA!$H$6:$AY$980,AG$1,FALSE)</f>
        <v>0</v>
      </c>
      <c r="AH69" s="36">
        <f>VLOOKUP($H69,[2]EDA!$H$6:$AY$980,AH$1,FALSE)</f>
        <v>1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13</v>
      </c>
      <c r="AL69" s="39">
        <f t="shared" si="14"/>
        <v>7</v>
      </c>
      <c r="AM69" s="17">
        <f t="shared" si="15"/>
        <v>0.53846153846153844</v>
      </c>
      <c r="AN69" s="36">
        <f>VLOOKUP($H69,[3]IRA!$H$6:$BN$980,AN$1,FALSE)</f>
        <v>4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1</v>
      </c>
      <c r="AR69" s="36">
        <f>VLOOKUP($H69,[3]IRA!$H$6:$BN$980,AR$1,FALSE)</f>
        <v>4</v>
      </c>
      <c r="AS69" s="36">
        <f>VLOOKUP($H69,[3]IRA!$H$6:$BN$980,AS$1,FALSE)</f>
        <v>1</v>
      </c>
      <c r="AT69" s="36">
        <f>VLOOKUP($H69,[3]IRA!$H$6:$BN$980,AT$1,FALSE)</f>
        <v>2</v>
      </c>
      <c r="AU69" s="36">
        <f>VLOOKUP($H69,[3]IRA!$H$6:$BN$980,AU$1,FALSE)</f>
        <v>4</v>
      </c>
      <c r="AV69" s="36">
        <f>VLOOKUP($H69,[3]IRA!$H$6:$BN$980,AV$1,FALSE)</f>
        <v>3</v>
      </c>
      <c r="AW69" s="36">
        <f>VLOOKUP($H69,[3]IRA!$H$6:$BN$980,AW$1,FALSE)</f>
        <v>4</v>
      </c>
      <c r="AX69" s="36">
        <f>VLOOKUP($H69,[3]IRA!$H$6:$BN$980,AX$1,FALSE)</f>
        <v>1</v>
      </c>
      <c r="AY69" s="36">
        <f>VLOOKUP($H69,[3]IRA!$H$6:$BN$980,AY$1,FALSE)</f>
        <v>0</v>
      </c>
      <c r="AZ69" s="20">
        <f>VLOOKUP(H69,[3]IRA!$H$6:$BO$980,60,FALSE)</f>
        <v>65.516666666666666</v>
      </c>
      <c r="BA69" s="20">
        <f t="shared" si="16"/>
        <v>26</v>
      </c>
      <c r="BB69" s="17">
        <f t="shared" si="17"/>
        <v>0.39684558636479267</v>
      </c>
      <c r="BC69" s="36">
        <f>VLOOKUP($H69,[4]IRA!$H$7:$CS$981,BC$1,FALSE)</f>
        <v>34</v>
      </c>
      <c r="BD69" s="36">
        <f>VLOOKUP($H69,[4]IRA!$H$7:$CS$981,BD$1,FALSE)</f>
        <v>10</v>
      </c>
      <c r="BE69" s="36">
        <f>VLOOKUP($H69,[4]IRA!$H$7:$CS$981,BE$1,FALSE)</f>
        <v>45</v>
      </c>
      <c r="BF69" s="36">
        <f>VLOOKUP($H69,[4]IRA!$H$7:$CS$981,BF$1,FALSE)</f>
        <v>65</v>
      </c>
      <c r="BG69" s="36">
        <f>VLOOKUP($H69,[4]IRA!$H$7:$CS$981,BG$1,FALSE)</f>
        <v>50</v>
      </c>
      <c r="BH69" s="36">
        <f>VLOOKUP($H69,[4]IRA!$H$7:$CS$981,BH$1,FALSE)</f>
        <v>33</v>
      </c>
      <c r="BI69" s="36">
        <f>VLOOKUP($H69,[4]IRA!$H$7:$CS$981,BI$1,FALSE)</f>
        <v>37</v>
      </c>
      <c r="BJ69" s="36">
        <f>VLOOKUP($H69,[4]IRA!$H$7:$CS$981,BJ$1,FALSE)</f>
        <v>45</v>
      </c>
      <c r="BK69" s="36">
        <f>VLOOKUP($H69,[4]IRA!$H$7:$CS$981,BK$1,FALSE)</f>
        <v>20</v>
      </c>
      <c r="BL69" s="36">
        <f>VLOOKUP($H69,[4]IRA!$H$7:$CS$981,BL$1,FALSE)</f>
        <v>18</v>
      </c>
      <c r="BM69" s="36">
        <f>VLOOKUP($H69,[4]IRA!$H$7:$CS$981,BM$1,FALSE)</f>
        <v>44</v>
      </c>
      <c r="BN69" s="36">
        <f>VLOOKUP($H69,[4]IRA!$H$7:$CS$981,BN$1,FALSE)</f>
        <v>19</v>
      </c>
      <c r="BO69" s="10">
        <f>VLOOKUP(H69,[4]IRA!$H$7:$CS$981,90,FALSE)</f>
        <v>458.08000000000004</v>
      </c>
      <c r="BP69" s="10">
        <f t="shared" si="18"/>
        <v>420</v>
      </c>
      <c r="BQ69" s="17">
        <f t="shared" si="19"/>
        <v>0.91687041564792171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3</v>
      </c>
      <c r="K70" s="36">
        <f>VLOOKUP($H70,[1]EDA!$H$6:$BN$980,K$1,FALSE)</f>
        <v>3</v>
      </c>
      <c r="L70" s="36">
        <f>VLOOKUP($H70,[1]EDA!$H$6:$BN$980,L$1,FALSE)</f>
        <v>5</v>
      </c>
      <c r="M70" s="36">
        <f>VLOOKUP($H70,[1]EDA!$H$6:$BN$980,M$1,FALSE)</f>
        <v>3</v>
      </c>
      <c r="N70" s="36">
        <f>VLOOKUP($H70,[1]EDA!$H$6:$BN$980,N$1,FALSE)</f>
        <v>3</v>
      </c>
      <c r="O70" s="36">
        <f>VLOOKUP($H70,[1]EDA!$H$6:$BN$980,O$1,FALSE)</f>
        <v>5</v>
      </c>
      <c r="P70" s="36">
        <f>VLOOKUP($H70,[1]EDA!$H$6:$BN$980,P$1,FALSE)</f>
        <v>5</v>
      </c>
      <c r="Q70" s="36">
        <f>VLOOKUP($H70,[1]EDA!$H$6:$BN$980,Q$1,FALSE)</f>
        <v>6</v>
      </c>
      <c r="R70" s="36">
        <f>VLOOKUP($H70,[1]EDA!$H$6:$BN$980,R$1,FALSE)</f>
        <v>0</v>
      </c>
      <c r="S70" s="36">
        <f>VLOOKUP($H70,[1]EDA!$H$6:$BN$980,S$1,FALSE)</f>
        <v>1</v>
      </c>
      <c r="T70" s="36">
        <f>VLOOKUP($H70,[1]EDA!$H$6:$BN$980,T$1,FALSE)</f>
        <v>2</v>
      </c>
      <c r="U70" s="36">
        <f>VLOOKUP($H70,[1]EDA!$H$6:$BN$980,U$1,FALSE)</f>
        <v>1</v>
      </c>
      <c r="V70" s="10">
        <f>VLOOKUP(H70,[1]EDA!$H$6:$BO$980,60,FALSE)</f>
        <v>51.166666666666664</v>
      </c>
      <c r="W70" s="10">
        <f t="shared" si="12"/>
        <v>37</v>
      </c>
      <c r="X70" s="17">
        <f t="shared" si="13"/>
        <v>0.72312703583061888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5</v>
      </c>
      <c r="BE70" s="36">
        <f>VLOOKUP($H70,[4]IRA!$H$7:$CS$981,BE$1,FALSE)</f>
        <v>6</v>
      </c>
      <c r="BF70" s="36">
        <f>VLOOKUP($H70,[4]IRA!$H$7:$CS$981,BF$1,FALSE)</f>
        <v>11</v>
      </c>
      <c r="BG70" s="36">
        <f>VLOOKUP($H70,[4]IRA!$H$7:$CS$981,BG$1,FALSE)</f>
        <v>4</v>
      </c>
      <c r="BH70" s="36">
        <f>VLOOKUP($H70,[4]IRA!$H$7:$CS$981,BH$1,FALSE)</f>
        <v>1</v>
      </c>
      <c r="BI70" s="36">
        <f>VLOOKUP($H70,[4]IRA!$H$7:$CS$981,BI$1,FALSE)</f>
        <v>3</v>
      </c>
      <c r="BJ70" s="36">
        <f>VLOOKUP($H70,[4]IRA!$H$7:$CS$981,BJ$1,FALSE)</f>
        <v>9</v>
      </c>
      <c r="BK70" s="36">
        <f>VLOOKUP($H70,[4]IRA!$H$7:$CS$981,BK$1,FALSE)</f>
        <v>5</v>
      </c>
      <c r="BL70" s="36">
        <f>VLOOKUP($H70,[4]IRA!$H$7:$CS$981,BL$1,FALSE)</f>
        <v>6</v>
      </c>
      <c r="BM70" s="36">
        <f>VLOOKUP($H70,[4]IRA!$H$7:$CS$981,BM$1,FALSE)</f>
        <v>13</v>
      </c>
      <c r="BN70" s="36">
        <f>VLOOKUP($H70,[4]IRA!$H$7:$CS$981,BN$1,FALSE)</f>
        <v>3</v>
      </c>
      <c r="BO70" s="10">
        <f>VLOOKUP(H70,[4]IRA!$H$7:$CS$981,90,FALSE)</f>
        <v>66.3</v>
      </c>
      <c r="BP70" s="10">
        <f t="shared" si="18"/>
        <v>73</v>
      </c>
      <c r="BQ70" s="17">
        <f t="shared" si="19"/>
        <v>1.10105580693816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5</v>
      </c>
      <c r="M71" s="36">
        <f>VLOOKUP($H71,[1]EDA!$H$6:$BN$980,M$1,FALSE)</f>
        <v>8</v>
      </c>
      <c r="N71" s="36">
        <f>VLOOKUP($H71,[1]EDA!$H$6:$BN$980,N$1,FALSE)</f>
        <v>3</v>
      </c>
      <c r="O71" s="36">
        <f>VLOOKUP($H71,[1]EDA!$H$6:$BN$980,O$1,FALSE)</f>
        <v>4</v>
      </c>
      <c r="P71" s="36">
        <f>VLOOKUP($H71,[1]EDA!$H$6:$BN$980,P$1,FALSE)</f>
        <v>1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6</v>
      </c>
      <c r="T71" s="36">
        <f>VLOOKUP($H71,[1]EDA!$H$6:$BN$980,T$1,FALSE)</f>
        <v>4</v>
      </c>
      <c r="U71" s="36">
        <f>VLOOKUP($H71,[1]EDA!$H$6:$BN$980,U$1,FALSE)</f>
        <v>5</v>
      </c>
      <c r="V71" s="10">
        <f>VLOOKUP(H71,[1]EDA!$H$6:$BO$980,60,FALSE)</f>
        <v>73.5</v>
      </c>
      <c r="W71" s="10">
        <f t="shared" si="12"/>
        <v>36</v>
      </c>
      <c r="X71" s="17">
        <f t="shared" si="13"/>
        <v>0.48979591836734693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0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1</v>
      </c>
      <c r="AP71" s="36">
        <f>VLOOKUP($H71,[3]IRA!$H$6:$BN$980,AP$1,FALSE)</f>
        <v>0</v>
      </c>
      <c r="AQ71" s="36">
        <f>VLOOKUP($H71,[3]IRA!$H$6:$BN$980,AQ$1,FALSE)</f>
        <v>1</v>
      </c>
      <c r="AR71" s="36">
        <f>VLOOKUP($H71,[3]IRA!$H$6:$BN$980,AR$1,FALSE)</f>
        <v>3</v>
      </c>
      <c r="AS71" s="36">
        <f>VLOOKUP($H71,[3]IRA!$H$6:$BN$980,AS$1,FALSE)</f>
        <v>1</v>
      </c>
      <c r="AT71" s="36">
        <f>VLOOKUP($H71,[3]IRA!$H$6:$BN$980,AT$1,FALSE)</f>
        <v>2</v>
      </c>
      <c r="AU71" s="36">
        <f>VLOOKUP($H71,[3]IRA!$H$6:$BN$980,AU$1,FALSE)</f>
        <v>0</v>
      </c>
      <c r="AV71" s="36">
        <f>VLOOKUP($H71,[3]IRA!$H$6:$BN$980,AV$1,FALSE)</f>
        <v>2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1</v>
      </c>
      <c r="AZ71" s="20">
        <f>VLOOKUP(H71,[3]IRA!$H$6:$BO$980,60,FALSE)</f>
        <v>0</v>
      </c>
      <c r="BA71" s="20">
        <f t="shared" si="16"/>
        <v>12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1</v>
      </c>
      <c r="BE71" s="36">
        <f>VLOOKUP($H71,[4]IRA!$H$7:$CS$981,BE$1,FALSE)</f>
        <v>0</v>
      </c>
      <c r="BF71" s="36">
        <f>VLOOKUP($H71,[4]IRA!$H$7:$CS$981,BF$1,FALSE)</f>
        <v>34</v>
      </c>
      <c r="BG71" s="36">
        <f>VLOOKUP($H71,[4]IRA!$H$7:$CS$981,BG$1,FALSE)</f>
        <v>4</v>
      </c>
      <c r="BH71" s="36">
        <f>VLOOKUP($H71,[4]IRA!$H$7:$CS$981,BH$1,FALSE)</f>
        <v>3</v>
      </c>
      <c r="BI71" s="36">
        <f>VLOOKUP($H71,[4]IRA!$H$7:$CS$981,BI$1,FALSE)</f>
        <v>3</v>
      </c>
      <c r="BJ71" s="36">
        <f>VLOOKUP($H71,[4]IRA!$H$7:$CS$981,BJ$1,FALSE)</f>
        <v>13</v>
      </c>
      <c r="BK71" s="36">
        <f>VLOOKUP($H71,[4]IRA!$H$7:$CS$981,BK$1,FALSE)</f>
        <v>6</v>
      </c>
      <c r="BL71" s="36">
        <f>VLOOKUP($H71,[4]IRA!$H$7:$CS$981,BL$1,FALSE)</f>
        <v>3</v>
      </c>
      <c r="BM71" s="36">
        <f>VLOOKUP($H71,[4]IRA!$H$7:$CS$981,BM$1,FALSE)</f>
        <v>18</v>
      </c>
      <c r="BN71" s="36">
        <f>VLOOKUP($H71,[4]IRA!$H$7:$CS$981,BN$1,FALSE)</f>
        <v>3</v>
      </c>
      <c r="BO71" s="10">
        <f>VLOOKUP(H71,[4]IRA!$H$7:$CS$981,90,FALSE)</f>
        <v>140.33999999999997</v>
      </c>
      <c r="BP71" s="10">
        <f t="shared" si="18"/>
        <v>90</v>
      </c>
      <c r="BQ71" s="17">
        <f t="shared" si="19"/>
        <v>0.64129970072680642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3</v>
      </c>
      <c r="K72" s="36">
        <f>VLOOKUP($H72,[1]EDA!$H$6:$BN$980,K$1,FALSE)</f>
        <v>3</v>
      </c>
      <c r="L72" s="36">
        <f>VLOOKUP($H72,[1]EDA!$H$6:$BN$980,L$1,FALSE)</f>
        <v>9</v>
      </c>
      <c r="M72" s="36">
        <f>VLOOKUP($H72,[1]EDA!$H$6:$BN$980,M$1,FALSE)</f>
        <v>9</v>
      </c>
      <c r="N72" s="36">
        <f>VLOOKUP($H72,[1]EDA!$H$6:$BN$980,N$1,FALSE)</f>
        <v>1</v>
      </c>
      <c r="O72" s="36">
        <f>VLOOKUP($H72,[1]EDA!$H$6:$BN$980,O$1,FALSE)</f>
        <v>6</v>
      </c>
      <c r="P72" s="36">
        <f>VLOOKUP($H72,[1]EDA!$H$6:$BN$980,P$1,FALSE)</f>
        <v>3</v>
      </c>
      <c r="Q72" s="36">
        <f>VLOOKUP($H72,[1]EDA!$H$6:$BN$980,Q$1,FALSE)</f>
        <v>3</v>
      </c>
      <c r="R72" s="36">
        <f>VLOOKUP($H72,[1]EDA!$H$6:$BN$980,R$1,FALSE)</f>
        <v>3</v>
      </c>
      <c r="S72" s="36">
        <f>VLOOKUP($H72,[1]EDA!$H$6:$BN$980,S$1,FALSE)</f>
        <v>5</v>
      </c>
      <c r="T72" s="36">
        <f>VLOOKUP($H72,[1]EDA!$H$6:$BN$980,T$1,FALSE)</f>
        <v>6</v>
      </c>
      <c r="U72" s="36">
        <f>VLOOKUP($H72,[1]EDA!$H$6:$BN$980,U$1,FALSE)</f>
        <v>9</v>
      </c>
      <c r="V72" s="10">
        <f>VLOOKUP(H72,[1]EDA!$H$6:$BO$980,60,FALSE)</f>
        <v>107.48333333333333</v>
      </c>
      <c r="W72" s="10">
        <f t="shared" si="12"/>
        <v>60</v>
      </c>
      <c r="X72" s="17">
        <f t="shared" si="13"/>
        <v>0.55822608156303299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4.3333333333333339</v>
      </c>
      <c r="AL72" s="39">
        <f t="shared" si="14"/>
        <v>0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3</v>
      </c>
      <c r="AP72" s="36">
        <f>VLOOKUP($H72,[3]IRA!$H$6:$BN$980,AP$1,FALSE)</f>
        <v>1</v>
      </c>
      <c r="AQ72" s="36">
        <f>VLOOKUP($H72,[3]IRA!$H$6:$BN$980,AQ$1,FALSE)</f>
        <v>3</v>
      </c>
      <c r="AR72" s="36">
        <f>VLOOKUP($H72,[3]IRA!$H$6:$BN$980,AR$1,FALSE)</f>
        <v>2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9</v>
      </c>
      <c r="BB72" s="17">
        <f t="shared" si="17"/>
        <v>0</v>
      </c>
      <c r="BC72" s="36">
        <f>VLOOKUP($H72,[4]IRA!$H$7:$CS$981,BC$1,FALSE)</f>
        <v>3</v>
      </c>
      <c r="BD72" s="36">
        <f>VLOOKUP($H72,[4]IRA!$H$7:$CS$981,BD$1,FALSE)</f>
        <v>7</v>
      </c>
      <c r="BE72" s="36">
        <f>VLOOKUP($H72,[4]IRA!$H$7:$CS$981,BE$1,FALSE)</f>
        <v>12</v>
      </c>
      <c r="BF72" s="36">
        <f>VLOOKUP($H72,[4]IRA!$H$7:$CS$981,BF$1,FALSE)</f>
        <v>20</v>
      </c>
      <c r="BG72" s="36">
        <f>VLOOKUP($H72,[4]IRA!$H$7:$CS$981,BG$1,FALSE)</f>
        <v>10</v>
      </c>
      <c r="BH72" s="36">
        <f>VLOOKUP($H72,[4]IRA!$H$7:$CS$981,BH$1,FALSE)</f>
        <v>27</v>
      </c>
      <c r="BI72" s="36">
        <f>VLOOKUP($H72,[4]IRA!$H$7:$CS$981,BI$1,FALSE)</f>
        <v>10</v>
      </c>
      <c r="BJ72" s="36">
        <f>VLOOKUP($H72,[4]IRA!$H$7:$CS$981,BJ$1,FALSE)</f>
        <v>10</v>
      </c>
      <c r="BK72" s="36">
        <f>VLOOKUP($H72,[4]IRA!$H$7:$CS$981,BK$1,FALSE)</f>
        <v>10</v>
      </c>
      <c r="BL72" s="36">
        <f>VLOOKUP($H72,[4]IRA!$H$7:$CS$981,BL$1,FALSE)</f>
        <v>14</v>
      </c>
      <c r="BM72" s="36">
        <f>VLOOKUP($H72,[4]IRA!$H$7:$CS$981,BM$1,FALSE)</f>
        <v>17</v>
      </c>
      <c r="BN72" s="36">
        <f>VLOOKUP($H72,[4]IRA!$H$7:$CS$981,BN$1,FALSE)</f>
        <v>8</v>
      </c>
      <c r="BO72" s="10">
        <f>VLOOKUP(H72,[4]IRA!$H$7:$CS$981,90,FALSE)</f>
        <v>154.57</v>
      </c>
      <c r="BP72" s="10">
        <f t="shared" si="18"/>
        <v>148</v>
      </c>
      <c r="BQ72" s="17">
        <f t="shared" si="19"/>
        <v>0.95749498609044448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5</v>
      </c>
      <c r="K73" s="36">
        <f>VLOOKUP($H73,[1]EDA!$H$6:$BN$980,K$1,FALSE)</f>
        <v>10</v>
      </c>
      <c r="L73" s="36">
        <f>VLOOKUP($H73,[1]EDA!$H$6:$BN$980,L$1,FALSE)</f>
        <v>17</v>
      </c>
      <c r="M73" s="36">
        <f>VLOOKUP($H73,[1]EDA!$H$6:$BN$980,M$1,FALSE)</f>
        <v>8</v>
      </c>
      <c r="N73" s="36">
        <f>VLOOKUP($H73,[1]EDA!$H$6:$BN$980,N$1,FALSE)</f>
        <v>7</v>
      </c>
      <c r="O73" s="36">
        <f>VLOOKUP($H73,[1]EDA!$H$6:$BN$980,O$1,FALSE)</f>
        <v>24</v>
      </c>
      <c r="P73" s="36">
        <f>VLOOKUP($H73,[1]EDA!$H$6:$BN$980,P$1,FALSE)</f>
        <v>15</v>
      </c>
      <c r="Q73" s="36">
        <f>VLOOKUP($H73,[1]EDA!$H$6:$BN$980,Q$1,FALSE)</f>
        <v>6</v>
      </c>
      <c r="R73" s="36">
        <f>VLOOKUP($H73,[1]EDA!$H$6:$BN$980,R$1,FALSE)</f>
        <v>13</v>
      </c>
      <c r="S73" s="36">
        <f>VLOOKUP($H73,[1]EDA!$H$6:$BN$980,S$1,FALSE)</f>
        <v>5</v>
      </c>
      <c r="T73" s="36">
        <f>VLOOKUP($H73,[1]EDA!$H$6:$BN$980,T$1,FALSE)</f>
        <v>4</v>
      </c>
      <c r="U73" s="36">
        <f>VLOOKUP($H73,[1]EDA!$H$6:$BN$980,U$1,FALSE)</f>
        <v>19</v>
      </c>
      <c r="V73" s="10">
        <f>VLOOKUP(H73,[1]EDA!$H$6:$BO$980,60,FALSE)</f>
        <v>112.16666666666667</v>
      </c>
      <c r="W73" s="10">
        <f t="shared" si="12"/>
        <v>133</v>
      </c>
      <c r="X73" s="17">
        <f t="shared" si="13"/>
        <v>1.1857355126300149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1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1</v>
      </c>
      <c r="BB73" s="17">
        <f t="shared" si="17"/>
        <v>0</v>
      </c>
      <c r="BC73" s="36">
        <f>VLOOKUP($H73,[4]IRA!$H$7:$CS$981,BC$1,FALSE)</f>
        <v>2</v>
      </c>
      <c r="BD73" s="36">
        <f>VLOOKUP($H73,[4]IRA!$H$7:$CS$981,BD$1,FALSE)</f>
        <v>4</v>
      </c>
      <c r="BE73" s="36">
        <f>VLOOKUP($H73,[4]IRA!$H$7:$CS$981,BE$1,FALSE)</f>
        <v>34</v>
      </c>
      <c r="BF73" s="36">
        <f>VLOOKUP($H73,[4]IRA!$H$7:$CS$981,BF$1,FALSE)</f>
        <v>4</v>
      </c>
      <c r="BG73" s="36">
        <f>VLOOKUP($H73,[4]IRA!$H$7:$CS$981,BG$1,FALSE)</f>
        <v>4</v>
      </c>
      <c r="BH73" s="36">
        <f>VLOOKUP($H73,[4]IRA!$H$7:$CS$981,BH$1,FALSE)</f>
        <v>13</v>
      </c>
      <c r="BI73" s="36">
        <f>VLOOKUP($H73,[4]IRA!$H$7:$CS$981,BI$1,FALSE)</f>
        <v>7</v>
      </c>
      <c r="BJ73" s="36">
        <f>VLOOKUP($H73,[4]IRA!$H$7:$CS$981,BJ$1,FALSE)</f>
        <v>33</v>
      </c>
      <c r="BK73" s="36">
        <f>VLOOKUP($H73,[4]IRA!$H$7:$CS$981,BK$1,FALSE)</f>
        <v>3</v>
      </c>
      <c r="BL73" s="36">
        <f>VLOOKUP($H73,[4]IRA!$H$7:$CS$981,BL$1,FALSE)</f>
        <v>2</v>
      </c>
      <c r="BM73" s="36">
        <f>VLOOKUP($H73,[4]IRA!$H$7:$CS$981,BM$1,FALSE)</f>
        <v>4</v>
      </c>
      <c r="BN73" s="36">
        <f>VLOOKUP($H73,[4]IRA!$H$7:$CS$981,BN$1,FALSE)</f>
        <v>3</v>
      </c>
      <c r="BO73" s="10">
        <f>VLOOKUP(H73,[4]IRA!$H$7:$CS$981,90,FALSE)</f>
        <v>119.08</v>
      </c>
      <c r="BP73" s="10">
        <f t="shared" si="18"/>
        <v>113</v>
      </c>
      <c r="BQ73" s="17">
        <f t="shared" si="19"/>
        <v>0.94894188780651667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8</v>
      </c>
      <c r="K74" s="36">
        <f>VLOOKUP($H74,[1]EDA!$H$6:$BN$980,K$1,FALSE)</f>
        <v>5</v>
      </c>
      <c r="L74" s="36">
        <f>VLOOKUP($H74,[1]EDA!$H$6:$BN$980,L$1,FALSE)</f>
        <v>6</v>
      </c>
      <c r="M74" s="36">
        <f>VLOOKUP($H74,[1]EDA!$H$6:$BN$980,M$1,FALSE)</f>
        <v>14</v>
      </c>
      <c r="N74" s="36">
        <f>VLOOKUP($H74,[1]EDA!$H$6:$BN$980,N$1,FALSE)</f>
        <v>11</v>
      </c>
      <c r="O74" s="36">
        <f>VLOOKUP($H74,[1]EDA!$H$6:$BN$980,O$1,FALSE)</f>
        <v>7</v>
      </c>
      <c r="P74" s="36">
        <f>VLOOKUP($H74,[1]EDA!$H$6:$BN$980,P$1,FALSE)</f>
        <v>4</v>
      </c>
      <c r="Q74" s="36">
        <f>VLOOKUP($H74,[1]EDA!$H$6:$BN$980,Q$1,FALSE)</f>
        <v>3</v>
      </c>
      <c r="R74" s="36">
        <f>VLOOKUP($H74,[1]EDA!$H$6:$BN$980,R$1,FALSE)</f>
        <v>11</v>
      </c>
      <c r="S74" s="36">
        <f>VLOOKUP($H74,[1]EDA!$H$6:$BN$980,S$1,FALSE)</f>
        <v>3</v>
      </c>
      <c r="T74" s="36">
        <f>VLOOKUP($H74,[1]EDA!$H$6:$BN$980,T$1,FALSE)</f>
        <v>15</v>
      </c>
      <c r="U74" s="36">
        <f>VLOOKUP($H74,[1]EDA!$H$6:$BN$980,U$1,FALSE)</f>
        <v>9</v>
      </c>
      <c r="V74" s="10">
        <f>VLOOKUP(H74,[1]EDA!$H$6:$BO$980,60,FALSE)</f>
        <v>85.733333333333334</v>
      </c>
      <c r="W74" s="10">
        <f t="shared" si="12"/>
        <v>96</v>
      </c>
      <c r="X74" s="17">
        <f t="shared" si="13"/>
        <v>1.1197511664074651</v>
      </c>
      <c r="Y74" s="36">
        <f>VLOOKUP($H74,[2]EDA!$H$6:$AY$980,Y$1,FALSE)</f>
        <v>2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0.43333333333333329</v>
      </c>
      <c r="AL74" s="39">
        <f t="shared" si="14"/>
        <v>2</v>
      </c>
      <c r="AM74" s="17">
        <f t="shared" si="15"/>
        <v>4.6153846153846159</v>
      </c>
      <c r="AN74" s="36">
        <f>VLOOKUP($H74,[3]IRA!$H$6:$BN$980,AN$1,FALSE)</f>
        <v>0</v>
      </c>
      <c r="AO74" s="36">
        <f>VLOOKUP($H74,[3]IRA!$H$6:$BN$980,AO$1,FALSE)</f>
        <v>3</v>
      </c>
      <c r="AP74" s="36">
        <f>VLOOKUP($H74,[3]IRA!$H$6:$BN$980,AP$1,FALSE)</f>
        <v>3</v>
      </c>
      <c r="AQ74" s="36">
        <f>VLOOKUP($H74,[3]IRA!$H$6:$BN$980,AQ$1,FALSE)</f>
        <v>2</v>
      </c>
      <c r="AR74" s="36">
        <f>VLOOKUP($H74,[3]IRA!$H$6:$BN$980,AR$1,FALSE)</f>
        <v>0</v>
      </c>
      <c r="AS74" s="36">
        <f>VLOOKUP($H74,[3]IRA!$H$6:$BN$980,AS$1,FALSE)</f>
        <v>10</v>
      </c>
      <c r="AT74" s="36">
        <f>VLOOKUP($H74,[3]IRA!$H$6:$BN$980,AT$1,FALSE)</f>
        <v>1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1</v>
      </c>
      <c r="AY74" s="36">
        <f>VLOOKUP($H74,[3]IRA!$H$6:$BN$980,AY$1,FALSE)</f>
        <v>0</v>
      </c>
      <c r="AZ74" s="20">
        <f>VLOOKUP(H74,[3]IRA!$H$6:$BO$980,60,FALSE)</f>
        <v>9.25</v>
      </c>
      <c r="BA74" s="20">
        <f t="shared" si="16"/>
        <v>20</v>
      </c>
      <c r="BB74" s="17">
        <f t="shared" si="17"/>
        <v>2.1621621621621623</v>
      </c>
      <c r="BC74" s="36">
        <f>VLOOKUP($H74,[4]IRA!$H$7:$CS$981,BC$1,FALSE)</f>
        <v>3</v>
      </c>
      <c r="BD74" s="36">
        <f>VLOOKUP($H74,[4]IRA!$H$7:$CS$981,BD$1,FALSE)</f>
        <v>12</v>
      </c>
      <c r="BE74" s="36">
        <f>VLOOKUP($H74,[4]IRA!$H$7:$CS$981,BE$1,FALSE)</f>
        <v>33</v>
      </c>
      <c r="BF74" s="36">
        <f>VLOOKUP($H74,[4]IRA!$H$7:$CS$981,BF$1,FALSE)</f>
        <v>16</v>
      </c>
      <c r="BG74" s="36">
        <f>VLOOKUP($H74,[4]IRA!$H$7:$CS$981,BG$1,FALSE)</f>
        <v>19</v>
      </c>
      <c r="BH74" s="36">
        <f>VLOOKUP($H74,[4]IRA!$H$7:$CS$981,BH$1,FALSE)</f>
        <v>15</v>
      </c>
      <c r="BI74" s="36">
        <f>VLOOKUP($H74,[4]IRA!$H$7:$CS$981,BI$1,FALSE)</f>
        <v>2</v>
      </c>
      <c r="BJ74" s="36">
        <f>VLOOKUP($H74,[4]IRA!$H$7:$CS$981,BJ$1,FALSE)</f>
        <v>2</v>
      </c>
      <c r="BK74" s="36">
        <f>VLOOKUP($H74,[4]IRA!$H$7:$CS$981,BK$1,FALSE)</f>
        <v>0</v>
      </c>
      <c r="BL74" s="36">
        <f>VLOOKUP($H74,[4]IRA!$H$7:$CS$981,BL$1,FALSE)</f>
        <v>3</v>
      </c>
      <c r="BM74" s="36">
        <f>VLOOKUP($H74,[4]IRA!$H$7:$CS$981,BM$1,FALSE)</f>
        <v>22</v>
      </c>
      <c r="BN74" s="36">
        <f>VLOOKUP($H74,[4]IRA!$H$7:$CS$981,BN$1,FALSE)</f>
        <v>1</v>
      </c>
      <c r="BO74" s="10">
        <f>VLOOKUP(H74,[4]IRA!$H$7:$CS$981,90,FALSE)</f>
        <v>191.82999999999998</v>
      </c>
      <c r="BP74" s="10">
        <f t="shared" si="18"/>
        <v>128</v>
      </c>
      <c r="BQ74" s="17">
        <f t="shared" si="19"/>
        <v>0.66725746754939275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5</v>
      </c>
      <c r="K75" s="36">
        <f>VLOOKUP($H75,[1]EDA!$H$6:$BN$980,K$1,FALSE)</f>
        <v>3</v>
      </c>
      <c r="L75" s="36">
        <f>VLOOKUP($H75,[1]EDA!$H$6:$BN$980,L$1,FALSE)</f>
        <v>4</v>
      </c>
      <c r="M75" s="36">
        <f>VLOOKUP($H75,[1]EDA!$H$6:$BN$980,M$1,FALSE)</f>
        <v>7</v>
      </c>
      <c r="N75" s="36">
        <f>VLOOKUP($H75,[1]EDA!$H$6:$BN$980,N$1,FALSE)</f>
        <v>7</v>
      </c>
      <c r="O75" s="36">
        <f>VLOOKUP($H75,[1]EDA!$H$6:$BN$980,O$1,FALSE)</f>
        <v>6</v>
      </c>
      <c r="P75" s="36">
        <f>VLOOKUP($H75,[1]EDA!$H$6:$BN$980,P$1,FALSE)</f>
        <v>1</v>
      </c>
      <c r="Q75" s="36">
        <f>VLOOKUP($H75,[1]EDA!$H$6:$BN$980,Q$1,FALSE)</f>
        <v>8</v>
      </c>
      <c r="R75" s="36">
        <f>VLOOKUP($H75,[1]EDA!$H$6:$BN$980,R$1,FALSE)</f>
        <v>6</v>
      </c>
      <c r="S75" s="36">
        <f>VLOOKUP($H75,[1]EDA!$H$6:$BN$980,S$1,FALSE)</f>
        <v>11</v>
      </c>
      <c r="T75" s="36">
        <f>VLOOKUP($H75,[1]EDA!$H$6:$BN$980,T$1,FALSE)</f>
        <v>6</v>
      </c>
      <c r="U75" s="36">
        <f>VLOOKUP($H75,[1]EDA!$H$6:$BN$980,U$1,FALSE)</f>
        <v>5</v>
      </c>
      <c r="V75" s="10">
        <f>VLOOKUP(H75,[1]EDA!$H$6:$BO$980,60,FALSE)</f>
        <v>65.633333333333326</v>
      </c>
      <c r="W75" s="10">
        <f t="shared" si="12"/>
        <v>69</v>
      </c>
      <c r="X75" s="17">
        <f t="shared" si="13"/>
        <v>1.0512950736414424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1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1</v>
      </c>
      <c r="BB75" s="17">
        <f t="shared" si="17"/>
        <v>0</v>
      </c>
      <c r="BC75" s="36">
        <f>VLOOKUP($H75,[4]IRA!$H$7:$CS$981,BC$1,FALSE)</f>
        <v>4</v>
      </c>
      <c r="BD75" s="36">
        <f>VLOOKUP($H75,[4]IRA!$H$7:$CS$981,BD$1,FALSE)</f>
        <v>0</v>
      </c>
      <c r="BE75" s="36">
        <f>VLOOKUP($H75,[4]IRA!$H$7:$CS$981,BE$1,FALSE)</f>
        <v>14</v>
      </c>
      <c r="BF75" s="36">
        <f>VLOOKUP($H75,[4]IRA!$H$7:$CS$981,BF$1,FALSE)</f>
        <v>7</v>
      </c>
      <c r="BG75" s="36">
        <f>VLOOKUP($H75,[4]IRA!$H$7:$CS$981,BG$1,FALSE)</f>
        <v>18</v>
      </c>
      <c r="BH75" s="36">
        <f>VLOOKUP($H75,[4]IRA!$H$7:$CS$981,BH$1,FALSE)</f>
        <v>4</v>
      </c>
      <c r="BI75" s="36">
        <f>VLOOKUP($H75,[4]IRA!$H$7:$CS$981,BI$1,FALSE)</f>
        <v>2</v>
      </c>
      <c r="BJ75" s="36">
        <f>VLOOKUP($H75,[4]IRA!$H$7:$CS$981,BJ$1,FALSE)</f>
        <v>1</v>
      </c>
      <c r="BK75" s="36">
        <f>VLOOKUP($H75,[4]IRA!$H$7:$CS$981,BK$1,FALSE)</f>
        <v>12</v>
      </c>
      <c r="BL75" s="36">
        <f>VLOOKUP($H75,[4]IRA!$H$7:$CS$981,BL$1,FALSE)</f>
        <v>27</v>
      </c>
      <c r="BM75" s="36">
        <f>VLOOKUP($H75,[4]IRA!$H$7:$CS$981,BM$1,FALSE)</f>
        <v>6</v>
      </c>
      <c r="BN75" s="36">
        <f>VLOOKUP($H75,[4]IRA!$H$7:$CS$981,BN$1,FALSE)</f>
        <v>3</v>
      </c>
      <c r="BO75" s="10">
        <f>VLOOKUP(H75,[4]IRA!$H$7:$CS$981,90,FALSE)</f>
        <v>91.65</v>
      </c>
      <c r="BP75" s="10">
        <f t="shared" si="18"/>
        <v>98</v>
      </c>
      <c r="BQ75" s="17">
        <f t="shared" si="19"/>
        <v>1.0692853246044736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2</v>
      </c>
      <c r="K76" s="36">
        <f>VLOOKUP($H76,[1]EDA!$H$6:$BN$980,K$1,FALSE)</f>
        <v>2</v>
      </c>
      <c r="L76" s="36">
        <f>VLOOKUP($H76,[1]EDA!$H$6:$BN$980,L$1,FALSE)</f>
        <v>5</v>
      </c>
      <c r="M76" s="36">
        <f>VLOOKUP($H76,[1]EDA!$H$6:$BN$980,M$1,FALSE)</f>
        <v>0</v>
      </c>
      <c r="N76" s="36">
        <f>VLOOKUP($H76,[1]EDA!$H$6:$BN$980,N$1,FALSE)</f>
        <v>9</v>
      </c>
      <c r="O76" s="36">
        <f>VLOOKUP($H76,[1]EDA!$H$6:$BN$980,O$1,FALSE)</f>
        <v>3</v>
      </c>
      <c r="P76" s="36">
        <f>VLOOKUP($H76,[1]EDA!$H$6:$BN$980,P$1,FALSE)</f>
        <v>4</v>
      </c>
      <c r="Q76" s="36">
        <f>VLOOKUP($H76,[1]EDA!$H$6:$BN$980,Q$1,FALSE)</f>
        <v>5</v>
      </c>
      <c r="R76" s="36">
        <f>VLOOKUP($H76,[1]EDA!$H$6:$BN$980,R$1,FALSE)</f>
        <v>4</v>
      </c>
      <c r="S76" s="36">
        <f>VLOOKUP($H76,[1]EDA!$H$6:$BN$980,S$1,FALSE)</f>
        <v>5</v>
      </c>
      <c r="T76" s="36">
        <f>VLOOKUP($H76,[1]EDA!$H$6:$BN$980,T$1,FALSE)</f>
        <v>3</v>
      </c>
      <c r="U76" s="36">
        <f>VLOOKUP($H76,[1]EDA!$H$6:$BN$980,U$1,FALSE)</f>
        <v>2</v>
      </c>
      <c r="V76" s="10">
        <f>VLOOKUP(H76,[1]EDA!$H$6:$BO$980,60,FALSE)</f>
        <v>51</v>
      </c>
      <c r="W76" s="10">
        <f t="shared" si="12"/>
        <v>44</v>
      </c>
      <c r="X76" s="17">
        <f t="shared" si="13"/>
        <v>0.86274509803921573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0.43333333333333329</v>
      </c>
      <c r="AL76" s="39">
        <f t="shared" si="14"/>
        <v>0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3</v>
      </c>
      <c r="AQ76" s="36">
        <f>VLOOKUP($H76,[3]IRA!$H$6:$BN$980,AQ$1,FALSE)</f>
        <v>4</v>
      </c>
      <c r="AR76" s="36">
        <f>VLOOKUP($H76,[3]IRA!$H$6:$BN$980,AR$1,FALSE)</f>
        <v>1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1.85</v>
      </c>
      <c r="BA76" s="20">
        <f t="shared" si="16"/>
        <v>8</v>
      </c>
      <c r="BB76" s="17">
        <f t="shared" si="17"/>
        <v>4.3243243243243237</v>
      </c>
      <c r="BC76" s="36">
        <f>VLOOKUP($H76,[4]IRA!$H$7:$CS$981,BC$1,FALSE)</f>
        <v>1</v>
      </c>
      <c r="BD76" s="36">
        <f>VLOOKUP($H76,[4]IRA!$H$7:$CS$981,BD$1,FALSE)</f>
        <v>2</v>
      </c>
      <c r="BE76" s="36">
        <f>VLOOKUP($H76,[4]IRA!$H$7:$CS$981,BE$1,FALSE)</f>
        <v>9</v>
      </c>
      <c r="BF76" s="36">
        <f>VLOOKUP($H76,[4]IRA!$H$7:$CS$981,BF$1,FALSE)</f>
        <v>10</v>
      </c>
      <c r="BG76" s="36">
        <f>VLOOKUP($H76,[4]IRA!$H$7:$CS$981,BG$1,FALSE)</f>
        <v>13</v>
      </c>
      <c r="BH76" s="36">
        <f>VLOOKUP($H76,[4]IRA!$H$7:$CS$981,BH$1,FALSE)</f>
        <v>10</v>
      </c>
      <c r="BI76" s="36">
        <f>VLOOKUP($H76,[4]IRA!$H$7:$CS$981,BI$1,FALSE)</f>
        <v>20</v>
      </c>
      <c r="BJ76" s="36">
        <f>VLOOKUP($H76,[4]IRA!$H$7:$CS$981,BJ$1,FALSE)</f>
        <v>11</v>
      </c>
      <c r="BK76" s="36">
        <f>VLOOKUP($H76,[4]IRA!$H$7:$CS$981,BK$1,FALSE)</f>
        <v>20</v>
      </c>
      <c r="BL76" s="36">
        <f>VLOOKUP($H76,[4]IRA!$H$7:$CS$981,BL$1,FALSE)</f>
        <v>10</v>
      </c>
      <c r="BM76" s="36">
        <f>VLOOKUP($H76,[4]IRA!$H$7:$CS$981,BM$1,FALSE)</f>
        <v>5</v>
      </c>
      <c r="BN76" s="36">
        <f>VLOOKUP($H76,[4]IRA!$H$7:$CS$981,BN$1,FALSE)</f>
        <v>8</v>
      </c>
      <c r="BO76" s="10">
        <f>VLOOKUP(H76,[4]IRA!$H$7:$CS$981,90,FALSE)</f>
        <v>82.339999999999989</v>
      </c>
      <c r="BP76" s="10">
        <f t="shared" si="18"/>
        <v>119</v>
      </c>
      <c r="BQ76" s="17">
        <f t="shared" si="19"/>
        <v>1.4452271071168328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0</v>
      </c>
      <c r="K77" s="36">
        <f>VLOOKUP($H77,[1]EDA!$H$6:$BN$980,K$1,FALSE)</f>
        <v>0</v>
      </c>
      <c r="L77" s="36">
        <f>VLOOKUP($H77,[1]EDA!$H$6:$BN$980,L$1,FALSE)</f>
        <v>4</v>
      </c>
      <c r="M77" s="36">
        <f>VLOOKUP($H77,[1]EDA!$H$6:$BN$980,M$1,FALSE)</f>
        <v>1</v>
      </c>
      <c r="N77" s="36">
        <f>VLOOKUP($H77,[1]EDA!$H$6:$BN$980,N$1,FALSE)</f>
        <v>0</v>
      </c>
      <c r="O77" s="36">
        <f>VLOOKUP($H77,[1]EDA!$H$6:$BN$980,O$1,FALSE)</f>
        <v>7</v>
      </c>
      <c r="P77" s="36">
        <f>VLOOKUP($H77,[1]EDA!$H$6:$BN$980,P$1,FALSE)</f>
        <v>3</v>
      </c>
      <c r="Q77" s="36">
        <f>VLOOKUP($H77,[1]EDA!$H$6:$BN$980,Q$1,FALSE)</f>
        <v>2</v>
      </c>
      <c r="R77" s="36">
        <f>VLOOKUP($H77,[1]EDA!$H$6:$BN$980,R$1,FALSE)</f>
        <v>1</v>
      </c>
      <c r="S77" s="36">
        <f>VLOOKUP($H77,[1]EDA!$H$6:$BN$980,S$1,FALSE)</f>
        <v>6</v>
      </c>
      <c r="T77" s="36">
        <f>VLOOKUP($H77,[1]EDA!$H$6:$BN$980,T$1,FALSE)</f>
        <v>2</v>
      </c>
      <c r="U77" s="36">
        <f>VLOOKUP($H77,[1]EDA!$H$6:$BN$980,U$1,FALSE)</f>
        <v>1</v>
      </c>
      <c r="V77" s="10">
        <f>VLOOKUP(H77,[1]EDA!$H$6:$BO$980,60,FALSE)</f>
        <v>41.85</v>
      </c>
      <c r="W77" s="10">
        <f t="shared" si="12"/>
        <v>27</v>
      </c>
      <c r="X77" s="17">
        <f t="shared" si="13"/>
        <v>0.64516129032258063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0.43333333333333329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1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1</v>
      </c>
      <c r="BB77" s="17">
        <f t="shared" si="17"/>
        <v>0</v>
      </c>
      <c r="BC77" s="36">
        <f>VLOOKUP($H77,[4]IRA!$H$7:$CS$981,BC$1,FALSE)</f>
        <v>4</v>
      </c>
      <c r="BD77" s="36">
        <f>VLOOKUP($H77,[4]IRA!$H$7:$CS$981,BD$1,FALSE)</f>
        <v>2</v>
      </c>
      <c r="BE77" s="36">
        <f>VLOOKUP($H77,[4]IRA!$H$7:$CS$981,BE$1,FALSE)</f>
        <v>38</v>
      </c>
      <c r="BF77" s="36">
        <f>VLOOKUP($H77,[4]IRA!$H$7:$CS$981,BF$1,FALSE)</f>
        <v>10</v>
      </c>
      <c r="BG77" s="36">
        <f>VLOOKUP($H77,[4]IRA!$H$7:$CS$981,BG$1,FALSE)</f>
        <v>2</v>
      </c>
      <c r="BH77" s="36">
        <f>VLOOKUP($H77,[4]IRA!$H$7:$CS$981,BH$1,FALSE)</f>
        <v>2</v>
      </c>
      <c r="BI77" s="36">
        <f>VLOOKUP($H77,[4]IRA!$H$7:$CS$981,BI$1,FALSE)</f>
        <v>2</v>
      </c>
      <c r="BJ77" s="36">
        <f>VLOOKUP($H77,[4]IRA!$H$7:$CS$981,BJ$1,FALSE)</f>
        <v>4</v>
      </c>
      <c r="BK77" s="36">
        <f>VLOOKUP($H77,[4]IRA!$H$7:$CS$981,BK$1,FALSE)</f>
        <v>2</v>
      </c>
      <c r="BL77" s="36">
        <f>VLOOKUP($H77,[4]IRA!$H$7:$CS$981,BL$1,FALSE)</f>
        <v>2</v>
      </c>
      <c r="BM77" s="36">
        <f>VLOOKUP($H77,[4]IRA!$H$7:$CS$981,BM$1,FALSE)</f>
        <v>6</v>
      </c>
      <c r="BN77" s="36">
        <f>VLOOKUP($H77,[4]IRA!$H$7:$CS$981,BN$1,FALSE)</f>
        <v>3</v>
      </c>
      <c r="BO77" s="10">
        <f>VLOOKUP(H77,[4]IRA!$H$7:$CS$981,90,FALSE)</f>
        <v>255.35</v>
      </c>
      <c r="BP77" s="10">
        <f t="shared" si="18"/>
        <v>77</v>
      </c>
      <c r="BQ77" s="17">
        <f t="shared" si="19"/>
        <v>0.30154689641668297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1</v>
      </c>
      <c r="K78" s="36">
        <f>VLOOKUP($H78,[1]EDA!$H$6:$BN$980,K$1,FALSE)</f>
        <v>2</v>
      </c>
      <c r="L78" s="36">
        <f>VLOOKUP($H78,[1]EDA!$H$6:$BN$980,L$1,FALSE)</f>
        <v>2</v>
      </c>
      <c r="M78" s="36">
        <f>VLOOKUP($H78,[1]EDA!$H$6:$BN$980,M$1,FALSE)</f>
        <v>0</v>
      </c>
      <c r="N78" s="36">
        <f>VLOOKUP($H78,[1]EDA!$H$6:$BN$980,N$1,FALSE)</f>
        <v>6</v>
      </c>
      <c r="O78" s="36">
        <f>VLOOKUP($H78,[1]EDA!$H$6:$BN$980,O$1,FALSE)</f>
        <v>2</v>
      </c>
      <c r="P78" s="36">
        <f>VLOOKUP($H78,[1]EDA!$H$6:$BN$980,P$1,FALSE)</f>
        <v>1</v>
      </c>
      <c r="Q78" s="36">
        <f>VLOOKUP($H78,[1]EDA!$H$6:$BN$980,Q$1,FALSE)</f>
        <v>2</v>
      </c>
      <c r="R78" s="36">
        <f>VLOOKUP($H78,[1]EDA!$H$6:$BN$980,R$1,FALSE)</f>
        <v>3</v>
      </c>
      <c r="S78" s="36">
        <f>VLOOKUP($H78,[1]EDA!$H$6:$BN$980,S$1,FALSE)</f>
        <v>2</v>
      </c>
      <c r="T78" s="36">
        <f>VLOOKUP($H78,[1]EDA!$H$6:$BN$980,T$1,FALSE)</f>
        <v>3</v>
      </c>
      <c r="U78" s="36">
        <f>VLOOKUP($H78,[1]EDA!$H$6:$BN$980,U$1,FALSE)</f>
        <v>5</v>
      </c>
      <c r="V78" s="10">
        <f>VLOOKUP(H78,[1]EDA!$H$6:$BO$980,60,FALSE)</f>
        <v>24.5</v>
      </c>
      <c r="W78" s="10">
        <f t="shared" si="12"/>
        <v>29</v>
      </c>
      <c r="X78" s="17">
        <f t="shared" si="13"/>
        <v>1.1836734693877551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21</v>
      </c>
      <c r="BD78" s="36">
        <f>VLOOKUP($H78,[4]IRA!$H$7:$CS$981,BD$1,FALSE)</f>
        <v>23</v>
      </c>
      <c r="BE78" s="36">
        <f>VLOOKUP($H78,[4]IRA!$H$7:$CS$981,BE$1,FALSE)</f>
        <v>27</v>
      </c>
      <c r="BF78" s="36">
        <f>VLOOKUP($H78,[4]IRA!$H$7:$CS$981,BF$1,FALSE)</f>
        <v>31</v>
      </c>
      <c r="BG78" s="36">
        <f>VLOOKUP($H78,[4]IRA!$H$7:$CS$981,BG$1,FALSE)</f>
        <v>26</v>
      </c>
      <c r="BH78" s="36">
        <f>VLOOKUP($H78,[4]IRA!$H$7:$CS$981,BH$1,FALSE)</f>
        <v>27</v>
      </c>
      <c r="BI78" s="36">
        <f>VLOOKUP($H78,[4]IRA!$H$7:$CS$981,BI$1,FALSE)</f>
        <v>9</v>
      </c>
      <c r="BJ78" s="36">
        <f>VLOOKUP($H78,[4]IRA!$H$7:$CS$981,BJ$1,FALSE)</f>
        <v>30</v>
      </c>
      <c r="BK78" s="36">
        <f>VLOOKUP($H78,[4]IRA!$H$7:$CS$981,BK$1,FALSE)</f>
        <v>20</v>
      </c>
      <c r="BL78" s="36">
        <f>VLOOKUP($H78,[4]IRA!$H$7:$CS$981,BL$1,FALSE)</f>
        <v>20</v>
      </c>
      <c r="BM78" s="36">
        <f>VLOOKUP($H78,[4]IRA!$H$7:$CS$981,BM$1,FALSE)</f>
        <v>39</v>
      </c>
      <c r="BN78" s="36">
        <f>VLOOKUP($H78,[4]IRA!$H$7:$CS$981,BN$1,FALSE)</f>
        <v>43</v>
      </c>
      <c r="BO78" s="10">
        <f>VLOOKUP(H78,[4]IRA!$H$7:$CS$981,90,FALSE)</f>
        <v>249.59999999999997</v>
      </c>
      <c r="BP78" s="10">
        <f t="shared" si="18"/>
        <v>316</v>
      </c>
      <c r="BQ78" s="17">
        <f t="shared" si="19"/>
        <v>1.2660256410256412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29</v>
      </c>
      <c r="K79" s="36">
        <f>VLOOKUP($H79,[1]EDA!$H$6:$BN$980,K$1,FALSE)</f>
        <v>31</v>
      </c>
      <c r="L79" s="36">
        <f>VLOOKUP($H79,[1]EDA!$H$6:$BN$980,L$1,FALSE)</f>
        <v>34</v>
      </c>
      <c r="M79" s="36">
        <f>VLOOKUP($H79,[1]EDA!$H$6:$BN$980,M$1,FALSE)</f>
        <v>18</v>
      </c>
      <c r="N79" s="36">
        <f>VLOOKUP($H79,[1]EDA!$H$6:$BN$980,N$1,FALSE)</f>
        <v>17</v>
      </c>
      <c r="O79" s="36">
        <f>VLOOKUP($H79,[1]EDA!$H$6:$BN$980,O$1,FALSE)</f>
        <v>14</v>
      </c>
      <c r="P79" s="36">
        <f>VLOOKUP($H79,[1]EDA!$H$6:$BN$980,P$1,FALSE)</f>
        <v>15</v>
      </c>
      <c r="Q79" s="36">
        <f>VLOOKUP($H79,[1]EDA!$H$6:$BN$980,Q$1,FALSE)</f>
        <v>21</v>
      </c>
      <c r="R79" s="36">
        <f>VLOOKUP($H79,[1]EDA!$H$6:$BN$980,R$1,FALSE)</f>
        <v>38</v>
      </c>
      <c r="S79" s="36">
        <f>VLOOKUP($H79,[1]EDA!$H$6:$BN$980,S$1,FALSE)</f>
        <v>26</v>
      </c>
      <c r="T79" s="36">
        <f>VLOOKUP($H79,[1]EDA!$H$6:$BN$980,T$1,FALSE)</f>
        <v>9</v>
      </c>
      <c r="U79" s="36">
        <f>VLOOKUP($H79,[1]EDA!$H$6:$BN$980,U$1,FALSE)</f>
        <v>7</v>
      </c>
      <c r="V79" s="10">
        <f>VLOOKUP(H79,[1]EDA!$H$6:$BO$980,60,FALSE)</f>
        <v>224.85</v>
      </c>
      <c r="W79" s="10">
        <f t="shared" si="12"/>
        <v>259</v>
      </c>
      <c r="X79" s="17">
        <f t="shared" si="13"/>
        <v>1.1518790304647544</v>
      </c>
      <c r="Y79" s="36">
        <f>VLOOKUP($H79,[2]EDA!$H$6:$AY$980,Y$1,FALSE)</f>
        <v>2</v>
      </c>
      <c r="Z79" s="36">
        <f>VLOOKUP($H79,[2]EDA!$H$6:$AY$980,Z$1,FALSE)</f>
        <v>1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1.7333333333333332</v>
      </c>
      <c r="AL79" s="39">
        <f t="shared" si="14"/>
        <v>3</v>
      </c>
      <c r="AM79" s="17">
        <f t="shared" si="15"/>
        <v>1.7307692307692308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1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1</v>
      </c>
      <c r="AU79" s="36">
        <f>VLOOKUP($H79,[3]IRA!$H$6:$BN$980,AU$1,FALSE)</f>
        <v>1</v>
      </c>
      <c r="AV79" s="36">
        <f>VLOOKUP($H79,[3]IRA!$H$6:$BN$980,AV$1,FALSE)</f>
        <v>1</v>
      </c>
      <c r="AW79" s="36">
        <f>VLOOKUP($H79,[3]IRA!$H$6:$BN$980,AW$1,FALSE)</f>
        <v>0</v>
      </c>
      <c r="AX79" s="36">
        <f>VLOOKUP($H79,[3]IRA!$H$6:$BN$980,AX$1,FALSE)</f>
        <v>1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7</v>
      </c>
      <c r="BB79" s="17">
        <f t="shared" si="17"/>
        <v>0</v>
      </c>
      <c r="BC79" s="36">
        <f>VLOOKUP($H79,[4]IRA!$H$7:$CS$981,BC$1,FALSE)</f>
        <v>28</v>
      </c>
      <c r="BD79" s="36">
        <f>VLOOKUP($H79,[4]IRA!$H$7:$CS$981,BD$1,FALSE)</f>
        <v>8</v>
      </c>
      <c r="BE79" s="36">
        <f>VLOOKUP($H79,[4]IRA!$H$7:$CS$981,BE$1,FALSE)</f>
        <v>31</v>
      </c>
      <c r="BF79" s="36">
        <f>VLOOKUP($H79,[4]IRA!$H$7:$CS$981,BF$1,FALSE)</f>
        <v>25</v>
      </c>
      <c r="BG79" s="36">
        <f>VLOOKUP($H79,[4]IRA!$H$7:$CS$981,BG$1,FALSE)</f>
        <v>26</v>
      </c>
      <c r="BH79" s="36">
        <f>VLOOKUP($H79,[4]IRA!$H$7:$CS$981,BH$1,FALSE)</f>
        <v>29</v>
      </c>
      <c r="BI79" s="36">
        <f>VLOOKUP($H79,[4]IRA!$H$7:$CS$981,BI$1,FALSE)</f>
        <v>39</v>
      </c>
      <c r="BJ79" s="36">
        <f>VLOOKUP($H79,[4]IRA!$H$7:$CS$981,BJ$1,FALSE)</f>
        <v>32</v>
      </c>
      <c r="BK79" s="36">
        <f>VLOOKUP($H79,[4]IRA!$H$7:$CS$981,BK$1,FALSE)</f>
        <v>32</v>
      </c>
      <c r="BL79" s="36">
        <f>VLOOKUP($H79,[4]IRA!$H$7:$CS$981,BL$1,FALSE)</f>
        <v>23</v>
      </c>
      <c r="BM79" s="36">
        <f>VLOOKUP($H79,[4]IRA!$H$7:$CS$981,BM$1,FALSE)</f>
        <v>36</v>
      </c>
      <c r="BN79" s="36">
        <f>VLOOKUP($H79,[4]IRA!$H$7:$CS$981,BN$1,FALSE)</f>
        <v>39</v>
      </c>
      <c r="BO79" s="10">
        <f>VLOOKUP(H79,[4]IRA!$H$7:$CS$981,90,FALSE)</f>
        <v>271.36</v>
      </c>
      <c r="BP79" s="10">
        <f t="shared" si="18"/>
        <v>348</v>
      </c>
      <c r="BQ79" s="17">
        <f t="shared" si="19"/>
        <v>1.2824292452830188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7</v>
      </c>
      <c r="K80" s="36">
        <f>VLOOKUP($H80,[1]EDA!$H$6:$BN$980,K$1,FALSE)</f>
        <v>1</v>
      </c>
      <c r="L80" s="36">
        <f>VLOOKUP($H80,[1]EDA!$H$6:$BN$980,L$1,FALSE)</f>
        <v>3</v>
      </c>
      <c r="M80" s="36">
        <f>VLOOKUP($H80,[1]EDA!$H$6:$BN$980,M$1,FALSE)</f>
        <v>9</v>
      </c>
      <c r="N80" s="36">
        <f>VLOOKUP($H80,[1]EDA!$H$6:$BN$980,N$1,FALSE)</f>
        <v>0</v>
      </c>
      <c r="O80" s="36">
        <f>VLOOKUP($H80,[1]EDA!$H$6:$BN$980,O$1,FALSE)</f>
        <v>5</v>
      </c>
      <c r="P80" s="36">
        <f>VLOOKUP($H80,[1]EDA!$H$6:$BN$980,P$1,FALSE)</f>
        <v>0</v>
      </c>
      <c r="Q80" s="36">
        <f>VLOOKUP($H80,[1]EDA!$H$6:$BN$980,Q$1,FALSE)</f>
        <v>1</v>
      </c>
      <c r="R80" s="36">
        <f>VLOOKUP($H80,[1]EDA!$H$6:$BN$980,R$1,FALSE)</f>
        <v>0</v>
      </c>
      <c r="S80" s="36">
        <f>VLOOKUP($H80,[1]EDA!$H$6:$BN$980,S$1,FALSE)</f>
        <v>1</v>
      </c>
      <c r="T80" s="36">
        <f>VLOOKUP($H80,[1]EDA!$H$6:$BN$980,T$1,FALSE)</f>
        <v>2</v>
      </c>
      <c r="U80" s="36">
        <f>VLOOKUP($H80,[1]EDA!$H$6:$BN$980,U$1,FALSE)</f>
        <v>0</v>
      </c>
      <c r="V80" s="10">
        <f>VLOOKUP(H80,[1]EDA!$H$6:$BO$980,60,FALSE)</f>
        <v>31.1</v>
      </c>
      <c r="W80" s="10">
        <f t="shared" si="12"/>
        <v>29</v>
      </c>
      <c r="X80" s="17">
        <f t="shared" si="13"/>
        <v>0.932475884244373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0</v>
      </c>
      <c r="BB80" s="17">
        <f t="shared" si="17"/>
        <v>0</v>
      </c>
      <c r="BC80" s="36">
        <f>VLOOKUP($H80,[4]IRA!$H$7:$CS$981,BC$1,FALSE)</f>
        <v>3</v>
      </c>
      <c r="BD80" s="36">
        <f>VLOOKUP($H80,[4]IRA!$H$7:$CS$981,BD$1,FALSE)</f>
        <v>1</v>
      </c>
      <c r="BE80" s="36">
        <f>VLOOKUP($H80,[4]IRA!$H$7:$CS$981,BE$1,FALSE)</f>
        <v>8</v>
      </c>
      <c r="BF80" s="36">
        <f>VLOOKUP($H80,[4]IRA!$H$7:$CS$981,BF$1,FALSE)</f>
        <v>12</v>
      </c>
      <c r="BG80" s="36">
        <f>VLOOKUP($H80,[4]IRA!$H$7:$CS$981,BG$1,FALSE)</f>
        <v>5</v>
      </c>
      <c r="BH80" s="36">
        <f>VLOOKUP($H80,[4]IRA!$H$7:$CS$981,BH$1,FALSE)</f>
        <v>5</v>
      </c>
      <c r="BI80" s="36">
        <f>VLOOKUP($H80,[4]IRA!$H$7:$CS$981,BI$1,FALSE)</f>
        <v>0</v>
      </c>
      <c r="BJ80" s="36">
        <f>VLOOKUP($H80,[4]IRA!$H$7:$CS$981,BJ$1,FALSE)</f>
        <v>2</v>
      </c>
      <c r="BK80" s="36">
        <f>VLOOKUP($H80,[4]IRA!$H$7:$CS$981,BK$1,FALSE)</f>
        <v>0</v>
      </c>
      <c r="BL80" s="36">
        <f>VLOOKUP($H80,[4]IRA!$H$7:$CS$981,BL$1,FALSE)</f>
        <v>2</v>
      </c>
      <c r="BM80" s="36">
        <f>VLOOKUP($H80,[4]IRA!$H$7:$CS$981,BM$1,FALSE)</f>
        <v>9</v>
      </c>
      <c r="BN80" s="36">
        <f>VLOOKUP($H80,[4]IRA!$H$7:$CS$981,BN$1,FALSE)</f>
        <v>0</v>
      </c>
      <c r="BO80" s="10">
        <f>VLOOKUP(H80,[4]IRA!$H$7:$CS$981,90,FALSE)</f>
        <v>112.65</v>
      </c>
      <c r="BP80" s="10">
        <f t="shared" si="18"/>
        <v>47</v>
      </c>
      <c r="BQ80" s="17">
        <f t="shared" si="19"/>
        <v>0.41722148246782065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0</v>
      </c>
      <c r="K81" s="36">
        <f>VLOOKUP($H81,[1]EDA!$H$6:$BN$980,K$1,FALSE)</f>
        <v>1</v>
      </c>
      <c r="L81" s="36">
        <f>VLOOKUP($H81,[1]EDA!$H$6:$BN$980,L$1,FALSE)</f>
        <v>1</v>
      </c>
      <c r="M81" s="36">
        <f>VLOOKUP($H81,[1]EDA!$H$6:$BN$980,M$1,FALSE)</f>
        <v>10</v>
      </c>
      <c r="N81" s="36">
        <f>VLOOKUP($H81,[1]EDA!$H$6:$BN$980,N$1,FALSE)</f>
        <v>3</v>
      </c>
      <c r="O81" s="36">
        <f>VLOOKUP($H81,[1]EDA!$H$6:$BN$980,O$1,FALSE)</f>
        <v>4</v>
      </c>
      <c r="P81" s="36">
        <f>VLOOKUP($H81,[1]EDA!$H$6:$BN$980,P$1,FALSE)</f>
        <v>4</v>
      </c>
      <c r="Q81" s="36">
        <f>VLOOKUP($H81,[1]EDA!$H$6:$BN$980,Q$1,FALSE)</f>
        <v>7</v>
      </c>
      <c r="R81" s="36">
        <f>VLOOKUP($H81,[1]EDA!$H$6:$BN$980,R$1,FALSE)</f>
        <v>7</v>
      </c>
      <c r="S81" s="36">
        <f>VLOOKUP($H81,[1]EDA!$H$6:$BN$980,S$1,FALSE)</f>
        <v>2</v>
      </c>
      <c r="T81" s="36">
        <f>VLOOKUP($H81,[1]EDA!$H$6:$BN$980,T$1,FALSE)</f>
        <v>12</v>
      </c>
      <c r="U81" s="36">
        <f>VLOOKUP($H81,[1]EDA!$H$6:$BN$980,U$1,FALSE)</f>
        <v>5</v>
      </c>
      <c r="V81" s="10">
        <f>VLOOKUP(H81,[1]EDA!$H$6:$BO$980,60,FALSE)</f>
        <v>86.816666666666663</v>
      </c>
      <c r="W81" s="10">
        <f t="shared" si="12"/>
        <v>56</v>
      </c>
      <c r="X81" s="17">
        <f t="shared" si="13"/>
        <v>0.64503743520829337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0.43333333333333329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14</v>
      </c>
      <c r="BD81" s="36">
        <f>VLOOKUP($H81,[4]IRA!$H$7:$CS$981,BD$1,FALSE)</f>
        <v>6</v>
      </c>
      <c r="BE81" s="36">
        <f>VLOOKUP($H81,[4]IRA!$H$7:$CS$981,BE$1,FALSE)</f>
        <v>4</v>
      </c>
      <c r="BF81" s="36">
        <f>VLOOKUP($H81,[4]IRA!$H$7:$CS$981,BF$1,FALSE)</f>
        <v>19</v>
      </c>
      <c r="BG81" s="36">
        <f>VLOOKUP($H81,[4]IRA!$H$7:$CS$981,BG$1,FALSE)</f>
        <v>14</v>
      </c>
      <c r="BH81" s="36">
        <f>VLOOKUP($H81,[4]IRA!$H$7:$CS$981,BH$1,FALSE)</f>
        <v>8</v>
      </c>
      <c r="BI81" s="36">
        <f>VLOOKUP($H81,[4]IRA!$H$7:$CS$981,BI$1,FALSE)</f>
        <v>21</v>
      </c>
      <c r="BJ81" s="36">
        <f>VLOOKUP($H81,[4]IRA!$H$7:$CS$981,BJ$1,FALSE)</f>
        <v>27</v>
      </c>
      <c r="BK81" s="36">
        <f>VLOOKUP($H81,[4]IRA!$H$7:$CS$981,BK$1,FALSE)</f>
        <v>28</v>
      </c>
      <c r="BL81" s="36">
        <f>VLOOKUP($H81,[4]IRA!$H$7:$CS$981,BL$1,FALSE)</f>
        <v>20</v>
      </c>
      <c r="BM81" s="36">
        <f>VLOOKUP($H81,[4]IRA!$H$7:$CS$981,BM$1,FALSE)</f>
        <v>14</v>
      </c>
      <c r="BN81" s="36">
        <f>VLOOKUP($H81,[4]IRA!$H$7:$CS$981,BN$1,FALSE)</f>
        <v>14</v>
      </c>
      <c r="BO81" s="10">
        <f>VLOOKUP(H81,[4]IRA!$H$7:$CS$981,90,FALSE)</f>
        <v>180.9</v>
      </c>
      <c r="BP81" s="10">
        <f t="shared" si="18"/>
        <v>189</v>
      </c>
      <c r="BQ81" s="17">
        <f t="shared" si="19"/>
        <v>1.044776119402985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0</v>
      </c>
      <c r="L82" s="36">
        <f>VLOOKUP($H82,[1]EDA!$H$6:$BN$980,L$1,FALSE)</f>
        <v>0</v>
      </c>
      <c r="M82" s="36">
        <f>VLOOKUP($H82,[1]EDA!$H$6:$BN$980,M$1,FALSE)</f>
        <v>6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1</v>
      </c>
      <c r="Q82" s="36">
        <f>VLOOKUP($H82,[1]EDA!$H$6:$BN$980,Q$1,FALSE)</f>
        <v>3</v>
      </c>
      <c r="R82" s="36">
        <f>VLOOKUP($H82,[1]EDA!$H$6:$BN$980,R$1,FALSE)</f>
        <v>1</v>
      </c>
      <c r="S82" s="36">
        <f>VLOOKUP($H82,[1]EDA!$H$6:$BN$980,S$1,FALSE)</f>
        <v>3</v>
      </c>
      <c r="T82" s="36">
        <f>VLOOKUP($H82,[1]EDA!$H$6:$BN$980,T$1,FALSE)</f>
        <v>2</v>
      </c>
      <c r="U82" s="36">
        <f>VLOOKUP($H82,[1]EDA!$H$6:$BN$980,U$1,FALSE)</f>
        <v>0</v>
      </c>
      <c r="V82" s="10">
        <f>VLOOKUP(H82,[1]EDA!$H$6:$BO$980,60,FALSE)</f>
        <v>39.583333333333336</v>
      </c>
      <c r="W82" s="10">
        <f t="shared" si="12"/>
        <v>20</v>
      </c>
      <c r="X82" s="17">
        <f t="shared" si="13"/>
        <v>0.50526315789473686</v>
      </c>
      <c r="Y82" s="36">
        <f>VLOOKUP($H82,[2]EDA!$H$6:$AY$980,Y$1,FALSE)</f>
        <v>1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1</v>
      </c>
      <c r="AM82" s="17">
        <f t="shared" si="15"/>
        <v>0</v>
      </c>
      <c r="AN82" s="36">
        <f>VLOOKUP($H82,[3]IRA!$H$6:$BN$980,AN$1,FALSE)</f>
        <v>4</v>
      </c>
      <c r="AO82" s="36">
        <f>VLOOKUP($H82,[3]IRA!$H$6:$BN$980,AO$1,FALSE)</f>
        <v>2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6</v>
      </c>
      <c r="AS82" s="36">
        <f>VLOOKUP($H82,[3]IRA!$H$6:$BN$980,AS$1,FALSE)</f>
        <v>0</v>
      </c>
      <c r="AT82" s="36">
        <f>VLOOKUP($H82,[3]IRA!$H$6:$BN$980,AT$1,FALSE)</f>
        <v>1</v>
      </c>
      <c r="AU82" s="36">
        <f>VLOOKUP($H82,[3]IRA!$H$6:$BN$980,AU$1,FALSE)</f>
        <v>1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14</v>
      </c>
      <c r="BB82" s="17">
        <f t="shared" si="17"/>
        <v>0</v>
      </c>
      <c r="BC82" s="36">
        <f>VLOOKUP($H82,[4]IRA!$H$7:$CS$981,BC$1,FALSE)</f>
        <v>12</v>
      </c>
      <c r="BD82" s="36">
        <f>VLOOKUP($H82,[4]IRA!$H$7:$CS$981,BD$1,FALSE)</f>
        <v>4</v>
      </c>
      <c r="BE82" s="36">
        <f>VLOOKUP($H82,[4]IRA!$H$7:$CS$981,BE$1,FALSE)</f>
        <v>2</v>
      </c>
      <c r="BF82" s="36">
        <f>VLOOKUP($H82,[4]IRA!$H$7:$CS$981,BF$1,FALSE)</f>
        <v>11</v>
      </c>
      <c r="BG82" s="36">
        <f>VLOOKUP($H82,[4]IRA!$H$7:$CS$981,BG$1,FALSE)</f>
        <v>7</v>
      </c>
      <c r="BH82" s="36">
        <f>VLOOKUP($H82,[4]IRA!$H$7:$CS$981,BH$1,FALSE)</f>
        <v>8</v>
      </c>
      <c r="BI82" s="36">
        <f>VLOOKUP($H82,[4]IRA!$H$7:$CS$981,BI$1,FALSE)</f>
        <v>11</v>
      </c>
      <c r="BJ82" s="36">
        <f>VLOOKUP($H82,[4]IRA!$H$7:$CS$981,BJ$1,FALSE)</f>
        <v>6</v>
      </c>
      <c r="BK82" s="36">
        <f>VLOOKUP($H82,[4]IRA!$H$7:$CS$981,BK$1,FALSE)</f>
        <v>0</v>
      </c>
      <c r="BL82" s="36">
        <f>VLOOKUP($H82,[4]IRA!$H$7:$CS$981,BL$1,FALSE)</f>
        <v>12</v>
      </c>
      <c r="BM82" s="36">
        <f>VLOOKUP($H82,[4]IRA!$H$7:$CS$981,BM$1,FALSE)</f>
        <v>11</v>
      </c>
      <c r="BN82" s="36">
        <f>VLOOKUP($H82,[4]IRA!$H$7:$CS$981,BN$1,FALSE)</f>
        <v>3</v>
      </c>
      <c r="BO82" s="10">
        <f>VLOOKUP(H82,[4]IRA!$H$7:$CS$981,90,FALSE)</f>
        <v>48.839999999999996</v>
      </c>
      <c r="BP82" s="10">
        <f t="shared" si="18"/>
        <v>87</v>
      </c>
      <c r="BQ82" s="17">
        <f t="shared" si="19"/>
        <v>1.7813267813267815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5</v>
      </c>
      <c r="K83" s="36">
        <f>VLOOKUP($H83,[1]EDA!$H$6:$BN$980,K$1,FALSE)</f>
        <v>1</v>
      </c>
      <c r="L83" s="36">
        <f>VLOOKUP($H83,[1]EDA!$H$6:$BN$980,L$1,FALSE)</f>
        <v>0</v>
      </c>
      <c r="M83" s="36">
        <f>VLOOKUP($H83,[1]EDA!$H$6:$BN$980,M$1,FALSE)</f>
        <v>1</v>
      </c>
      <c r="N83" s="36">
        <f>VLOOKUP($H83,[1]EDA!$H$6:$BN$980,N$1,FALSE)</f>
        <v>1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3</v>
      </c>
      <c r="R83" s="36">
        <f>VLOOKUP($H83,[1]EDA!$H$6:$BN$980,R$1,FALSE)</f>
        <v>2</v>
      </c>
      <c r="S83" s="36">
        <f>VLOOKUP($H83,[1]EDA!$H$6:$BN$980,S$1,FALSE)</f>
        <v>1</v>
      </c>
      <c r="T83" s="36">
        <f>VLOOKUP($H83,[1]EDA!$H$6:$BN$980,T$1,FALSE)</f>
        <v>2</v>
      </c>
      <c r="U83" s="36">
        <f>VLOOKUP($H83,[1]EDA!$H$6:$BN$980,U$1,FALSE)</f>
        <v>0</v>
      </c>
      <c r="V83" s="10">
        <f>VLOOKUP(H83,[1]EDA!$H$6:$BO$980,60,FALSE)</f>
        <v>21</v>
      </c>
      <c r="W83" s="10">
        <f t="shared" si="12"/>
        <v>16</v>
      </c>
      <c r="X83" s="17">
        <f t="shared" si="13"/>
        <v>0.76190476190476186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4</v>
      </c>
      <c r="BG83" s="36">
        <f>VLOOKUP($H83,[4]IRA!$H$7:$CS$981,BG$1,FALSE)</f>
        <v>1</v>
      </c>
      <c r="BH83" s="36">
        <f>VLOOKUP($H83,[4]IRA!$H$7:$CS$981,BH$1,FALSE)</f>
        <v>3</v>
      </c>
      <c r="BI83" s="36">
        <f>VLOOKUP($H83,[4]IRA!$H$7:$CS$981,BI$1,FALSE)</f>
        <v>0</v>
      </c>
      <c r="BJ83" s="36">
        <f>VLOOKUP($H83,[4]IRA!$H$7:$CS$981,BJ$1,FALSE)</f>
        <v>1</v>
      </c>
      <c r="BK83" s="36">
        <f>VLOOKUP($H83,[4]IRA!$H$7:$CS$981,BK$1,FALSE)</f>
        <v>3</v>
      </c>
      <c r="BL83" s="36">
        <f>VLOOKUP($H83,[4]IRA!$H$7:$CS$981,BL$1,FALSE)</f>
        <v>0</v>
      </c>
      <c r="BM83" s="36">
        <f>VLOOKUP($H83,[4]IRA!$H$7:$CS$981,BM$1,FALSE)</f>
        <v>1</v>
      </c>
      <c r="BN83" s="36">
        <f>VLOOKUP($H83,[4]IRA!$H$7:$CS$981,BN$1,FALSE)</f>
        <v>0</v>
      </c>
      <c r="BO83" s="10">
        <f>VLOOKUP(H83,[4]IRA!$H$7:$CS$981,90,FALSE)</f>
        <v>29.7</v>
      </c>
      <c r="BP83" s="10">
        <f t="shared" si="18"/>
        <v>13</v>
      </c>
      <c r="BQ83" s="17">
        <f t="shared" si="19"/>
        <v>0.43771043771043772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0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5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10</v>
      </c>
      <c r="U84" s="36">
        <f>VLOOKUP($H84,[1]EDA!$H$6:$BN$980,U$1,FALSE)</f>
        <v>2</v>
      </c>
      <c r="V84" s="10">
        <f>VLOOKUP(H84,[1]EDA!$H$6:$BO$980,60,FALSE)</f>
        <v>25.916666666666668</v>
      </c>
      <c r="W84" s="10">
        <f t="shared" si="12"/>
        <v>17</v>
      </c>
      <c r="X84" s="17">
        <f t="shared" si="13"/>
        <v>0.65594855305466238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7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2</v>
      </c>
      <c r="BG84" s="36">
        <f>VLOOKUP($H84,[4]IRA!$H$7:$CS$981,BG$1,FALSE)</f>
        <v>0</v>
      </c>
      <c r="BH84" s="36">
        <f>VLOOKUP($H84,[4]IRA!$H$7:$CS$981,BH$1,FALSE)</f>
        <v>4</v>
      </c>
      <c r="BI84" s="36">
        <f>VLOOKUP($H84,[4]IRA!$H$7:$CS$981,BI$1,FALSE)</f>
        <v>1</v>
      </c>
      <c r="BJ84" s="36">
        <f>VLOOKUP($H84,[4]IRA!$H$7:$CS$981,BJ$1,FALSE)</f>
        <v>1</v>
      </c>
      <c r="BK84" s="36">
        <f>VLOOKUP($H84,[4]IRA!$H$7:$CS$981,BK$1,FALSE)</f>
        <v>0</v>
      </c>
      <c r="BL84" s="36">
        <f>VLOOKUP($H84,[4]IRA!$H$7:$CS$981,BL$1,FALSE)</f>
        <v>1</v>
      </c>
      <c r="BM84" s="36">
        <f>VLOOKUP($H84,[4]IRA!$H$7:$CS$981,BM$1,FALSE)</f>
        <v>4</v>
      </c>
      <c r="BN84" s="36">
        <f>VLOOKUP($H84,[4]IRA!$H$7:$CS$981,BN$1,FALSE)</f>
        <v>2</v>
      </c>
      <c r="BO84" s="10">
        <f>VLOOKUP(H84,[4]IRA!$H$7:$CS$981,90,FALSE)</f>
        <v>69.650000000000006</v>
      </c>
      <c r="BP84" s="10">
        <f t="shared" si="18"/>
        <v>22</v>
      </c>
      <c r="BQ84" s="17">
        <f t="shared" si="19"/>
        <v>0.31586503948312988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1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1</v>
      </c>
      <c r="Q85" s="36">
        <f>VLOOKUP($H85,[1]EDA!$H$6:$BN$980,Q$1,FALSE)</f>
        <v>0</v>
      </c>
      <c r="R85" s="36">
        <f>VLOOKUP($H85,[1]EDA!$H$6:$BN$980,R$1,FALSE)</f>
        <v>2</v>
      </c>
      <c r="S85" s="36">
        <f>VLOOKUP($H85,[1]EDA!$H$6:$BN$980,S$1,FALSE)</f>
        <v>1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2.9166666666666665</v>
      </c>
      <c r="W85" s="10">
        <f t="shared" si="12"/>
        <v>5</v>
      </c>
      <c r="X85" s="17">
        <f t="shared" si="13"/>
        <v>1.7142857142857144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1</v>
      </c>
      <c r="BN85" s="36">
        <f>VLOOKUP($H85,[4]IRA!$H$7:$CS$981,BN$1,FALSE)</f>
        <v>0</v>
      </c>
      <c r="BO85" s="10">
        <f>VLOOKUP(H85,[4]IRA!$H$7:$CS$981,90,FALSE)</f>
        <v>10</v>
      </c>
      <c r="BP85" s="10">
        <f t="shared" si="18"/>
        <v>1</v>
      </c>
      <c r="BQ85" s="17">
        <f t="shared" si="19"/>
        <v>0.1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0</v>
      </c>
      <c r="L86" s="36">
        <f>VLOOKUP($H86,[1]EDA!$H$6:$BN$980,L$1,FALSE)</f>
        <v>2</v>
      </c>
      <c r="M86" s="36">
        <f>VLOOKUP($H86,[1]EDA!$H$6:$BN$980,M$1,FALSE)</f>
        <v>2</v>
      </c>
      <c r="N86" s="36">
        <f>VLOOKUP($H86,[1]EDA!$H$6:$BN$980,N$1,FALSE)</f>
        <v>2</v>
      </c>
      <c r="O86" s="36">
        <f>VLOOKUP($H86,[1]EDA!$H$6:$BN$980,O$1,FALSE)</f>
        <v>0</v>
      </c>
      <c r="P86" s="36">
        <f>VLOOKUP($H86,[1]EDA!$H$6:$BN$980,P$1,FALSE)</f>
        <v>1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16.583333333333336</v>
      </c>
      <c r="W86" s="10">
        <f t="shared" si="12"/>
        <v>10</v>
      </c>
      <c r="X86" s="17">
        <f t="shared" si="13"/>
        <v>0.60301507537688437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7</v>
      </c>
      <c r="BD86" s="36">
        <f>VLOOKUP($H86,[4]IRA!$H$7:$CS$981,BD$1,FALSE)</f>
        <v>2</v>
      </c>
      <c r="BE86" s="36">
        <f>VLOOKUP($H86,[4]IRA!$H$7:$CS$981,BE$1,FALSE)</f>
        <v>5</v>
      </c>
      <c r="BF86" s="36">
        <f>VLOOKUP($H86,[4]IRA!$H$7:$CS$981,BF$1,FALSE)</f>
        <v>1</v>
      </c>
      <c r="BG86" s="36">
        <f>VLOOKUP($H86,[4]IRA!$H$7:$CS$981,BG$1,FALSE)</f>
        <v>4</v>
      </c>
      <c r="BH86" s="36">
        <f>VLOOKUP($H86,[4]IRA!$H$7:$CS$981,BH$1,FALSE)</f>
        <v>1</v>
      </c>
      <c r="BI86" s="36">
        <f>VLOOKUP($H86,[4]IRA!$H$7:$CS$981,BI$1,FALSE)</f>
        <v>2</v>
      </c>
      <c r="BJ86" s="36">
        <f>VLOOKUP($H86,[4]IRA!$H$7:$CS$981,BJ$1,FALSE)</f>
        <v>4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39</v>
      </c>
      <c r="BP86" s="10">
        <f t="shared" si="18"/>
        <v>26</v>
      </c>
      <c r="BQ86" s="17">
        <f t="shared" si="19"/>
        <v>0.66666666666666663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1</v>
      </c>
      <c r="K87" s="36">
        <f>VLOOKUP($H87,[1]EDA!$H$6:$BN$980,K$1,FALSE)</f>
        <v>0</v>
      </c>
      <c r="L87" s="36">
        <f>VLOOKUP($H87,[1]EDA!$H$6:$BN$980,L$1,FALSE)</f>
        <v>1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1</v>
      </c>
      <c r="P87" s="36">
        <f>VLOOKUP($H87,[1]EDA!$H$6:$BN$980,P$1,FALSE)</f>
        <v>2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6</v>
      </c>
      <c r="U87" s="36">
        <f>VLOOKUP($H87,[1]EDA!$H$6:$BN$980,U$1,FALSE)</f>
        <v>0</v>
      </c>
      <c r="V87" s="10">
        <f>VLOOKUP(H87,[1]EDA!$H$6:$BO$980,60,FALSE)</f>
        <v>12.75</v>
      </c>
      <c r="W87" s="10">
        <f t="shared" si="12"/>
        <v>11</v>
      </c>
      <c r="X87" s="17">
        <f t="shared" si="13"/>
        <v>0.86274509803921573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1</v>
      </c>
      <c r="BD87" s="36">
        <f>VLOOKUP($H87,[4]IRA!$H$7:$CS$981,BD$1,FALSE)</f>
        <v>0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4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4</v>
      </c>
      <c r="BN87" s="36">
        <f>VLOOKUP($H87,[4]IRA!$H$7:$CS$981,BN$1,FALSE)</f>
        <v>0</v>
      </c>
      <c r="BO87" s="10">
        <f>VLOOKUP(H87,[4]IRA!$H$7:$CS$981,90,FALSE)</f>
        <v>134.75</v>
      </c>
      <c r="BP87" s="10">
        <f t="shared" si="18"/>
        <v>9</v>
      </c>
      <c r="BQ87" s="17">
        <f t="shared" si="19"/>
        <v>6.6790352504638217E-2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8</v>
      </c>
      <c r="K88" s="36">
        <f>VLOOKUP($H88,[1]EDA!$H$6:$BN$980,K$1,FALSE)</f>
        <v>4</v>
      </c>
      <c r="L88" s="36">
        <f>VLOOKUP($H88,[1]EDA!$H$6:$BN$980,L$1,FALSE)</f>
        <v>4</v>
      </c>
      <c r="M88" s="36">
        <f>VLOOKUP($H88,[1]EDA!$H$6:$BN$980,M$1,FALSE)</f>
        <v>7</v>
      </c>
      <c r="N88" s="36">
        <f>VLOOKUP($H88,[1]EDA!$H$6:$BN$980,N$1,FALSE)</f>
        <v>0</v>
      </c>
      <c r="O88" s="36">
        <f>VLOOKUP($H88,[1]EDA!$H$6:$BN$980,O$1,FALSE)</f>
        <v>4</v>
      </c>
      <c r="P88" s="36">
        <f>VLOOKUP($H88,[1]EDA!$H$6:$BN$980,P$1,FALSE)</f>
        <v>2</v>
      </c>
      <c r="Q88" s="36">
        <f>VLOOKUP($H88,[1]EDA!$H$6:$BN$980,Q$1,FALSE)</f>
        <v>6</v>
      </c>
      <c r="R88" s="36">
        <f>VLOOKUP($H88,[1]EDA!$H$6:$BN$980,R$1,FALSE)</f>
        <v>6</v>
      </c>
      <c r="S88" s="36">
        <f>VLOOKUP($H88,[1]EDA!$H$6:$BN$980,S$1,FALSE)</f>
        <v>0</v>
      </c>
      <c r="T88" s="36">
        <f>VLOOKUP($H88,[1]EDA!$H$6:$BN$980,T$1,FALSE)</f>
        <v>4</v>
      </c>
      <c r="U88" s="36">
        <f>VLOOKUP($H88,[1]EDA!$H$6:$BN$980,U$1,FALSE)</f>
        <v>0</v>
      </c>
      <c r="V88" s="10">
        <f>VLOOKUP(H88,[1]EDA!$H$6:$BO$980,60,FALSE)</f>
        <v>26.25</v>
      </c>
      <c r="W88" s="10">
        <f t="shared" si="12"/>
        <v>45</v>
      </c>
      <c r="X88" s="17">
        <f t="shared" si="13"/>
        <v>1.7142857142857142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0.43333333333333329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9</v>
      </c>
      <c r="BD88" s="36">
        <f>VLOOKUP($H88,[4]IRA!$H$7:$CS$981,BD$1,FALSE)</f>
        <v>4</v>
      </c>
      <c r="BE88" s="36">
        <f>VLOOKUP($H88,[4]IRA!$H$7:$CS$981,BE$1,FALSE)</f>
        <v>3</v>
      </c>
      <c r="BF88" s="36">
        <f>VLOOKUP($H88,[4]IRA!$H$7:$CS$981,BF$1,FALSE)</f>
        <v>9</v>
      </c>
      <c r="BG88" s="36">
        <f>VLOOKUP($H88,[4]IRA!$H$7:$CS$981,BG$1,FALSE)</f>
        <v>0</v>
      </c>
      <c r="BH88" s="36">
        <f>VLOOKUP($H88,[4]IRA!$H$7:$CS$981,BH$1,FALSE)</f>
        <v>11</v>
      </c>
      <c r="BI88" s="36">
        <f>VLOOKUP($H88,[4]IRA!$H$7:$CS$981,BI$1,FALSE)</f>
        <v>2</v>
      </c>
      <c r="BJ88" s="36">
        <f>VLOOKUP($H88,[4]IRA!$H$7:$CS$981,BJ$1,FALSE)</f>
        <v>7</v>
      </c>
      <c r="BK88" s="36">
        <f>VLOOKUP($H88,[4]IRA!$H$7:$CS$981,BK$1,FALSE)</f>
        <v>8</v>
      </c>
      <c r="BL88" s="36">
        <f>VLOOKUP($H88,[4]IRA!$H$7:$CS$981,BL$1,FALSE)</f>
        <v>0</v>
      </c>
      <c r="BM88" s="36">
        <f>VLOOKUP($H88,[4]IRA!$H$7:$CS$981,BM$1,FALSE)</f>
        <v>4</v>
      </c>
      <c r="BN88" s="36">
        <f>VLOOKUP($H88,[4]IRA!$H$7:$CS$981,BN$1,FALSE)</f>
        <v>0</v>
      </c>
      <c r="BO88" s="10">
        <f>VLOOKUP(H88,[4]IRA!$H$7:$CS$981,90,FALSE)</f>
        <v>70.45</v>
      </c>
      <c r="BP88" s="10">
        <f t="shared" si="18"/>
        <v>57</v>
      </c>
      <c r="BQ88" s="17">
        <f t="shared" si="19"/>
        <v>0.80908445706174592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3</v>
      </c>
      <c r="K89" s="36">
        <f>VLOOKUP($H89,[1]EDA!$H$6:$BN$980,K$1,FALSE)</f>
        <v>3</v>
      </c>
      <c r="L89" s="36">
        <f>VLOOKUP($H89,[1]EDA!$H$6:$BN$980,L$1,FALSE)</f>
        <v>10</v>
      </c>
      <c r="M89" s="36">
        <f>VLOOKUP($H89,[1]EDA!$H$6:$BN$980,M$1,FALSE)</f>
        <v>4</v>
      </c>
      <c r="N89" s="36">
        <f>VLOOKUP($H89,[1]EDA!$H$6:$BN$980,N$1,FALSE)</f>
        <v>10</v>
      </c>
      <c r="O89" s="36">
        <f>VLOOKUP($H89,[1]EDA!$H$6:$BN$980,O$1,FALSE)</f>
        <v>11</v>
      </c>
      <c r="P89" s="36">
        <f>VLOOKUP($H89,[1]EDA!$H$6:$BN$980,P$1,FALSE)</f>
        <v>18</v>
      </c>
      <c r="Q89" s="36">
        <f>VLOOKUP($H89,[1]EDA!$H$6:$BN$980,Q$1,FALSE)</f>
        <v>14</v>
      </c>
      <c r="R89" s="36">
        <f>VLOOKUP($H89,[1]EDA!$H$6:$BN$980,R$1,FALSE)</f>
        <v>9</v>
      </c>
      <c r="S89" s="36">
        <f>VLOOKUP($H89,[1]EDA!$H$6:$BN$980,S$1,FALSE)</f>
        <v>13</v>
      </c>
      <c r="T89" s="36">
        <f>VLOOKUP($H89,[1]EDA!$H$6:$BN$980,T$1,FALSE)</f>
        <v>6</v>
      </c>
      <c r="U89" s="36">
        <f>VLOOKUP($H89,[1]EDA!$H$6:$BN$980,U$1,FALSE)</f>
        <v>5</v>
      </c>
      <c r="V89" s="10">
        <f>VLOOKUP(H89,[1]EDA!$H$6:$BO$980,60,FALSE)</f>
        <v>36.416666666666671</v>
      </c>
      <c r="W89" s="10">
        <f t="shared" si="12"/>
        <v>106</v>
      </c>
      <c r="X89" s="17">
        <f t="shared" si="13"/>
        <v>2.9107551487414183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1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1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6</v>
      </c>
      <c r="BD89" s="36">
        <f>VLOOKUP($H89,[4]IRA!$H$7:$CS$981,BD$1,FALSE)</f>
        <v>5</v>
      </c>
      <c r="BE89" s="36">
        <f>VLOOKUP($H89,[4]IRA!$H$7:$CS$981,BE$1,FALSE)</f>
        <v>9</v>
      </c>
      <c r="BF89" s="36">
        <f>VLOOKUP($H89,[4]IRA!$H$7:$CS$981,BF$1,FALSE)</f>
        <v>6</v>
      </c>
      <c r="BG89" s="36">
        <f>VLOOKUP($H89,[4]IRA!$H$7:$CS$981,BG$1,FALSE)</f>
        <v>13</v>
      </c>
      <c r="BH89" s="36">
        <f>VLOOKUP($H89,[4]IRA!$H$7:$CS$981,BH$1,FALSE)</f>
        <v>12</v>
      </c>
      <c r="BI89" s="36">
        <f>VLOOKUP($H89,[4]IRA!$H$7:$CS$981,BI$1,FALSE)</f>
        <v>10</v>
      </c>
      <c r="BJ89" s="36">
        <f>VLOOKUP($H89,[4]IRA!$H$7:$CS$981,BJ$1,FALSE)</f>
        <v>16</v>
      </c>
      <c r="BK89" s="36">
        <f>VLOOKUP($H89,[4]IRA!$H$7:$CS$981,BK$1,FALSE)</f>
        <v>9</v>
      </c>
      <c r="BL89" s="36">
        <f>VLOOKUP($H89,[4]IRA!$H$7:$CS$981,BL$1,FALSE)</f>
        <v>27</v>
      </c>
      <c r="BM89" s="36">
        <f>VLOOKUP($H89,[4]IRA!$H$7:$CS$981,BM$1,FALSE)</f>
        <v>12</v>
      </c>
      <c r="BN89" s="36">
        <f>VLOOKUP($H89,[4]IRA!$H$7:$CS$981,BN$1,FALSE)</f>
        <v>11</v>
      </c>
      <c r="BO89" s="10">
        <f>VLOOKUP(H89,[4]IRA!$H$7:$CS$981,90,FALSE)</f>
        <v>97.5</v>
      </c>
      <c r="BP89" s="10">
        <f t="shared" si="18"/>
        <v>136</v>
      </c>
      <c r="BQ89" s="17">
        <f t="shared" si="19"/>
        <v>1.3948717948717948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4</v>
      </c>
      <c r="K90" s="36">
        <f>VLOOKUP($H90,[1]EDA!$H$6:$BN$980,K$1,FALSE)</f>
        <v>2</v>
      </c>
      <c r="L90" s="36">
        <f>VLOOKUP($H90,[1]EDA!$H$6:$BN$980,L$1,FALSE)</f>
        <v>5</v>
      </c>
      <c r="M90" s="36">
        <f>VLOOKUP($H90,[1]EDA!$H$6:$BN$980,M$1,FALSE)</f>
        <v>0</v>
      </c>
      <c r="N90" s="36">
        <f>VLOOKUP($H90,[1]EDA!$H$6:$BN$980,N$1,FALSE)</f>
        <v>1</v>
      </c>
      <c r="O90" s="36">
        <f>VLOOKUP($H90,[1]EDA!$H$6:$BN$980,O$1,FALSE)</f>
        <v>5</v>
      </c>
      <c r="P90" s="36">
        <f>VLOOKUP($H90,[1]EDA!$H$6:$BN$980,P$1,FALSE)</f>
        <v>4</v>
      </c>
      <c r="Q90" s="36">
        <f>VLOOKUP($H90,[1]EDA!$H$6:$BN$980,Q$1,FALSE)</f>
        <v>3</v>
      </c>
      <c r="R90" s="36">
        <f>VLOOKUP($H90,[1]EDA!$H$6:$BN$980,R$1,FALSE)</f>
        <v>14</v>
      </c>
      <c r="S90" s="36">
        <f>VLOOKUP($H90,[1]EDA!$H$6:$BN$980,S$1,FALSE)</f>
        <v>3</v>
      </c>
      <c r="T90" s="36">
        <f>VLOOKUP($H90,[1]EDA!$H$6:$BN$980,T$1,FALSE)</f>
        <v>5</v>
      </c>
      <c r="U90" s="36">
        <f>VLOOKUP($H90,[1]EDA!$H$6:$BN$980,U$1,FALSE)</f>
        <v>3</v>
      </c>
      <c r="V90" s="10">
        <f>VLOOKUP(H90,[1]EDA!$H$6:$BO$980,60,FALSE)</f>
        <v>41.5</v>
      </c>
      <c r="W90" s="10">
        <f t="shared" si="12"/>
        <v>49</v>
      </c>
      <c r="X90" s="17">
        <f t="shared" si="13"/>
        <v>1.1807228915662651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1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1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2</v>
      </c>
      <c r="BB90" s="17">
        <f t="shared" si="17"/>
        <v>0</v>
      </c>
      <c r="BC90" s="36">
        <f>VLOOKUP($H90,[4]IRA!$H$7:$CS$981,BC$1,FALSE)</f>
        <v>8</v>
      </c>
      <c r="BD90" s="36">
        <f>VLOOKUP($H90,[4]IRA!$H$7:$CS$981,BD$1,FALSE)</f>
        <v>1</v>
      </c>
      <c r="BE90" s="36">
        <f>VLOOKUP($H90,[4]IRA!$H$7:$CS$981,BE$1,FALSE)</f>
        <v>1</v>
      </c>
      <c r="BF90" s="36">
        <f>VLOOKUP($H90,[4]IRA!$H$7:$CS$981,BF$1,FALSE)</f>
        <v>0</v>
      </c>
      <c r="BG90" s="36">
        <f>VLOOKUP($H90,[4]IRA!$H$7:$CS$981,BG$1,FALSE)</f>
        <v>1</v>
      </c>
      <c r="BH90" s="36">
        <f>VLOOKUP($H90,[4]IRA!$H$7:$CS$981,BH$1,FALSE)</f>
        <v>1</v>
      </c>
      <c r="BI90" s="36">
        <f>VLOOKUP($H90,[4]IRA!$H$7:$CS$981,BI$1,FALSE)</f>
        <v>4</v>
      </c>
      <c r="BJ90" s="36">
        <f>VLOOKUP($H90,[4]IRA!$H$7:$CS$981,BJ$1,FALSE)</f>
        <v>8</v>
      </c>
      <c r="BK90" s="36">
        <f>VLOOKUP($H90,[4]IRA!$H$7:$CS$981,BK$1,FALSE)</f>
        <v>7</v>
      </c>
      <c r="BL90" s="36">
        <f>VLOOKUP($H90,[4]IRA!$H$7:$CS$981,BL$1,FALSE)</f>
        <v>0</v>
      </c>
      <c r="BM90" s="36">
        <f>VLOOKUP($H90,[4]IRA!$H$7:$CS$981,BM$1,FALSE)</f>
        <v>1</v>
      </c>
      <c r="BN90" s="36">
        <f>VLOOKUP($H90,[4]IRA!$H$7:$CS$981,BN$1,FALSE)</f>
        <v>0</v>
      </c>
      <c r="BO90" s="10">
        <f>VLOOKUP(H90,[4]IRA!$H$7:$CS$981,90,FALSE)</f>
        <v>53.6</v>
      </c>
      <c r="BP90" s="10">
        <f t="shared" si="18"/>
        <v>32</v>
      </c>
      <c r="BQ90" s="17">
        <f t="shared" si="19"/>
        <v>0.59701492537313428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0</v>
      </c>
      <c r="K91" s="36">
        <f>VLOOKUP($H91,[1]EDA!$H$6:$BN$980,K$1,FALSE)</f>
        <v>0</v>
      </c>
      <c r="L91" s="36">
        <f>VLOOKUP($H91,[1]EDA!$H$6:$BN$980,L$1,FALSE)</f>
        <v>4</v>
      </c>
      <c r="M91" s="36">
        <f>VLOOKUP($H91,[1]EDA!$H$6:$BN$980,M$1,FALSE)</f>
        <v>3</v>
      </c>
      <c r="N91" s="36">
        <f>VLOOKUP($H91,[1]EDA!$H$6:$BN$980,N$1,FALSE)</f>
        <v>4</v>
      </c>
      <c r="O91" s="36">
        <f>VLOOKUP($H91,[1]EDA!$H$6:$BN$980,O$1,FALSE)</f>
        <v>6</v>
      </c>
      <c r="P91" s="36">
        <f>VLOOKUP($H91,[1]EDA!$H$6:$BN$980,P$1,FALSE)</f>
        <v>2</v>
      </c>
      <c r="Q91" s="36">
        <f>VLOOKUP($H91,[1]EDA!$H$6:$BN$980,Q$1,FALSE)</f>
        <v>3</v>
      </c>
      <c r="R91" s="36">
        <f>VLOOKUP($H91,[1]EDA!$H$6:$BN$980,R$1,FALSE)</f>
        <v>1</v>
      </c>
      <c r="S91" s="36">
        <f>VLOOKUP($H91,[1]EDA!$H$6:$BN$980,S$1,FALSE)</f>
        <v>0</v>
      </c>
      <c r="T91" s="36">
        <f>VLOOKUP($H91,[1]EDA!$H$6:$BN$980,T$1,FALSE)</f>
        <v>1</v>
      </c>
      <c r="U91" s="36">
        <f>VLOOKUP($H91,[1]EDA!$H$6:$BN$980,U$1,FALSE)</f>
        <v>0</v>
      </c>
      <c r="V91" s="10">
        <f>VLOOKUP(H91,[1]EDA!$H$6:$BO$980,60,FALSE)</f>
        <v>9.9499999999999993</v>
      </c>
      <c r="W91" s="10">
        <f t="shared" si="12"/>
        <v>24</v>
      </c>
      <c r="X91" s="17">
        <f t="shared" si="13"/>
        <v>2.4120603015075379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1</v>
      </c>
      <c r="AC91" s="36">
        <f>VLOOKUP($H91,[2]EDA!$H$6:$AY$980,AC$1,FALSE)</f>
        <v>0</v>
      </c>
      <c r="AD91" s="36">
        <f>VLOOKUP($H91,[2]EDA!$H$6:$AY$980,AD$1,FALSE)</f>
        <v>1</v>
      </c>
      <c r="AE91" s="36">
        <f>VLOOKUP($H91,[2]EDA!$H$6:$AY$980,AE$1,FALSE)</f>
        <v>0</v>
      </c>
      <c r="AF91" s="36">
        <f>VLOOKUP($H91,[2]EDA!$H$6:$AY$980,AF$1,FALSE)</f>
        <v>1</v>
      </c>
      <c r="AG91" s="36">
        <f>VLOOKUP($H91,[2]EDA!$H$6:$AY$980,AG$1,FALSE)</f>
        <v>1</v>
      </c>
      <c r="AH91" s="36">
        <f>VLOOKUP($H91,[2]EDA!$H$6:$AY$980,AH$1,FALSE)</f>
        <v>0</v>
      </c>
      <c r="AI91" s="36">
        <f>VLOOKUP($H91,[2]EDA!$H$6:$AY$980,AI$1,FALSE)</f>
        <v>1</v>
      </c>
      <c r="AJ91" s="36">
        <f>VLOOKUP($H91,[2]EDA!$H$6:$AY$980,AJ$1,FALSE)</f>
        <v>0</v>
      </c>
      <c r="AK91" s="20">
        <f>VLOOKUP(H91,[2]EDA!$H$6:$AZ$980,45,FALSE)</f>
        <v>0.43333333333333329</v>
      </c>
      <c r="AL91" s="39">
        <f t="shared" si="14"/>
        <v>5</v>
      </c>
      <c r="AM91" s="17">
        <f t="shared" si="15"/>
        <v>11.53846153846154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0</v>
      </c>
      <c r="BD91" s="36">
        <f>VLOOKUP($H91,[4]IRA!$H$7:$CS$981,BD$1,FALSE)</f>
        <v>0</v>
      </c>
      <c r="BE91" s="36">
        <f>VLOOKUP($H91,[4]IRA!$H$7:$CS$981,BE$1,FALSE)</f>
        <v>1</v>
      </c>
      <c r="BF91" s="36">
        <f>VLOOKUP($H91,[4]IRA!$H$7:$CS$981,BF$1,FALSE)</f>
        <v>5</v>
      </c>
      <c r="BG91" s="36">
        <f>VLOOKUP($H91,[4]IRA!$H$7:$CS$981,BG$1,FALSE)</f>
        <v>0</v>
      </c>
      <c r="BH91" s="36">
        <f>VLOOKUP($H91,[4]IRA!$H$7:$CS$981,BH$1,FALSE)</f>
        <v>2</v>
      </c>
      <c r="BI91" s="36">
        <f>VLOOKUP($H91,[4]IRA!$H$7:$CS$981,BI$1,FALSE)</f>
        <v>2</v>
      </c>
      <c r="BJ91" s="36">
        <f>VLOOKUP($H91,[4]IRA!$H$7:$CS$981,BJ$1,FALSE)</f>
        <v>5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19.79</v>
      </c>
      <c r="BP91" s="10">
        <f t="shared" si="18"/>
        <v>15</v>
      </c>
      <c r="BQ91" s="17">
        <f t="shared" si="19"/>
        <v>0.75795856493178371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3</v>
      </c>
      <c r="K92" s="36">
        <f>VLOOKUP($H92,[1]EDA!$H$6:$BN$980,K$1,FALSE)</f>
        <v>1</v>
      </c>
      <c r="L92" s="36">
        <f>VLOOKUP($H92,[1]EDA!$H$6:$BN$980,L$1,FALSE)</f>
        <v>8</v>
      </c>
      <c r="M92" s="36">
        <f>VLOOKUP($H92,[1]EDA!$H$6:$BN$980,M$1,FALSE)</f>
        <v>4</v>
      </c>
      <c r="N92" s="36">
        <f>VLOOKUP($H92,[1]EDA!$H$6:$BN$980,N$1,FALSE)</f>
        <v>3</v>
      </c>
      <c r="O92" s="36">
        <f>VLOOKUP($H92,[1]EDA!$H$6:$BN$980,O$1,FALSE)</f>
        <v>3</v>
      </c>
      <c r="P92" s="36">
        <f>VLOOKUP($H92,[1]EDA!$H$6:$BN$980,P$1,FALSE)</f>
        <v>2</v>
      </c>
      <c r="Q92" s="36">
        <f>VLOOKUP($H92,[1]EDA!$H$6:$BN$980,Q$1,FALSE)</f>
        <v>6</v>
      </c>
      <c r="R92" s="36">
        <f>VLOOKUP($H92,[1]EDA!$H$6:$BN$980,R$1,FALSE)</f>
        <v>8</v>
      </c>
      <c r="S92" s="36">
        <f>VLOOKUP($H92,[1]EDA!$H$6:$BN$980,S$1,FALSE)</f>
        <v>1</v>
      </c>
      <c r="T92" s="36">
        <f>VLOOKUP($H92,[1]EDA!$H$6:$BN$980,T$1,FALSE)</f>
        <v>4</v>
      </c>
      <c r="U92" s="36">
        <f>VLOOKUP($H92,[1]EDA!$H$6:$BN$980,U$1,FALSE)</f>
        <v>0</v>
      </c>
      <c r="V92" s="10">
        <f>VLOOKUP(H92,[1]EDA!$H$6:$BO$980,60,FALSE)</f>
        <v>18.599999999999998</v>
      </c>
      <c r="W92" s="10">
        <f t="shared" si="12"/>
        <v>43</v>
      </c>
      <c r="X92" s="17">
        <f t="shared" si="13"/>
        <v>2.3118279569892475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4</v>
      </c>
      <c r="AO92" s="36">
        <f>VLOOKUP($H92,[3]IRA!$H$6:$BN$980,AO$1,FALSE)</f>
        <v>1</v>
      </c>
      <c r="AP92" s="36">
        <f>VLOOKUP($H92,[3]IRA!$H$6:$BN$980,AP$1,FALSE)</f>
        <v>12</v>
      </c>
      <c r="AQ92" s="36">
        <f>VLOOKUP($H92,[3]IRA!$H$6:$BN$980,AQ$1,FALSE)</f>
        <v>3</v>
      </c>
      <c r="AR92" s="36">
        <f>VLOOKUP($H92,[3]IRA!$H$6:$BN$980,AR$1,FALSE)</f>
        <v>1</v>
      </c>
      <c r="AS92" s="36">
        <f>VLOOKUP($H92,[3]IRA!$H$6:$BN$980,AS$1,FALSE)</f>
        <v>1</v>
      </c>
      <c r="AT92" s="36">
        <f>VLOOKUP($H92,[3]IRA!$H$6:$BN$980,AT$1,FALSE)</f>
        <v>2</v>
      </c>
      <c r="AU92" s="36">
        <f>VLOOKUP($H92,[3]IRA!$H$6:$BN$980,AU$1,FALSE)</f>
        <v>2</v>
      </c>
      <c r="AV92" s="36">
        <f>VLOOKUP($H92,[3]IRA!$H$6:$BN$980,AV$1,FALSE)</f>
        <v>3</v>
      </c>
      <c r="AW92" s="36">
        <f>VLOOKUP($H92,[3]IRA!$H$6:$BN$980,AW$1,FALSE)</f>
        <v>0</v>
      </c>
      <c r="AX92" s="36">
        <f>VLOOKUP($H92,[3]IRA!$H$6:$BN$980,AX$1,FALSE)</f>
        <v>1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30</v>
      </c>
      <c r="BB92" s="17">
        <f t="shared" si="17"/>
        <v>0</v>
      </c>
      <c r="BC92" s="36">
        <f>VLOOKUP($H92,[4]IRA!$H$7:$CS$981,BC$1,FALSE)</f>
        <v>9</v>
      </c>
      <c r="BD92" s="36">
        <f>VLOOKUP($H92,[4]IRA!$H$7:$CS$981,BD$1,FALSE)</f>
        <v>3</v>
      </c>
      <c r="BE92" s="36">
        <f>VLOOKUP($H92,[4]IRA!$H$7:$CS$981,BE$1,FALSE)</f>
        <v>19</v>
      </c>
      <c r="BF92" s="36">
        <f>VLOOKUP($H92,[4]IRA!$H$7:$CS$981,BF$1,FALSE)</f>
        <v>8</v>
      </c>
      <c r="BG92" s="36">
        <f>VLOOKUP($H92,[4]IRA!$H$7:$CS$981,BG$1,FALSE)</f>
        <v>7</v>
      </c>
      <c r="BH92" s="36">
        <f>VLOOKUP($H92,[4]IRA!$H$7:$CS$981,BH$1,FALSE)</f>
        <v>5</v>
      </c>
      <c r="BI92" s="36">
        <f>VLOOKUP($H92,[4]IRA!$H$7:$CS$981,BI$1,FALSE)</f>
        <v>3</v>
      </c>
      <c r="BJ92" s="36">
        <f>VLOOKUP($H92,[4]IRA!$H$7:$CS$981,BJ$1,FALSE)</f>
        <v>9</v>
      </c>
      <c r="BK92" s="36">
        <f>VLOOKUP($H92,[4]IRA!$H$7:$CS$981,BK$1,FALSE)</f>
        <v>23</v>
      </c>
      <c r="BL92" s="36">
        <f>VLOOKUP($H92,[4]IRA!$H$7:$CS$981,BL$1,FALSE)</f>
        <v>8</v>
      </c>
      <c r="BM92" s="36">
        <f>VLOOKUP($H92,[4]IRA!$H$7:$CS$981,BM$1,FALSE)</f>
        <v>6</v>
      </c>
      <c r="BN92" s="36">
        <f>VLOOKUP($H92,[4]IRA!$H$7:$CS$981,BN$1,FALSE)</f>
        <v>2</v>
      </c>
      <c r="BO92" s="10">
        <f>VLOOKUP(H92,[4]IRA!$H$7:$CS$981,90,FALSE)</f>
        <v>99.55</v>
      </c>
      <c r="BP92" s="10">
        <f t="shared" si="18"/>
        <v>102</v>
      </c>
      <c r="BQ92" s="17">
        <f t="shared" si="19"/>
        <v>1.0246107483676545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67</v>
      </c>
      <c r="K93" s="36">
        <f>VLOOKUP($H93,[1]EDA!$H$6:$BN$980,K$1,FALSE)</f>
        <v>55</v>
      </c>
      <c r="L93" s="36">
        <f>VLOOKUP($H93,[1]EDA!$H$6:$BN$980,L$1,FALSE)</f>
        <v>59</v>
      </c>
      <c r="M93" s="36">
        <f>VLOOKUP($H93,[1]EDA!$H$6:$BN$980,M$1,FALSE)</f>
        <v>48</v>
      </c>
      <c r="N93" s="36">
        <f>VLOOKUP($H93,[1]EDA!$H$6:$BN$980,N$1,FALSE)</f>
        <v>44</v>
      </c>
      <c r="O93" s="36">
        <f>VLOOKUP($H93,[1]EDA!$H$6:$BN$980,O$1,FALSE)</f>
        <v>27</v>
      </c>
      <c r="P93" s="36">
        <f>VLOOKUP($H93,[1]EDA!$H$6:$BN$980,P$1,FALSE)</f>
        <v>43</v>
      </c>
      <c r="Q93" s="36">
        <f>VLOOKUP($H93,[1]EDA!$H$6:$BN$980,Q$1,FALSE)</f>
        <v>48</v>
      </c>
      <c r="R93" s="36">
        <f>VLOOKUP($H93,[1]EDA!$H$6:$BN$980,R$1,FALSE)</f>
        <v>50</v>
      </c>
      <c r="S93" s="36">
        <f>VLOOKUP($H93,[1]EDA!$H$6:$BN$980,S$1,FALSE)</f>
        <v>87</v>
      </c>
      <c r="T93" s="36">
        <f>VLOOKUP($H93,[1]EDA!$H$6:$BN$980,T$1,FALSE)</f>
        <v>30</v>
      </c>
      <c r="U93" s="36">
        <f>VLOOKUP($H93,[1]EDA!$H$6:$BN$980,U$1,FALSE)</f>
        <v>24</v>
      </c>
      <c r="V93" s="10">
        <f>VLOOKUP(H93,[1]EDA!$H$6:$BO$980,60,FALSE)</f>
        <v>381.90000000000003</v>
      </c>
      <c r="W93" s="10">
        <f t="shared" ref="W93:W156" si="20">SUM(J93:U93)</f>
        <v>582</v>
      </c>
      <c r="X93" s="17">
        <f t="shared" ref="X93:X156" si="21">IFERROR(W93/V93,0)</f>
        <v>1.523959151610369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1</v>
      </c>
      <c r="AD93" s="36">
        <f>VLOOKUP($H93,[2]EDA!$H$6:$AY$980,AD$1,FALSE)</f>
        <v>1</v>
      </c>
      <c r="AE93" s="36">
        <f>VLOOKUP($H93,[2]EDA!$H$6:$AY$980,AE$1,FALSE)</f>
        <v>0</v>
      </c>
      <c r="AF93" s="36">
        <f>VLOOKUP($H93,[2]EDA!$H$6:$AY$980,AF$1,FALSE)</f>
        <v>2</v>
      </c>
      <c r="AG93" s="36">
        <f>VLOOKUP($H93,[2]EDA!$H$6:$AY$980,AG$1,FALSE)</f>
        <v>5</v>
      </c>
      <c r="AH93" s="36">
        <f>VLOOKUP($H93,[2]EDA!$H$6:$AY$980,AH$1,FALSE)</f>
        <v>3</v>
      </c>
      <c r="AI93" s="36">
        <f>VLOOKUP($H93,[2]EDA!$H$6:$AY$980,AI$1,FALSE)</f>
        <v>3</v>
      </c>
      <c r="AJ93" s="36">
        <f>VLOOKUP($H93,[2]EDA!$H$6:$AY$980,AJ$1,FALSE)</f>
        <v>0</v>
      </c>
      <c r="AK93" s="20">
        <f>VLOOKUP(H93,[2]EDA!$H$6:$AZ$980,45,FALSE)</f>
        <v>26.43333333333333</v>
      </c>
      <c r="AL93" s="39">
        <f t="shared" ref="AL93:AL156" si="22">SUM(Y93:AJ93)</f>
        <v>16</v>
      </c>
      <c r="AM93" s="17">
        <f t="shared" ref="AM93:AM156" si="23">IFERROR(AL93/AK93,0)</f>
        <v>0.60529634300126112</v>
      </c>
      <c r="AN93" s="36">
        <f>VLOOKUP($H93,[3]IRA!$H$6:$BN$980,AN$1,FALSE)</f>
        <v>13</v>
      </c>
      <c r="AO93" s="36">
        <f>VLOOKUP($H93,[3]IRA!$H$6:$BN$980,AO$1,FALSE)</f>
        <v>15</v>
      </c>
      <c r="AP93" s="36">
        <f>VLOOKUP($H93,[3]IRA!$H$6:$BN$980,AP$1,FALSE)</f>
        <v>34</v>
      </c>
      <c r="AQ93" s="36">
        <f>VLOOKUP($H93,[3]IRA!$H$6:$BN$980,AQ$1,FALSE)</f>
        <v>17</v>
      </c>
      <c r="AR93" s="36">
        <f>VLOOKUP($H93,[3]IRA!$H$6:$BN$980,AR$1,FALSE)</f>
        <v>6</v>
      </c>
      <c r="AS93" s="36">
        <f>VLOOKUP($H93,[3]IRA!$H$6:$BN$980,AS$1,FALSE)</f>
        <v>5</v>
      </c>
      <c r="AT93" s="36">
        <f>VLOOKUP($H93,[3]IRA!$H$6:$BN$980,AT$1,FALSE)</f>
        <v>5</v>
      </c>
      <c r="AU93" s="36">
        <f>VLOOKUP($H93,[3]IRA!$H$6:$BN$980,AU$1,FALSE)</f>
        <v>3</v>
      </c>
      <c r="AV93" s="36">
        <f>VLOOKUP($H93,[3]IRA!$H$6:$BN$980,AV$1,FALSE)</f>
        <v>13</v>
      </c>
      <c r="AW93" s="36">
        <f>VLOOKUP($H93,[3]IRA!$H$6:$BN$980,AW$1,FALSE)</f>
        <v>37</v>
      </c>
      <c r="AX93" s="36">
        <f>VLOOKUP($H93,[3]IRA!$H$6:$BN$980,AX$1,FALSE)</f>
        <v>50</v>
      </c>
      <c r="AY93" s="36">
        <f>VLOOKUP($H93,[3]IRA!$H$6:$BN$980,AY$1,FALSE)</f>
        <v>24</v>
      </c>
      <c r="AZ93" s="20">
        <f>VLOOKUP(H93,[3]IRA!$H$6:$BO$980,60,FALSE)</f>
        <v>25.066666666666666</v>
      </c>
      <c r="BA93" s="20">
        <f t="shared" ref="BA93:BA156" si="24">SUM(AN93:AY93)</f>
        <v>222</v>
      </c>
      <c r="BB93" s="17">
        <f t="shared" ref="BB93:BB156" si="25">IFERROR(BA93/AZ93,0)</f>
        <v>8.8563829787234045</v>
      </c>
      <c r="BC93" s="36">
        <f>VLOOKUP($H93,[4]IRA!$H$7:$CS$981,BC$1,FALSE)</f>
        <v>30</v>
      </c>
      <c r="BD93" s="36">
        <f>VLOOKUP($H93,[4]IRA!$H$7:$CS$981,BD$1,FALSE)</f>
        <v>60</v>
      </c>
      <c r="BE93" s="36">
        <f>VLOOKUP($H93,[4]IRA!$H$7:$CS$981,BE$1,FALSE)</f>
        <v>175</v>
      </c>
      <c r="BF93" s="36">
        <f>VLOOKUP($H93,[4]IRA!$H$7:$CS$981,BF$1,FALSE)</f>
        <v>76</v>
      </c>
      <c r="BG93" s="36">
        <f>VLOOKUP($H93,[4]IRA!$H$7:$CS$981,BG$1,FALSE)</f>
        <v>36</v>
      </c>
      <c r="BH93" s="36">
        <f>VLOOKUP($H93,[4]IRA!$H$7:$CS$981,BH$1,FALSE)</f>
        <v>23</v>
      </c>
      <c r="BI93" s="36">
        <f>VLOOKUP($H93,[4]IRA!$H$7:$CS$981,BI$1,FALSE)</f>
        <v>51</v>
      </c>
      <c r="BJ93" s="36">
        <f>VLOOKUP($H93,[4]IRA!$H$7:$CS$981,BJ$1,FALSE)</f>
        <v>34</v>
      </c>
      <c r="BK93" s="36">
        <f>VLOOKUP($H93,[4]IRA!$H$7:$CS$981,BK$1,FALSE)</f>
        <v>89</v>
      </c>
      <c r="BL93" s="36">
        <f>VLOOKUP($H93,[4]IRA!$H$7:$CS$981,BL$1,FALSE)</f>
        <v>148</v>
      </c>
      <c r="BM93" s="36">
        <f>VLOOKUP($H93,[4]IRA!$H$7:$CS$981,BM$1,FALSE)</f>
        <v>128</v>
      </c>
      <c r="BN93" s="36">
        <f>VLOOKUP($H93,[4]IRA!$H$7:$CS$981,BN$1,FALSE)</f>
        <v>68</v>
      </c>
      <c r="BO93" s="10">
        <f>VLOOKUP(H93,[4]IRA!$H$7:$CS$981,90,FALSE)</f>
        <v>718.51</v>
      </c>
      <c r="BP93" s="10">
        <f t="shared" ref="BP93:BP156" si="26">SUM(BC93:BN93)</f>
        <v>918</v>
      </c>
      <c r="BQ93" s="17">
        <f t="shared" ref="BQ93:BQ156" si="27">IFERROR(BP93/BO93,0)</f>
        <v>1.2776440133053124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8</v>
      </c>
      <c r="K94" s="36">
        <f>VLOOKUP($H94,[1]EDA!$H$6:$BN$980,K$1,FALSE)</f>
        <v>9</v>
      </c>
      <c r="L94" s="36">
        <f>VLOOKUP($H94,[1]EDA!$H$6:$BN$980,L$1,FALSE)</f>
        <v>8</v>
      </c>
      <c r="M94" s="36">
        <f>VLOOKUP($H94,[1]EDA!$H$6:$BN$980,M$1,FALSE)</f>
        <v>1</v>
      </c>
      <c r="N94" s="36">
        <f>VLOOKUP($H94,[1]EDA!$H$6:$BN$980,N$1,FALSE)</f>
        <v>4</v>
      </c>
      <c r="O94" s="36">
        <f>VLOOKUP($H94,[1]EDA!$H$6:$BN$980,O$1,FALSE)</f>
        <v>6</v>
      </c>
      <c r="P94" s="36">
        <f>VLOOKUP($H94,[1]EDA!$H$6:$BN$980,P$1,FALSE)</f>
        <v>9</v>
      </c>
      <c r="Q94" s="36">
        <f>VLOOKUP($H94,[1]EDA!$H$6:$BN$980,Q$1,FALSE)</f>
        <v>3</v>
      </c>
      <c r="R94" s="36">
        <f>VLOOKUP($H94,[1]EDA!$H$6:$BN$980,R$1,FALSE)</f>
        <v>4</v>
      </c>
      <c r="S94" s="36">
        <f>VLOOKUP($H94,[1]EDA!$H$6:$BN$980,S$1,FALSE)</f>
        <v>13</v>
      </c>
      <c r="T94" s="36">
        <f>VLOOKUP($H94,[1]EDA!$H$6:$BN$980,T$1,FALSE)</f>
        <v>3</v>
      </c>
      <c r="U94" s="36">
        <f>VLOOKUP($H94,[1]EDA!$H$6:$BN$980,U$1,FALSE)</f>
        <v>7</v>
      </c>
      <c r="V94" s="10">
        <f>VLOOKUP(H94,[1]EDA!$H$6:$BO$980,60,FALSE)</f>
        <v>69.483333333333334</v>
      </c>
      <c r="W94" s="10">
        <f t="shared" si="20"/>
        <v>75</v>
      </c>
      <c r="X94" s="17">
        <f t="shared" si="21"/>
        <v>1.0793955384984408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0.43333333333333329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0.16666666666666666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14</v>
      </c>
      <c r="BD94" s="36">
        <f>VLOOKUP($H94,[4]IRA!$H$7:$CS$981,BD$1,FALSE)</f>
        <v>13</v>
      </c>
      <c r="BE94" s="36">
        <f>VLOOKUP($H94,[4]IRA!$H$7:$CS$981,BE$1,FALSE)</f>
        <v>9</v>
      </c>
      <c r="BF94" s="36">
        <f>VLOOKUP($H94,[4]IRA!$H$7:$CS$981,BF$1,FALSE)</f>
        <v>15</v>
      </c>
      <c r="BG94" s="36">
        <f>VLOOKUP($H94,[4]IRA!$H$7:$CS$981,BG$1,FALSE)</f>
        <v>9</v>
      </c>
      <c r="BH94" s="36">
        <f>VLOOKUP($H94,[4]IRA!$H$7:$CS$981,BH$1,FALSE)</f>
        <v>16</v>
      </c>
      <c r="BI94" s="36">
        <f>VLOOKUP($H94,[4]IRA!$H$7:$CS$981,BI$1,FALSE)</f>
        <v>13</v>
      </c>
      <c r="BJ94" s="36">
        <f>VLOOKUP($H94,[4]IRA!$H$7:$CS$981,BJ$1,FALSE)</f>
        <v>8</v>
      </c>
      <c r="BK94" s="36">
        <f>VLOOKUP($H94,[4]IRA!$H$7:$CS$981,BK$1,FALSE)</f>
        <v>8</v>
      </c>
      <c r="BL94" s="36">
        <f>VLOOKUP($H94,[4]IRA!$H$7:$CS$981,BL$1,FALSE)</f>
        <v>1</v>
      </c>
      <c r="BM94" s="36">
        <f>VLOOKUP($H94,[4]IRA!$H$7:$CS$981,BM$1,FALSE)</f>
        <v>1</v>
      </c>
      <c r="BN94" s="36">
        <f>VLOOKUP($H94,[4]IRA!$H$7:$CS$981,BN$1,FALSE)</f>
        <v>2</v>
      </c>
      <c r="BO94" s="10">
        <f>VLOOKUP(H94,[4]IRA!$H$7:$CS$981,90,FALSE)</f>
        <v>148.19999999999999</v>
      </c>
      <c r="BP94" s="10">
        <f t="shared" si="26"/>
        <v>109</v>
      </c>
      <c r="BQ94" s="17">
        <f t="shared" si="27"/>
        <v>0.73549257759784081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7</v>
      </c>
      <c r="K95" s="36">
        <f>VLOOKUP($H95,[1]EDA!$H$6:$BN$980,K$1,FALSE)</f>
        <v>6</v>
      </c>
      <c r="L95" s="36">
        <f>VLOOKUP($H95,[1]EDA!$H$6:$BN$980,L$1,FALSE)</f>
        <v>11</v>
      </c>
      <c r="M95" s="36">
        <f>VLOOKUP($H95,[1]EDA!$H$6:$BN$980,M$1,FALSE)</f>
        <v>4</v>
      </c>
      <c r="N95" s="36">
        <f>VLOOKUP($H95,[1]EDA!$H$6:$BN$980,N$1,FALSE)</f>
        <v>17</v>
      </c>
      <c r="O95" s="36">
        <f>VLOOKUP($H95,[1]EDA!$H$6:$BN$980,O$1,FALSE)</f>
        <v>8</v>
      </c>
      <c r="P95" s="36">
        <f>VLOOKUP($H95,[1]EDA!$H$6:$BN$980,P$1,FALSE)</f>
        <v>9</v>
      </c>
      <c r="Q95" s="36">
        <f>VLOOKUP($H95,[1]EDA!$H$6:$BN$980,Q$1,FALSE)</f>
        <v>12</v>
      </c>
      <c r="R95" s="36">
        <f>VLOOKUP($H95,[1]EDA!$H$6:$BN$980,R$1,FALSE)</f>
        <v>12</v>
      </c>
      <c r="S95" s="36">
        <f>VLOOKUP($H95,[1]EDA!$H$6:$BN$980,S$1,FALSE)</f>
        <v>6</v>
      </c>
      <c r="T95" s="36">
        <f>VLOOKUP($H95,[1]EDA!$H$6:$BN$980,T$1,FALSE)</f>
        <v>13</v>
      </c>
      <c r="U95" s="36">
        <f>VLOOKUP($H95,[1]EDA!$H$6:$BN$980,U$1,FALSE)</f>
        <v>12</v>
      </c>
      <c r="V95" s="10">
        <f>VLOOKUP(H95,[1]EDA!$H$6:$BO$980,60,FALSE)</f>
        <v>140.11666666666667</v>
      </c>
      <c r="W95" s="10">
        <f t="shared" si="20"/>
        <v>117</v>
      </c>
      <c r="X95" s="17">
        <f t="shared" si="21"/>
        <v>0.8350184370167717</v>
      </c>
      <c r="Y95" s="36">
        <f>VLOOKUP($H95,[2]EDA!$H$6:$AY$980,Y$1,FALSE)</f>
        <v>4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1</v>
      </c>
      <c r="AD95" s="36">
        <f>VLOOKUP($H95,[2]EDA!$H$6:$AY$980,AD$1,FALSE)</f>
        <v>1</v>
      </c>
      <c r="AE95" s="36">
        <f>VLOOKUP($H95,[2]EDA!$H$6:$AY$980,AE$1,FALSE)</f>
        <v>3</v>
      </c>
      <c r="AF95" s="36">
        <f>VLOOKUP($H95,[2]EDA!$H$6:$AY$980,AF$1,FALSE)</f>
        <v>3</v>
      </c>
      <c r="AG95" s="36">
        <f>VLOOKUP($H95,[2]EDA!$H$6:$AY$980,AG$1,FALSE)</f>
        <v>1</v>
      </c>
      <c r="AH95" s="36">
        <f>VLOOKUP($H95,[2]EDA!$H$6:$AY$980,AH$1,FALSE)</f>
        <v>1</v>
      </c>
      <c r="AI95" s="36">
        <f>VLOOKUP($H95,[2]EDA!$H$6:$AY$980,AI$1,FALSE)</f>
        <v>1</v>
      </c>
      <c r="AJ95" s="36">
        <f>VLOOKUP($H95,[2]EDA!$H$6:$AY$980,AJ$1,FALSE)</f>
        <v>0</v>
      </c>
      <c r="AK95" s="20">
        <f>VLOOKUP(H95,[2]EDA!$H$6:$AZ$980,45,FALSE)</f>
        <v>1.7333333333333332</v>
      </c>
      <c r="AL95" s="39">
        <f t="shared" si="22"/>
        <v>15</v>
      </c>
      <c r="AM95" s="17">
        <f t="shared" si="23"/>
        <v>8.6538461538461551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1</v>
      </c>
      <c r="AU95" s="36">
        <f>VLOOKUP($H95,[3]IRA!$H$6:$BN$980,AU$1,FALSE)</f>
        <v>0</v>
      </c>
      <c r="AV95" s="36">
        <f>VLOOKUP($H95,[3]IRA!$H$6:$BN$980,AV$1,FALSE)</f>
        <v>1</v>
      </c>
      <c r="AW95" s="36">
        <f>VLOOKUP($H95,[3]IRA!$H$6:$BN$980,AW$1,FALSE)</f>
        <v>0</v>
      </c>
      <c r="AX95" s="36">
        <f>VLOOKUP($H95,[3]IRA!$H$6:$BN$980,AX$1,FALSE)</f>
        <v>1</v>
      </c>
      <c r="AY95" s="36">
        <f>VLOOKUP($H95,[3]IRA!$H$6:$BN$980,AY$1,FALSE)</f>
        <v>0</v>
      </c>
      <c r="AZ95" s="20">
        <f>VLOOKUP(H95,[3]IRA!$H$6:$BO$980,60,FALSE)</f>
        <v>4.5</v>
      </c>
      <c r="BA95" s="20">
        <f t="shared" si="24"/>
        <v>3</v>
      </c>
      <c r="BB95" s="17">
        <f t="shared" si="25"/>
        <v>0.66666666666666663</v>
      </c>
      <c r="BC95" s="36">
        <f>VLOOKUP($H95,[4]IRA!$H$7:$CS$981,BC$1,FALSE)</f>
        <v>4</v>
      </c>
      <c r="BD95" s="36">
        <f>VLOOKUP($H95,[4]IRA!$H$7:$CS$981,BD$1,FALSE)</f>
        <v>11</v>
      </c>
      <c r="BE95" s="36">
        <f>VLOOKUP($H95,[4]IRA!$H$7:$CS$981,BE$1,FALSE)</f>
        <v>19</v>
      </c>
      <c r="BF95" s="36">
        <f>VLOOKUP($H95,[4]IRA!$H$7:$CS$981,BF$1,FALSE)</f>
        <v>21</v>
      </c>
      <c r="BG95" s="36">
        <f>VLOOKUP($H95,[4]IRA!$H$7:$CS$981,BG$1,FALSE)</f>
        <v>30</v>
      </c>
      <c r="BH95" s="36">
        <f>VLOOKUP($H95,[4]IRA!$H$7:$CS$981,BH$1,FALSE)</f>
        <v>19</v>
      </c>
      <c r="BI95" s="36">
        <f>VLOOKUP($H95,[4]IRA!$H$7:$CS$981,BI$1,FALSE)</f>
        <v>17</v>
      </c>
      <c r="BJ95" s="36">
        <f>VLOOKUP($H95,[4]IRA!$H$7:$CS$981,BJ$1,FALSE)</f>
        <v>19</v>
      </c>
      <c r="BK95" s="36">
        <f>VLOOKUP($H95,[4]IRA!$H$7:$CS$981,BK$1,FALSE)</f>
        <v>17</v>
      </c>
      <c r="BL95" s="36">
        <f>VLOOKUP($H95,[4]IRA!$H$7:$CS$981,BL$1,FALSE)</f>
        <v>22</v>
      </c>
      <c r="BM95" s="36">
        <f>VLOOKUP($H95,[4]IRA!$H$7:$CS$981,BM$1,FALSE)</f>
        <v>21</v>
      </c>
      <c r="BN95" s="36">
        <f>VLOOKUP($H95,[4]IRA!$H$7:$CS$981,BN$1,FALSE)</f>
        <v>22</v>
      </c>
      <c r="BO95" s="10">
        <f>VLOOKUP(H95,[4]IRA!$H$7:$CS$981,90,FALSE)</f>
        <v>202.87999999999997</v>
      </c>
      <c r="BP95" s="10">
        <f t="shared" si="26"/>
        <v>222</v>
      </c>
      <c r="BQ95" s="17">
        <f t="shared" si="27"/>
        <v>1.0942429022082021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0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1</v>
      </c>
      <c r="Q96" s="36">
        <f>VLOOKUP($H96,[1]EDA!$H$6:$BN$980,Q$1,FALSE)</f>
        <v>1</v>
      </c>
      <c r="R96" s="36">
        <f>VLOOKUP($H96,[1]EDA!$H$6:$BN$980,R$1,FALSE)</f>
        <v>0</v>
      </c>
      <c r="S96" s="36">
        <f>VLOOKUP($H96,[1]EDA!$H$6:$BN$980,S$1,FALSE)</f>
        <v>2</v>
      </c>
      <c r="T96" s="36">
        <f>VLOOKUP($H96,[1]EDA!$H$6:$BN$980,T$1,FALSE)</f>
        <v>1</v>
      </c>
      <c r="U96" s="36">
        <f>VLOOKUP($H96,[1]EDA!$H$6:$BN$980,U$1,FALSE)</f>
        <v>0</v>
      </c>
      <c r="V96" s="10">
        <f>VLOOKUP(H96,[1]EDA!$H$6:$BO$980,60,FALSE)</f>
        <v>52.166666666666664</v>
      </c>
      <c r="W96" s="10">
        <f t="shared" si="20"/>
        <v>7</v>
      </c>
      <c r="X96" s="17">
        <f t="shared" si="21"/>
        <v>0.13418530351437699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0.43333333333333329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3</v>
      </c>
      <c r="BD96" s="36">
        <f>VLOOKUP($H96,[4]IRA!$H$7:$CS$981,BD$1,FALSE)</f>
        <v>3</v>
      </c>
      <c r="BE96" s="36">
        <f>VLOOKUP($H96,[4]IRA!$H$7:$CS$981,BE$1,FALSE)</f>
        <v>9</v>
      </c>
      <c r="BF96" s="36">
        <f>VLOOKUP($H96,[4]IRA!$H$7:$CS$981,BF$1,FALSE)</f>
        <v>0</v>
      </c>
      <c r="BG96" s="36">
        <f>VLOOKUP($H96,[4]IRA!$H$7:$CS$981,BG$1,FALSE)</f>
        <v>2</v>
      </c>
      <c r="BH96" s="36">
        <f>VLOOKUP($H96,[4]IRA!$H$7:$CS$981,BH$1,FALSE)</f>
        <v>0</v>
      </c>
      <c r="BI96" s="36">
        <f>VLOOKUP($H96,[4]IRA!$H$7:$CS$981,BI$1,FALSE)</f>
        <v>1</v>
      </c>
      <c r="BJ96" s="36">
        <f>VLOOKUP($H96,[4]IRA!$H$7:$CS$981,BJ$1,FALSE)</f>
        <v>2</v>
      </c>
      <c r="BK96" s="36">
        <f>VLOOKUP($H96,[4]IRA!$H$7:$CS$981,BK$1,FALSE)</f>
        <v>1</v>
      </c>
      <c r="BL96" s="36">
        <f>VLOOKUP($H96,[4]IRA!$H$7:$CS$981,BL$1,FALSE)</f>
        <v>3</v>
      </c>
      <c r="BM96" s="36">
        <f>VLOOKUP($H96,[4]IRA!$H$7:$CS$981,BM$1,FALSE)</f>
        <v>10</v>
      </c>
      <c r="BN96" s="36">
        <f>VLOOKUP($H96,[4]IRA!$H$7:$CS$981,BN$1,FALSE)</f>
        <v>1</v>
      </c>
      <c r="BO96" s="10">
        <f>VLOOKUP(H96,[4]IRA!$H$7:$CS$981,90,FALSE)</f>
        <v>33.19</v>
      </c>
      <c r="BP96" s="10">
        <f t="shared" si="26"/>
        <v>35</v>
      </c>
      <c r="BQ96" s="17">
        <f t="shared" si="27"/>
        <v>1.0545344983428744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11</v>
      </c>
      <c r="K97" s="36">
        <f>VLOOKUP($H97,[1]EDA!$H$6:$BN$980,K$1,FALSE)</f>
        <v>6</v>
      </c>
      <c r="L97" s="36">
        <f>VLOOKUP($H97,[1]EDA!$H$6:$BN$980,L$1,FALSE)</f>
        <v>17</v>
      </c>
      <c r="M97" s="36">
        <f>VLOOKUP($H97,[1]EDA!$H$6:$BN$980,M$1,FALSE)</f>
        <v>8</v>
      </c>
      <c r="N97" s="36">
        <f>VLOOKUP($H97,[1]EDA!$H$6:$BN$980,N$1,FALSE)</f>
        <v>16</v>
      </c>
      <c r="O97" s="36">
        <f>VLOOKUP($H97,[1]EDA!$H$6:$BN$980,O$1,FALSE)</f>
        <v>10</v>
      </c>
      <c r="P97" s="36">
        <f>VLOOKUP($H97,[1]EDA!$H$6:$BN$980,P$1,FALSE)</f>
        <v>3</v>
      </c>
      <c r="Q97" s="36">
        <f>VLOOKUP($H97,[1]EDA!$H$6:$BN$980,Q$1,FALSE)</f>
        <v>4</v>
      </c>
      <c r="R97" s="36">
        <f>VLOOKUP($H97,[1]EDA!$H$6:$BN$980,R$1,FALSE)</f>
        <v>6</v>
      </c>
      <c r="S97" s="36">
        <f>VLOOKUP($H97,[1]EDA!$H$6:$BN$980,S$1,FALSE)</f>
        <v>12</v>
      </c>
      <c r="T97" s="36">
        <f>VLOOKUP($H97,[1]EDA!$H$6:$BN$980,T$1,FALSE)</f>
        <v>4</v>
      </c>
      <c r="U97" s="36">
        <f>VLOOKUP($H97,[1]EDA!$H$6:$BN$980,U$1,FALSE)</f>
        <v>3</v>
      </c>
      <c r="V97" s="10">
        <f>VLOOKUP(H97,[1]EDA!$H$6:$BO$980,60,FALSE)</f>
        <v>113.36666666666666</v>
      </c>
      <c r="W97" s="10">
        <f t="shared" si="20"/>
        <v>100</v>
      </c>
      <c r="X97" s="17">
        <f t="shared" si="21"/>
        <v>0.88209350191120262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0.86666666666666659</v>
      </c>
      <c r="AL97" s="39">
        <f t="shared" si="22"/>
        <v>0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2</v>
      </c>
      <c r="AZ97" s="20">
        <f>VLOOKUP(H97,[3]IRA!$H$6:$BO$980,60,FALSE)</f>
        <v>12</v>
      </c>
      <c r="BA97" s="20">
        <f t="shared" si="24"/>
        <v>2</v>
      </c>
      <c r="BB97" s="17">
        <f t="shared" si="25"/>
        <v>0.16666666666666666</v>
      </c>
      <c r="BC97" s="36">
        <f>VLOOKUP($H97,[4]IRA!$H$7:$CS$981,BC$1,FALSE)</f>
        <v>0</v>
      </c>
      <c r="BD97" s="36">
        <f>VLOOKUP($H97,[4]IRA!$H$7:$CS$981,BD$1,FALSE)</f>
        <v>3</v>
      </c>
      <c r="BE97" s="36">
        <f>VLOOKUP($H97,[4]IRA!$H$7:$CS$981,BE$1,FALSE)</f>
        <v>6</v>
      </c>
      <c r="BF97" s="36">
        <f>VLOOKUP($H97,[4]IRA!$H$7:$CS$981,BF$1,FALSE)</f>
        <v>4</v>
      </c>
      <c r="BG97" s="36">
        <f>VLOOKUP($H97,[4]IRA!$H$7:$CS$981,BG$1,FALSE)</f>
        <v>6</v>
      </c>
      <c r="BH97" s="36">
        <f>VLOOKUP($H97,[4]IRA!$H$7:$CS$981,BH$1,FALSE)</f>
        <v>6</v>
      </c>
      <c r="BI97" s="36">
        <f>VLOOKUP($H97,[4]IRA!$H$7:$CS$981,BI$1,FALSE)</f>
        <v>3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2</v>
      </c>
      <c r="BM97" s="36">
        <f>VLOOKUP($H97,[4]IRA!$H$7:$CS$981,BM$1,FALSE)</f>
        <v>5</v>
      </c>
      <c r="BN97" s="36">
        <f>VLOOKUP($H97,[4]IRA!$H$7:$CS$981,BN$1,FALSE)</f>
        <v>4</v>
      </c>
      <c r="BO97" s="10">
        <f>VLOOKUP(H97,[4]IRA!$H$7:$CS$981,90,FALSE)</f>
        <v>48.87</v>
      </c>
      <c r="BP97" s="10">
        <f t="shared" si="26"/>
        <v>39</v>
      </c>
      <c r="BQ97" s="17">
        <f t="shared" si="27"/>
        <v>0.79803560466543899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0</v>
      </c>
      <c r="K98" s="36">
        <f>VLOOKUP($H98,[1]EDA!$H$6:$BN$980,K$1,FALSE)</f>
        <v>2</v>
      </c>
      <c r="L98" s="36">
        <f>VLOOKUP($H98,[1]EDA!$H$6:$BN$980,L$1,FALSE)</f>
        <v>1</v>
      </c>
      <c r="M98" s="36">
        <f>VLOOKUP($H98,[1]EDA!$H$6:$BN$980,M$1,FALSE)</f>
        <v>0</v>
      </c>
      <c r="N98" s="36">
        <f>VLOOKUP($H98,[1]EDA!$H$6:$BN$980,N$1,FALSE)</f>
        <v>1</v>
      </c>
      <c r="O98" s="36">
        <f>VLOOKUP($H98,[1]EDA!$H$6:$BN$980,O$1,FALSE)</f>
        <v>3</v>
      </c>
      <c r="P98" s="36">
        <f>VLOOKUP($H98,[1]EDA!$H$6:$BN$980,P$1,FALSE)</f>
        <v>3</v>
      </c>
      <c r="Q98" s="36">
        <f>VLOOKUP($H98,[1]EDA!$H$6:$BN$980,Q$1,FALSE)</f>
        <v>1</v>
      </c>
      <c r="R98" s="36">
        <f>VLOOKUP($H98,[1]EDA!$H$6:$BN$980,R$1,FALSE)</f>
        <v>3</v>
      </c>
      <c r="S98" s="36">
        <f>VLOOKUP($H98,[1]EDA!$H$6:$BN$980,S$1,FALSE)</f>
        <v>1</v>
      </c>
      <c r="T98" s="36">
        <f>VLOOKUP($H98,[1]EDA!$H$6:$BN$980,T$1,FALSE)</f>
        <v>4</v>
      </c>
      <c r="U98" s="36">
        <f>VLOOKUP($H98,[1]EDA!$H$6:$BN$980,U$1,FALSE)</f>
        <v>0</v>
      </c>
      <c r="V98" s="10">
        <f>VLOOKUP(H98,[1]EDA!$H$6:$BO$980,60,FALSE)</f>
        <v>30.416666666666668</v>
      </c>
      <c r="W98" s="10">
        <f t="shared" si="20"/>
        <v>19</v>
      </c>
      <c r="X98" s="17">
        <f t="shared" si="21"/>
        <v>0.62465753424657533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1.3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4.5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1</v>
      </c>
      <c r="BD98" s="36">
        <f>VLOOKUP($H98,[4]IRA!$H$7:$CS$981,BD$1,FALSE)</f>
        <v>2</v>
      </c>
      <c r="BE98" s="36">
        <f>VLOOKUP($H98,[4]IRA!$H$7:$CS$981,BE$1,FALSE)</f>
        <v>0</v>
      </c>
      <c r="BF98" s="36">
        <f>VLOOKUP($H98,[4]IRA!$H$7:$CS$981,BF$1,FALSE)</f>
        <v>2</v>
      </c>
      <c r="BG98" s="36">
        <f>VLOOKUP($H98,[4]IRA!$H$7:$CS$981,BG$1,FALSE)</f>
        <v>12</v>
      </c>
      <c r="BH98" s="36">
        <f>VLOOKUP($H98,[4]IRA!$H$7:$CS$981,BH$1,FALSE)</f>
        <v>6</v>
      </c>
      <c r="BI98" s="36">
        <f>VLOOKUP($H98,[4]IRA!$H$7:$CS$981,BI$1,FALSE)</f>
        <v>10</v>
      </c>
      <c r="BJ98" s="36">
        <f>VLOOKUP($H98,[4]IRA!$H$7:$CS$981,BJ$1,FALSE)</f>
        <v>2</v>
      </c>
      <c r="BK98" s="36">
        <f>VLOOKUP($H98,[4]IRA!$H$7:$CS$981,BK$1,FALSE)</f>
        <v>8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52.690000000000005</v>
      </c>
      <c r="BP98" s="10">
        <f t="shared" si="26"/>
        <v>43</v>
      </c>
      <c r="BQ98" s="17">
        <f t="shared" si="27"/>
        <v>0.81609413550958432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9</v>
      </c>
      <c r="L99" s="36">
        <f>VLOOKUP($H99,[1]EDA!$H$6:$BN$980,L$1,FALSE)</f>
        <v>5</v>
      </c>
      <c r="M99" s="36">
        <f>VLOOKUP($H99,[1]EDA!$H$6:$BN$980,M$1,FALSE)</f>
        <v>6</v>
      </c>
      <c r="N99" s="36">
        <f>VLOOKUP($H99,[1]EDA!$H$6:$BN$980,N$1,FALSE)</f>
        <v>1</v>
      </c>
      <c r="O99" s="36">
        <f>VLOOKUP($H99,[1]EDA!$H$6:$BN$980,O$1,FALSE)</f>
        <v>8</v>
      </c>
      <c r="P99" s="36">
        <f>VLOOKUP($H99,[1]EDA!$H$6:$BN$980,P$1,FALSE)</f>
        <v>7</v>
      </c>
      <c r="Q99" s="36">
        <f>VLOOKUP($H99,[1]EDA!$H$6:$BN$980,Q$1,FALSE)</f>
        <v>12</v>
      </c>
      <c r="R99" s="36">
        <f>VLOOKUP($H99,[1]EDA!$H$6:$BN$980,R$1,FALSE)</f>
        <v>5</v>
      </c>
      <c r="S99" s="36">
        <f>VLOOKUP($H99,[1]EDA!$H$6:$BN$980,S$1,FALSE)</f>
        <v>4</v>
      </c>
      <c r="T99" s="36">
        <f>VLOOKUP($H99,[1]EDA!$H$6:$BN$980,T$1,FALSE)</f>
        <v>5</v>
      </c>
      <c r="U99" s="36">
        <f>VLOOKUP($H99,[1]EDA!$H$6:$BN$980,U$1,FALSE)</f>
        <v>2</v>
      </c>
      <c r="V99" s="10">
        <f>VLOOKUP(H99,[1]EDA!$H$6:$BO$980,60,FALSE)</f>
        <v>72.25</v>
      </c>
      <c r="W99" s="10">
        <f t="shared" si="20"/>
        <v>76</v>
      </c>
      <c r="X99" s="17">
        <f t="shared" si="21"/>
        <v>1.0519031141868511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1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1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1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2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3.6666666666666665</v>
      </c>
      <c r="BA99" s="20">
        <f t="shared" si="24"/>
        <v>3</v>
      </c>
      <c r="BB99" s="17">
        <f t="shared" si="25"/>
        <v>0.81818181818181823</v>
      </c>
      <c r="BC99" s="36">
        <f>VLOOKUP($H99,[4]IRA!$H$7:$CS$981,BC$1,FALSE)</f>
        <v>7</v>
      </c>
      <c r="BD99" s="36">
        <f>VLOOKUP($H99,[4]IRA!$H$7:$CS$981,BD$1,FALSE)</f>
        <v>5</v>
      </c>
      <c r="BE99" s="36">
        <f>VLOOKUP($H99,[4]IRA!$H$7:$CS$981,BE$1,FALSE)</f>
        <v>2</v>
      </c>
      <c r="BF99" s="36">
        <f>VLOOKUP($H99,[4]IRA!$H$7:$CS$981,BF$1,FALSE)</f>
        <v>19</v>
      </c>
      <c r="BG99" s="36">
        <f>VLOOKUP($H99,[4]IRA!$H$7:$CS$981,BG$1,FALSE)</f>
        <v>19</v>
      </c>
      <c r="BH99" s="36">
        <f>VLOOKUP($H99,[4]IRA!$H$7:$CS$981,BH$1,FALSE)</f>
        <v>10</v>
      </c>
      <c r="BI99" s="36">
        <f>VLOOKUP($H99,[4]IRA!$H$7:$CS$981,BI$1,FALSE)</f>
        <v>11</v>
      </c>
      <c r="BJ99" s="36">
        <f>VLOOKUP($H99,[4]IRA!$H$7:$CS$981,BJ$1,FALSE)</f>
        <v>17</v>
      </c>
      <c r="BK99" s="36">
        <f>VLOOKUP($H99,[4]IRA!$H$7:$CS$981,BK$1,FALSE)</f>
        <v>7</v>
      </c>
      <c r="BL99" s="36">
        <f>VLOOKUP($H99,[4]IRA!$H$7:$CS$981,BL$1,FALSE)</f>
        <v>8</v>
      </c>
      <c r="BM99" s="36">
        <f>VLOOKUP($H99,[4]IRA!$H$7:$CS$981,BM$1,FALSE)</f>
        <v>13</v>
      </c>
      <c r="BN99" s="36">
        <f>VLOOKUP($H99,[4]IRA!$H$7:$CS$981,BN$1,FALSE)</f>
        <v>8</v>
      </c>
      <c r="BO99" s="10">
        <f>VLOOKUP(H99,[4]IRA!$H$7:$CS$981,90,FALSE)</f>
        <v>120.99</v>
      </c>
      <c r="BP99" s="10">
        <f t="shared" si="26"/>
        <v>126</v>
      </c>
      <c r="BQ99" s="17">
        <f t="shared" si="27"/>
        <v>1.0414083808579222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13</v>
      </c>
      <c r="K100" s="36">
        <f>VLOOKUP($H100,[1]EDA!$H$6:$BN$980,K$1,FALSE)</f>
        <v>12</v>
      </c>
      <c r="L100" s="36">
        <f>VLOOKUP($H100,[1]EDA!$H$6:$BN$980,L$1,FALSE)</f>
        <v>11</v>
      </c>
      <c r="M100" s="36">
        <f>VLOOKUP($H100,[1]EDA!$H$6:$BN$980,M$1,FALSE)</f>
        <v>9</v>
      </c>
      <c r="N100" s="36">
        <f>VLOOKUP($H100,[1]EDA!$H$6:$BN$980,N$1,FALSE)</f>
        <v>2</v>
      </c>
      <c r="O100" s="36">
        <f>VLOOKUP($H100,[1]EDA!$H$6:$BN$980,O$1,FALSE)</f>
        <v>8</v>
      </c>
      <c r="P100" s="36">
        <f>VLOOKUP($H100,[1]EDA!$H$6:$BN$980,P$1,FALSE)</f>
        <v>11</v>
      </c>
      <c r="Q100" s="36">
        <f>VLOOKUP($H100,[1]EDA!$H$6:$BN$980,Q$1,FALSE)</f>
        <v>23</v>
      </c>
      <c r="R100" s="36">
        <f>VLOOKUP($H100,[1]EDA!$H$6:$BN$980,R$1,FALSE)</f>
        <v>11</v>
      </c>
      <c r="S100" s="36">
        <f>VLOOKUP($H100,[1]EDA!$H$6:$BN$980,S$1,FALSE)</f>
        <v>1</v>
      </c>
      <c r="T100" s="36">
        <f>VLOOKUP($H100,[1]EDA!$H$6:$BN$980,T$1,FALSE)</f>
        <v>3</v>
      </c>
      <c r="U100" s="36">
        <f>VLOOKUP($H100,[1]EDA!$H$6:$BN$980,U$1,FALSE)</f>
        <v>7</v>
      </c>
      <c r="V100" s="10">
        <f>VLOOKUP(H100,[1]EDA!$H$6:$BO$980,60,FALSE)</f>
        <v>112.33333333333333</v>
      </c>
      <c r="W100" s="10">
        <f t="shared" si="20"/>
        <v>111</v>
      </c>
      <c r="X100" s="17">
        <f t="shared" si="21"/>
        <v>0.98813056379821962</v>
      </c>
      <c r="Y100" s="36">
        <f>VLOOKUP($H100,[2]EDA!$H$6:$AY$980,Y$1,FALSE)</f>
        <v>0</v>
      </c>
      <c r="Z100" s="36">
        <f>VLOOKUP($H100,[2]EDA!$H$6:$AY$980,Z$1,FALSE)</f>
        <v>2</v>
      </c>
      <c r="AA100" s="36">
        <f>VLOOKUP($H100,[2]EDA!$H$6:$AY$980,AA$1,FALSE)</f>
        <v>4</v>
      </c>
      <c r="AB100" s="36">
        <f>VLOOKUP($H100,[2]EDA!$H$6:$AY$980,AB$1,FALSE)</f>
        <v>1</v>
      </c>
      <c r="AC100" s="36">
        <f>VLOOKUP($H100,[2]EDA!$H$6:$AY$980,AC$1,FALSE)</f>
        <v>1</v>
      </c>
      <c r="AD100" s="36">
        <f>VLOOKUP($H100,[2]EDA!$H$6:$AY$980,AD$1,FALSE)</f>
        <v>1</v>
      </c>
      <c r="AE100" s="36">
        <f>VLOOKUP($H100,[2]EDA!$H$6:$AY$980,AE$1,FALSE)</f>
        <v>1</v>
      </c>
      <c r="AF100" s="36">
        <f>VLOOKUP($H100,[2]EDA!$H$6:$AY$980,AF$1,FALSE)</f>
        <v>1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11</v>
      </c>
      <c r="AM100" s="17">
        <f t="shared" si="23"/>
        <v>0</v>
      </c>
      <c r="AN100" s="36">
        <f>VLOOKUP($H100,[3]IRA!$H$6:$BN$980,AN$1,FALSE)</f>
        <v>1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1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6.833333333333333</v>
      </c>
      <c r="BA100" s="20">
        <f t="shared" si="24"/>
        <v>2</v>
      </c>
      <c r="BB100" s="17">
        <f t="shared" si="25"/>
        <v>0.29268292682926833</v>
      </c>
      <c r="BC100" s="36">
        <f>VLOOKUP($H100,[4]IRA!$H$7:$CS$981,BC$1,FALSE)</f>
        <v>32</v>
      </c>
      <c r="BD100" s="36">
        <f>VLOOKUP($H100,[4]IRA!$H$7:$CS$981,BD$1,FALSE)</f>
        <v>23</v>
      </c>
      <c r="BE100" s="36">
        <f>VLOOKUP($H100,[4]IRA!$H$7:$CS$981,BE$1,FALSE)</f>
        <v>13</v>
      </c>
      <c r="BF100" s="36">
        <f>VLOOKUP($H100,[4]IRA!$H$7:$CS$981,BF$1,FALSE)</f>
        <v>15</v>
      </c>
      <c r="BG100" s="36">
        <f>VLOOKUP($H100,[4]IRA!$H$7:$CS$981,BG$1,FALSE)</f>
        <v>20</v>
      </c>
      <c r="BH100" s="36">
        <f>VLOOKUP($H100,[4]IRA!$H$7:$CS$981,BH$1,FALSE)</f>
        <v>19</v>
      </c>
      <c r="BI100" s="36">
        <f>VLOOKUP($H100,[4]IRA!$H$7:$CS$981,BI$1,FALSE)</f>
        <v>8</v>
      </c>
      <c r="BJ100" s="36">
        <f>VLOOKUP($H100,[4]IRA!$H$7:$CS$981,BJ$1,FALSE)</f>
        <v>16</v>
      </c>
      <c r="BK100" s="36">
        <f>VLOOKUP($H100,[4]IRA!$H$7:$CS$981,BK$1,FALSE)</f>
        <v>6</v>
      </c>
      <c r="BL100" s="36">
        <f>VLOOKUP($H100,[4]IRA!$H$7:$CS$981,BL$1,FALSE)</f>
        <v>3</v>
      </c>
      <c r="BM100" s="36">
        <f>VLOOKUP($H100,[4]IRA!$H$7:$CS$981,BM$1,FALSE)</f>
        <v>4</v>
      </c>
      <c r="BN100" s="36">
        <f>VLOOKUP($H100,[4]IRA!$H$7:$CS$981,BN$1,FALSE)</f>
        <v>2</v>
      </c>
      <c r="BO100" s="10">
        <f>VLOOKUP(H100,[4]IRA!$H$7:$CS$981,90,FALSE)</f>
        <v>220.57000000000002</v>
      </c>
      <c r="BP100" s="10">
        <f t="shared" si="26"/>
        <v>161</v>
      </c>
      <c r="BQ100" s="17">
        <f t="shared" si="27"/>
        <v>0.72992700729926996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3</v>
      </c>
      <c r="K101" s="36">
        <f>VLOOKUP($H101,[1]EDA!$H$6:$BN$980,K$1,FALSE)</f>
        <v>1</v>
      </c>
      <c r="L101" s="36">
        <f>VLOOKUP($H101,[1]EDA!$H$6:$BN$980,L$1,FALSE)</f>
        <v>6</v>
      </c>
      <c r="M101" s="36">
        <f>VLOOKUP($H101,[1]EDA!$H$6:$BN$980,M$1,FALSE)</f>
        <v>4</v>
      </c>
      <c r="N101" s="36">
        <f>VLOOKUP($H101,[1]EDA!$H$6:$BN$980,N$1,FALSE)</f>
        <v>4</v>
      </c>
      <c r="O101" s="36">
        <f>VLOOKUP($H101,[1]EDA!$H$6:$BN$980,O$1,FALSE)</f>
        <v>3</v>
      </c>
      <c r="P101" s="36">
        <f>VLOOKUP($H101,[1]EDA!$H$6:$BN$980,P$1,FALSE)</f>
        <v>5</v>
      </c>
      <c r="Q101" s="36">
        <f>VLOOKUP($H101,[1]EDA!$H$6:$BN$980,Q$1,FALSE)</f>
        <v>3</v>
      </c>
      <c r="R101" s="36">
        <f>VLOOKUP($H101,[1]EDA!$H$6:$BN$980,R$1,FALSE)</f>
        <v>3</v>
      </c>
      <c r="S101" s="36">
        <f>VLOOKUP($H101,[1]EDA!$H$6:$BN$980,S$1,FALSE)</f>
        <v>0</v>
      </c>
      <c r="T101" s="36">
        <f>VLOOKUP($H101,[1]EDA!$H$6:$BN$980,T$1,FALSE)</f>
        <v>1</v>
      </c>
      <c r="U101" s="36">
        <f>VLOOKUP($H101,[1]EDA!$H$6:$BN$980,U$1,FALSE)</f>
        <v>1</v>
      </c>
      <c r="V101" s="10">
        <f>VLOOKUP(H101,[1]EDA!$H$6:$BO$980,60,FALSE)</f>
        <v>41.366666666666667</v>
      </c>
      <c r="W101" s="10">
        <f t="shared" si="20"/>
        <v>34</v>
      </c>
      <c r="X101" s="17">
        <f t="shared" si="21"/>
        <v>0.82191780821917804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0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1.3333333333333333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2</v>
      </c>
      <c r="BD101" s="36">
        <f>VLOOKUP($H101,[4]IRA!$H$7:$CS$981,BD$1,FALSE)</f>
        <v>0</v>
      </c>
      <c r="BE101" s="36">
        <f>VLOOKUP($H101,[4]IRA!$H$7:$CS$981,BE$1,FALSE)</f>
        <v>1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5.85</v>
      </c>
      <c r="BP101" s="10">
        <f t="shared" si="26"/>
        <v>3</v>
      </c>
      <c r="BQ101" s="17">
        <f t="shared" si="27"/>
        <v>0.51282051282051289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2</v>
      </c>
      <c r="K102" s="36">
        <f>VLOOKUP($H102,[1]EDA!$H$6:$BN$980,K$1,FALSE)</f>
        <v>0</v>
      </c>
      <c r="L102" s="36">
        <f>VLOOKUP($H102,[1]EDA!$H$6:$BN$980,L$1,FALSE)</f>
        <v>3</v>
      </c>
      <c r="M102" s="36">
        <f>VLOOKUP($H102,[1]EDA!$H$6:$BN$980,M$1,FALSE)</f>
        <v>5</v>
      </c>
      <c r="N102" s="36">
        <f>VLOOKUP($H102,[1]EDA!$H$6:$BN$980,N$1,FALSE)</f>
        <v>2</v>
      </c>
      <c r="O102" s="36">
        <f>VLOOKUP($H102,[1]EDA!$H$6:$BN$980,O$1,FALSE)</f>
        <v>1</v>
      </c>
      <c r="P102" s="36">
        <f>VLOOKUP($H102,[1]EDA!$H$6:$BN$980,P$1,FALSE)</f>
        <v>10</v>
      </c>
      <c r="Q102" s="36">
        <f>VLOOKUP($H102,[1]EDA!$H$6:$BN$980,Q$1,FALSE)</f>
        <v>8</v>
      </c>
      <c r="R102" s="36">
        <f>VLOOKUP($H102,[1]EDA!$H$6:$BN$980,R$1,FALSE)</f>
        <v>2</v>
      </c>
      <c r="S102" s="36">
        <f>VLOOKUP($H102,[1]EDA!$H$6:$BN$980,S$1,FALSE)</f>
        <v>0</v>
      </c>
      <c r="T102" s="36">
        <f>VLOOKUP($H102,[1]EDA!$H$6:$BN$980,T$1,FALSE)</f>
        <v>3</v>
      </c>
      <c r="U102" s="36">
        <f>VLOOKUP($H102,[1]EDA!$H$6:$BN$980,U$1,FALSE)</f>
        <v>3</v>
      </c>
      <c r="V102" s="10">
        <f>VLOOKUP(H102,[1]EDA!$H$6:$BO$980,60,FALSE)</f>
        <v>48.216666666666661</v>
      </c>
      <c r="W102" s="10">
        <f t="shared" si="20"/>
        <v>39</v>
      </c>
      <c r="X102" s="17">
        <f t="shared" si="21"/>
        <v>0.80884894573107513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0.66666666666666663</v>
      </c>
      <c r="BA102" s="20">
        <f t="shared" si="24"/>
        <v>0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8</v>
      </c>
      <c r="BE102" s="36">
        <f>VLOOKUP($H102,[4]IRA!$H$7:$CS$981,BE$1,FALSE)</f>
        <v>12</v>
      </c>
      <c r="BF102" s="36">
        <f>VLOOKUP($H102,[4]IRA!$H$7:$CS$981,BF$1,FALSE)</f>
        <v>10</v>
      </c>
      <c r="BG102" s="36">
        <f>VLOOKUP($H102,[4]IRA!$H$7:$CS$981,BG$1,FALSE)</f>
        <v>9</v>
      </c>
      <c r="BH102" s="36">
        <f>VLOOKUP($H102,[4]IRA!$H$7:$CS$981,BH$1,FALSE)</f>
        <v>9</v>
      </c>
      <c r="BI102" s="36">
        <f>VLOOKUP($H102,[4]IRA!$H$7:$CS$981,BI$1,FALSE)</f>
        <v>16</v>
      </c>
      <c r="BJ102" s="36">
        <f>VLOOKUP($H102,[4]IRA!$H$7:$CS$981,BJ$1,FALSE)</f>
        <v>7</v>
      </c>
      <c r="BK102" s="36">
        <f>VLOOKUP($H102,[4]IRA!$H$7:$CS$981,BK$1,FALSE)</f>
        <v>9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2</v>
      </c>
      <c r="BO102" s="10">
        <f>VLOOKUP(H102,[4]IRA!$H$7:$CS$981,90,FALSE)</f>
        <v>117.15999999999998</v>
      </c>
      <c r="BP102" s="10">
        <f t="shared" si="26"/>
        <v>94</v>
      </c>
      <c r="BQ102" s="17">
        <f t="shared" si="27"/>
        <v>0.80232161147149206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4</v>
      </c>
      <c r="L103" s="36">
        <f>VLOOKUP($H103,[1]EDA!$H$6:$BN$980,L$1,FALSE)</f>
        <v>24</v>
      </c>
      <c r="M103" s="36">
        <f>VLOOKUP($H103,[1]EDA!$H$6:$BN$980,M$1,FALSE)</f>
        <v>24</v>
      </c>
      <c r="N103" s="36">
        <f>VLOOKUP($H103,[1]EDA!$H$6:$BN$980,N$1,FALSE)</f>
        <v>25</v>
      </c>
      <c r="O103" s="36">
        <f>VLOOKUP($H103,[1]EDA!$H$6:$BN$980,O$1,FALSE)</f>
        <v>23</v>
      </c>
      <c r="P103" s="36">
        <f>VLOOKUP($H103,[1]EDA!$H$6:$BN$980,P$1,FALSE)</f>
        <v>14</v>
      </c>
      <c r="Q103" s="36">
        <f>VLOOKUP($H103,[1]EDA!$H$6:$BN$980,Q$1,FALSE)</f>
        <v>22</v>
      </c>
      <c r="R103" s="36">
        <f>VLOOKUP($H103,[1]EDA!$H$6:$BN$980,R$1,FALSE)</f>
        <v>14</v>
      </c>
      <c r="S103" s="36">
        <f>VLOOKUP($H103,[1]EDA!$H$6:$BN$980,S$1,FALSE)</f>
        <v>2</v>
      </c>
      <c r="T103" s="36">
        <f>VLOOKUP($H103,[1]EDA!$H$6:$BN$980,T$1,FALSE)</f>
        <v>25</v>
      </c>
      <c r="U103" s="36">
        <f>VLOOKUP($H103,[1]EDA!$H$6:$BN$980,U$1,FALSE)</f>
        <v>8</v>
      </c>
      <c r="V103" s="10">
        <f>VLOOKUP(H103,[1]EDA!$H$6:$BO$980,60,FALSE)</f>
        <v>215.95000000000002</v>
      </c>
      <c r="W103" s="10">
        <f t="shared" si="20"/>
        <v>202</v>
      </c>
      <c r="X103" s="17">
        <f t="shared" si="21"/>
        <v>0.93540171335957389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1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0.86666666666666659</v>
      </c>
      <c r="AL103" s="39">
        <f t="shared" si="22"/>
        <v>1</v>
      </c>
      <c r="AM103" s="17">
        <f t="shared" si="23"/>
        <v>1.153846153846154</v>
      </c>
      <c r="AN103" s="36">
        <f>VLOOKUP($H103,[3]IRA!$H$6:$BN$980,AN$1,FALSE)</f>
        <v>1</v>
      </c>
      <c r="AO103" s="36">
        <f>VLOOKUP($H103,[3]IRA!$H$6:$BN$980,AO$1,FALSE)</f>
        <v>3</v>
      </c>
      <c r="AP103" s="36">
        <f>VLOOKUP($H103,[3]IRA!$H$6:$BN$980,AP$1,FALSE)</f>
        <v>13</v>
      </c>
      <c r="AQ103" s="36">
        <f>VLOOKUP($H103,[3]IRA!$H$6:$BN$980,AQ$1,FALSE)</f>
        <v>0</v>
      </c>
      <c r="AR103" s="36">
        <f>VLOOKUP($H103,[3]IRA!$H$6:$BN$980,AR$1,FALSE)</f>
        <v>6</v>
      </c>
      <c r="AS103" s="36">
        <f>VLOOKUP($H103,[3]IRA!$H$6:$BN$980,AS$1,FALSE)</f>
        <v>6</v>
      </c>
      <c r="AT103" s="36">
        <f>VLOOKUP($H103,[3]IRA!$H$6:$BN$980,AT$1,FALSE)</f>
        <v>5</v>
      </c>
      <c r="AU103" s="36">
        <f>VLOOKUP($H103,[3]IRA!$H$6:$BN$980,AU$1,FALSE)</f>
        <v>3</v>
      </c>
      <c r="AV103" s="36">
        <f>VLOOKUP($H103,[3]IRA!$H$6:$BN$980,AV$1,FALSE)</f>
        <v>1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5.2</v>
      </c>
      <c r="BA103" s="20">
        <f t="shared" si="24"/>
        <v>38</v>
      </c>
      <c r="BB103" s="17">
        <f t="shared" si="25"/>
        <v>7.3076923076923075</v>
      </c>
      <c r="BC103" s="36">
        <f>VLOOKUP($H103,[4]IRA!$H$7:$CS$981,BC$1,FALSE)</f>
        <v>78</v>
      </c>
      <c r="BD103" s="36">
        <f>VLOOKUP($H103,[4]IRA!$H$7:$CS$981,BD$1,FALSE)</f>
        <v>36</v>
      </c>
      <c r="BE103" s="36">
        <f>VLOOKUP($H103,[4]IRA!$H$7:$CS$981,BE$1,FALSE)</f>
        <v>70</v>
      </c>
      <c r="BF103" s="36">
        <f>VLOOKUP($H103,[4]IRA!$H$7:$CS$981,BF$1,FALSE)</f>
        <v>58</v>
      </c>
      <c r="BG103" s="36">
        <f>VLOOKUP($H103,[4]IRA!$H$7:$CS$981,BG$1,FALSE)</f>
        <v>80</v>
      </c>
      <c r="BH103" s="36">
        <f>VLOOKUP($H103,[4]IRA!$H$7:$CS$981,BH$1,FALSE)</f>
        <v>40</v>
      </c>
      <c r="BI103" s="36">
        <f>VLOOKUP($H103,[4]IRA!$H$7:$CS$981,BI$1,FALSE)</f>
        <v>75</v>
      </c>
      <c r="BJ103" s="36">
        <f>VLOOKUP($H103,[4]IRA!$H$7:$CS$981,BJ$1,FALSE)</f>
        <v>65</v>
      </c>
      <c r="BK103" s="36">
        <f>VLOOKUP($H103,[4]IRA!$H$7:$CS$981,BK$1,FALSE)</f>
        <v>39</v>
      </c>
      <c r="BL103" s="36">
        <f>VLOOKUP($H103,[4]IRA!$H$7:$CS$981,BL$1,FALSE)</f>
        <v>42</v>
      </c>
      <c r="BM103" s="36">
        <f>VLOOKUP($H103,[4]IRA!$H$7:$CS$981,BM$1,FALSE)</f>
        <v>105</v>
      </c>
      <c r="BN103" s="36">
        <f>VLOOKUP($H103,[4]IRA!$H$7:$CS$981,BN$1,FALSE)</f>
        <v>66</v>
      </c>
      <c r="BO103" s="10">
        <f>VLOOKUP(H103,[4]IRA!$H$7:$CS$981,90,FALSE)</f>
        <v>529.67000000000007</v>
      </c>
      <c r="BP103" s="10">
        <f t="shared" si="26"/>
        <v>754</v>
      </c>
      <c r="BQ103" s="17">
        <f t="shared" si="27"/>
        <v>1.4235278569675456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13</v>
      </c>
      <c r="K104" s="36">
        <f>VLOOKUP($H104,[1]EDA!$H$6:$BN$980,K$1,FALSE)</f>
        <v>6</v>
      </c>
      <c r="L104" s="36">
        <f>VLOOKUP($H104,[1]EDA!$H$6:$BN$980,L$1,FALSE)</f>
        <v>5</v>
      </c>
      <c r="M104" s="36">
        <f>VLOOKUP($H104,[1]EDA!$H$6:$BN$980,M$1,FALSE)</f>
        <v>10</v>
      </c>
      <c r="N104" s="36">
        <f>VLOOKUP($H104,[1]EDA!$H$6:$BN$980,N$1,FALSE)</f>
        <v>21</v>
      </c>
      <c r="O104" s="36">
        <f>VLOOKUP($H104,[1]EDA!$H$6:$BN$980,O$1,FALSE)</f>
        <v>13</v>
      </c>
      <c r="P104" s="36">
        <f>VLOOKUP($H104,[1]EDA!$H$6:$BN$980,P$1,FALSE)</f>
        <v>3</v>
      </c>
      <c r="Q104" s="36">
        <f>VLOOKUP($H104,[1]EDA!$H$6:$BN$980,Q$1,FALSE)</f>
        <v>20</v>
      </c>
      <c r="R104" s="36">
        <f>VLOOKUP($H104,[1]EDA!$H$6:$BN$980,R$1,FALSE)</f>
        <v>7</v>
      </c>
      <c r="S104" s="36">
        <f>VLOOKUP($H104,[1]EDA!$H$6:$BN$980,S$1,FALSE)</f>
        <v>10</v>
      </c>
      <c r="T104" s="36">
        <f>VLOOKUP($H104,[1]EDA!$H$6:$BN$980,T$1,FALSE)</f>
        <v>13</v>
      </c>
      <c r="U104" s="36">
        <f>VLOOKUP($H104,[1]EDA!$H$6:$BN$980,U$1,FALSE)</f>
        <v>14</v>
      </c>
      <c r="V104" s="10">
        <f>VLOOKUP(H104,[1]EDA!$H$6:$BO$980,60,FALSE)</f>
        <v>156.64999999999998</v>
      </c>
      <c r="W104" s="10">
        <f t="shared" si="20"/>
        <v>135</v>
      </c>
      <c r="X104" s="17">
        <f t="shared" si="21"/>
        <v>0.8617938078518993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1.3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0</v>
      </c>
      <c r="AO104" s="36">
        <f>VLOOKUP($H104,[3]IRA!$H$6:$BN$980,AO$1,FALSE)</f>
        <v>2</v>
      </c>
      <c r="AP104" s="36">
        <f>VLOOKUP($H104,[3]IRA!$H$6:$BN$980,AP$1,FALSE)</f>
        <v>0</v>
      </c>
      <c r="AQ104" s="36">
        <f>VLOOKUP($H104,[3]IRA!$H$6:$BN$980,AQ$1,FALSE)</f>
        <v>1</v>
      </c>
      <c r="AR104" s="36">
        <f>VLOOKUP($H104,[3]IRA!$H$6:$BN$980,AR$1,FALSE)</f>
        <v>0</v>
      </c>
      <c r="AS104" s="36">
        <f>VLOOKUP($H104,[3]IRA!$H$6:$BN$980,AS$1,FALSE)</f>
        <v>2</v>
      </c>
      <c r="AT104" s="36">
        <f>VLOOKUP($H104,[3]IRA!$H$6:$BN$980,AT$1,FALSE)</f>
        <v>0</v>
      </c>
      <c r="AU104" s="36">
        <f>VLOOKUP($H104,[3]IRA!$H$6:$BN$980,AU$1,FALSE)</f>
        <v>1</v>
      </c>
      <c r="AV104" s="36">
        <f>VLOOKUP($H104,[3]IRA!$H$6:$BN$980,AV$1,FALSE)</f>
        <v>5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2.85</v>
      </c>
      <c r="BA104" s="20">
        <f t="shared" si="24"/>
        <v>11</v>
      </c>
      <c r="BB104" s="17">
        <f t="shared" si="25"/>
        <v>3.8596491228070176</v>
      </c>
      <c r="BC104" s="36">
        <f>VLOOKUP($H104,[4]IRA!$H$7:$CS$981,BC$1,FALSE)</f>
        <v>10</v>
      </c>
      <c r="BD104" s="36">
        <f>VLOOKUP($H104,[4]IRA!$H$7:$CS$981,BD$1,FALSE)</f>
        <v>25</v>
      </c>
      <c r="BE104" s="36">
        <f>VLOOKUP($H104,[4]IRA!$H$7:$CS$981,BE$1,FALSE)</f>
        <v>16</v>
      </c>
      <c r="BF104" s="36">
        <f>VLOOKUP($H104,[4]IRA!$H$7:$CS$981,BF$1,FALSE)</f>
        <v>16</v>
      </c>
      <c r="BG104" s="36">
        <f>VLOOKUP($H104,[4]IRA!$H$7:$CS$981,BG$1,FALSE)</f>
        <v>6</v>
      </c>
      <c r="BH104" s="36">
        <f>VLOOKUP($H104,[4]IRA!$H$7:$CS$981,BH$1,FALSE)</f>
        <v>20</v>
      </c>
      <c r="BI104" s="36">
        <f>VLOOKUP($H104,[4]IRA!$H$7:$CS$981,BI$1,FALSE)</f>
        <v>7</v>
      </c>
      <c r="BJ104" s="36">
        <f>VLOOKUP($H104,[4]IRA!$H$7:$CS$981,BJ$1,FALSE)</f>
        <v>13</v>
      </c>
      <c r="BK104" s="36">
        <f>VLOOKUP($H104,[4]IRA!$H$7:$CS$981,BK$1,FALSE)</f>
        <v>9</v>
      </c>
      <c r="BL104" s="36">
        <f>VLOOKUP($H104,[4]IRA!$H$7:$CS$981,BL$1,FALSE)</f>
        <v>24</v>
      </c>
      <c r="BM104" s="36">
        <f>VLOOKUP($H104,[4]IRA!$H$7:$CS$981,BM$1,FALSE)</f>
        <v>7</v>
      </c>
      <c r="BN104" s="36">
        <f>VLOOKUP($H104,[4]IRA!$H$7:$CS$981,BN$1,FALSE)</f>
        <v>11</v>
      </c>
      <c r="BO104" s="10">
        <f>VLOOKUP(H104,[4]IRA!$H$7:$CS$981,90,FALSE)</f>
        <v>145.29000000000002</v>
      </c>
      <c r="BP104" s="10">
        <f t="shared" si="26"/>
        <v>164</v>
      </c>
      <c r="BQ104" s="17">
        <f t="shared" si="27"/>
        <v>1.1287769289008189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0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2</v>
      </c>
      <c r="P105" s="36">
        <f>VLOOKUP($H105,[1]EDA!$H$6:$BN$980,P$1,FALSE)</f>
        <v>1</v>
      </c>
      <c r="Q105" s="36">
        <f>VLOOKUP($H105,[1]EDA!$H$6:$BN$980,Q$1,FALSE)</f>
        <v>2</v>
      </c>
      <c r="R105" s="36">
        <f>VLOOKUP($H105,[1]EDA!$H$6:$BN$980,R$1,FALSE)</f>
        <v>0</v>
      </c>
      <c r="S105" s="36">
        <f>VLOOKUP($H105,[1]EDA!$H$6:$BN$980,S$1,FALSE)</f>
        <v>1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12</v>
      </c>
      <c r="W105" s="10">
        <f t="shared" si="20"/>
        <v>6</v>
      </c>
      <c r="X105" s="17">
        <f t="shared" si="21"/>
        <v>0.5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1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0.5</v>
      </c>
      <c r="BA105" s="20">
        <f t="shared" si="24"/>
        <v>1</v>
      </c>
      <c r="BB105" s="17">
        <f t="shared" si="25"/>
        <v>2</v>
      </c>
      <c r="BC105" s="36">
        <f>VLOOKUP($H105,[4]IRA!$H$7:$CS$981,BC$1,FALSE)</f>
        <v>2</v>
      </c>
      <c r="BD105" s="36">
        <f>VLOOKUP($H105,[4]IRA!$H$7:$CS$981,BD$1,FALSE)</f>
        <v>7</v>
      </c>
      <c r="BE105" s="36">
        <f>VLOOKUP($H105,[4]IRA!$H$7:$CS$981,BE$1,FALSE)</f>
        <v>1</v>
      </c>
      <c r="BF105" s="36">
        <f>VLOOKUP($H105,[4]IRA!$H$7:$CS$981,BF$1,FALSE)</f>
        <v>0</v>
      </c>
      <c r="BG105" s="36">
        <f>VLOOKUP($H105,[4]IRA!$H$7:$CS$981,BG$1,FALSE)</f>
        <v>1</v>
      </c>
      <c r="BH105" s="36">
        <f>VLOOKUP($H105,[4]IRA!$H$7:$CS$981,BH$1,FALSE)</f>
        <v>3</v>
      </c>
      <c r="BI105" s="36">
        <f>VLOOKUP($H105,[4]IRA!$H$7:$CS$981,BI$1,FALSE)</f>
        <v>0</v>
      </c>
      <c r="BJ105" s="36">
        <f>VLOOKUP($H105,[4]IRA!$H$7:$CS$981,BJ$1,FALSE)</f>
        <v>11</v>
      </c>
      <c r="BK105" s="36">
        <f>VLOOKUP($H105,[4]IRA!$H$7:$CS$981,BK$1,FALSE)</f>
        <v>8</v>
      </c>
      <c r="BL105" s="36">
        <f>VLOOKUP($H105,[4]IRA!$H$7:$CS$981,BL$1,FALSE)</f>
        <v>7</v>
      </c>
      <c r="BM105" s="36">
        <f>VLOOKUP($H105,[4]IRA!$H$7:$CS$981,BM$1,FALSE)</f>
        <v>0</v>
      </c>
      <c r="BN105" s="36">
        <f>VLOOKUP($H105,[4]IRA!$H$7:$CS$981,BN$1,FALSE)</f>
        <v>7</v>
      </c>
      <c r="BO105" s="10">
        <f>VLOOKUP(H105,[4]IRA!$H$7:$CS$981,90,FALSE)</f>
        <v>21.499999999999996</v>
      </c>
      <c r="BP105" s="10">
        <f t="shared" si="26"/>
        <v>47</v>
      </c>
      <c r="BQ105" s="17">
        <f t="shared" si="27"/>
        <v>2.1860465116279073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0</v>
      </c>
      <c r="L106" s="36">
        <f>VLOOKUP($H106,[1]EDA!$H$6:$BN$980,L$1,FALSE)</f>
        <v>0</v>
      </c>
      <c r="M106" s="36">
        <f>VLOOKUP($H106,[1]EDA!$H$6:$BN$980,M$1,FALSE)</f>
        <v>26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16</v>
      </c>
      <c r="Q106" s="36">
        <f>VLOOKUP($H106,[1]EDA!$H$6:$BN$980,Q$1,FALSE)</f>
        <v>13</v>
      </c>
      <c r="R106" s="36">
        <f>VLOOKUP($H106,[1]EDA!$H$6:$BN$980,R$1,FALSE)</f>
        <v>7</v>
      </c>
      <c r="S106" s="36">
        <f>VLOOKUP($H106,[1]EDA!$H$6:$BN$980,S$1,FALSE)</f>
        <v>0</v>
      </c>
      <c r="T106" s="36">
        <f>VLOOKUP($H106,[1]EDA!$H$6:$BN$980,T$1,FALSE)</f>
        <v>10</v>
      </c>
      <c r="U106" s="36">
        <f>VLOOKUP($H106,[1]EDA!$H$6:$BN$980,U$1,FALSE)</f>
        <v>0</v>
      </c>
      <c r="V106" s="10">
        <f>VLOOKUP(H106,[1]EDA!$H$6:$BO$980,60,FALSE)</f>
        <v>142.6</v>
      </c>
      <c r="W106" s="10">
        <f t="shared" si="20"/>
        <v>72</v>
      </c>
      <c r="X106" s="17">
        <f t="shared" si="21"/>
        <v>0.50490883590462832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1.3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1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0.83333333333333337</v>
      </c>
      <c r="BA106" s="20">
        <f t="shared" si="24"/>
        <v>1</v>
      </c>
      <c r="BB106" s="17">
        <f t="shared" si="25"/>
        <v>1.2</v>
      </c>
      <c r="BC106" s="36">
        <f>VLOOKUP($H106,[4]IRA!$H$7:$CS$981,BC$1,FALSE)</f>
        <v>0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48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27</v>
      </c>
      <c r="BJ106" s="36">
        <f>VLOOKUP($H106,[4]IRA!$H$7:$CS$981,BJ$1,FALSE)</f>
        <v>20</v>
      </c>
      <c r="BK106" s="36">
        <f>VLOOKUP($H106,[4]IRA!$H$7:$CS$981,BK$1,FALSE)</f>
        <v>17</v>
      </c>
      <c r="BL106" s="36">
        <f>VLOOKUP($H106,[4]IRA!$H$7:$CS$981,BL$1,FALSE)</f>
        <v>0</v>
      </c>
      <c r="BM106" s="36">
        <f>VLOOKUP($H106,[4]IRA!$H$7:$CS$981,BM$1,FALSE)</f>
        <v>34</v>
      </c>
      <c r="BN106" s="36">
        <f>VLOOKUP($H106,[4]IRA!$H$7:$CS$981,BN$1,FALSE)</f>
        <v>0</v>
      </c>
      <c r="BO106" s="10">
        <f>VLOOKUP(H106,[4]IRA!$H$7:$CS$981,90,FALSE)</f>
        <v>93.74</v>
      </c>
      <c r="BP106" s="10">
        <f t="shared" si="26"/>
        <v>146</v>
      </c>
      <c r="BQ106" s="17">
        <f t="shared" si="27"/>
        <v>1.5574994666097719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11</v>
      </c>
      <c r="K107" s="36">
        <f>VLOOKUP($H107,[1]EDA!$H$6:$BN$980,K$1,FALSE)</f>
        <v>2</v>
      </c>
      <c r="L107" s="36">
        <f>VLOOKUP($H107,[1]EDA!$H$6:$BN$980,L$1,FALSE)</f>
        <v>1</v>
      </c>
      <c r="M107" s="36">
        <f>VLOOKUP($H107,[1]EDA!$H$6:$BN$980,M$1,FALSE)</f>
        <v>12</v>
      </c>
      <c r="N107" s="36">
        <f>VLOOKUP($H107,[1]EDA!$H$6:$BN$980,N$1,FALSE)</f>
        <v>2</v>
      </c>
      <c r="O107" s="36">
        <f>VLOOKUP($H107,[1]EDA!$H$6:$BN$980,O$1,FALSE)</f>
        <v>7</v>
      </c>
      <c r="P107" s="36">
        <f>VLOOKUP($H107,[1]EDA!$H$6:$BN$980,P$1,FALSE)</f>
        <v>5</v>
      </c>
      <c r="Q107" s="36">
        <f>VLOOKUP($H107,[1]EDA!$H$6:$BN$980,Q$1,FALSE)</f>
        <v>12</v>
      </c>
      <c r="R107" s="36">
        <f>VLOOKUP($H107,[1]EDA!$H$6:$BN$980,R$1,FALSE)</f>
        <v>13</v>
      </c>
      <c r="S107" s="36">
        <f>VLOOKUP($H107,[1]EDA!$H$6:$BN$980,S$1,FALSE)</f>
        <v>8</v>
      </c>
      <c r="T107" s="36">
        <f>VLOOKUP($H107,[1]EDA!$H$6:$BN$980,T$1,FALSE)</f>
        <v>10</v>
      </c>
      <c r="U107" s="36">
        <f>VLOOKUP($H107,[1]EDA!$H$6:$BN$980,U$1,FALSE)</f>
        <v>14</v>
      </c>
      <c r="V107" s="10">
        <f>VLOOKUP(H107,[1]EDA!$H$6:$BO$980,60,FALSE)</f>
        <v>206</v>
      </c>
      <c r="W107" s="10">
        <f t="shared" si="20"/>
        <v>97</v>
      </c>
      <c r="X107" s="17">
        <f t="shared" si="21"/>
        <v>0.470873786407767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1</v>
      </c>
      <c r="AC107" s="36">
        <f>VLOOKUP($H107,[2]EDA!$H$6:$AY$980,AC$1,FALSE)</f>
        <v>2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1</v>
      </c>
      <c r="AK107" s="20">
        <f>VLOOKUP(H107,[2]EDA!$H$6:$AZ$980,45,FALSE)</f>
        <v>6.0666666666666673</v>
      </c>
      <c r="AL107" s="39">
        <f t="shared" si="22"/>
        <v>4</v>
      </c>
      <c r="AM107" s="17">
        <f t="shared" si="23"/>
        <v>0.65934065934065922</v>
      </c>
      <c r="AN107" s="36">
        <f>VLOOKUP($H107,[3]IRA!$H$6:$BN$980,AN$1,FALSE)</f>
        <v>1</v>
      </c>
      <c r="AO107" s="36">
        <f>VLOOKUP($H107,[3]IRA!$H$6:$BN$980,AO$1,FALSE)</f>
        <v>1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1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2</v>
      </c>
      <c r="AY107" s="36">
        <f>VLOOKUP($H107,[3]IRA!$H$6:$BN$980,AY$1,FALSE)</f>
        <v>0</v>
      </c>
      <c r="AZ107" s="20">
        <f>VLOOKUP(H107,[3]IRA!$H$6:$BO$980,60,FALSE)</f>
        <v>28.666666666666668</v>
      </c>
      <c r="BA107" s="20">
        <f t="shared" si="24"/>
        <v>5</v>
      </c>
      <c r="BB107" s="17">
        <f t="shared" si="25"/>
        <v>0.1744186046511628</v>
      </c>
      <c r="BC107" s="36">
        <f>VLOOKUP($H107,[4]IRA!$H$7:$CS$981,BC$1,FALSE)</f>
        <v>16</v>
      </c>
      <c r="BD107" s="36">
        <f>VLOOKUP($H107,[4]IRA!$H$7:$CS$981,BD$1,FALSE)</f>
        <v>22</v>
      </c>
      <c r="BE107" s="36">
        <f>VLOOKUP($H107,[4]IRA!$H$7:$CS$981,BE$1,FALSE)</f>
        <v>10</v>
      </c>
      <c r="BF107" s="36">
        <f>VLOOKUP($H107,[4]IRA!$H$7:$CS$981,BF$1,FALSE)</f>
        <v>33</v>
      </c>
      <c r="BG107" s="36">
        <f>VLOOKUP($H107,[4]IRA!$H$7:$CS$981,BG$1,FALSE)</f>
        <v>10</v>
      </c>
      <c r="BH107" s="36">
        <f>VLOOKUP($H107,[4]IRA!$H$7:$CS$981,BH$1,FALSE)</f>
        <v>26</v>
      </c>
      <c r="BI107" s="36">
        <f>VLOOKUP($H107,[4]IRA!$H$7:$CS$981,BI$1,FALSE)</f>
        <v>35</v>
      </c>
      <c r="BJ107" s="36">
        <f>VLOOKUP($H107,[4]IRA!$H$7:$CS$981,BJ$1,FALSE)</f>
        <v>23</v>
      </c>
      <c r="BK107" s="36">
        <f>VLOOKUP($H107,[4]IRA!$H$7:$CS$981,BK$1,FALSE)</f>
        <v>28</v>
      </c>
      <c r="BL107" s="36">
        <f>VLOOKUP($H107,[4]IRA!$H$7:$CS$981,BL$1,FALSE)</f>
        <v>12</v>
      </c>
      <c r="BM107" s="36">
        <f>VLOOKUP($H107,[4]IRA!$H$7:$CS$981,BM$1,FALSE)</f>
        <v>20</v>
      </c>
      <c r="BN107" s="36">
        <f>VLOOKUP($H107,[4]IRA!$H$7:$CS$981,BN$1,FALSE)</f>
        <v>30</v>
      </c>
      <c r="BO107" s="10">
        <f>VLOOKUP(H107,[4]IRA!$H$7:$CS$981,90,FALSE)</f>
        <v>240.29</v>
      </c>
      <c r="BP107" s="10">
        <f t="shared" si="26"/>
        <v>265</v>
      </c>
      <c r="BQ107" s="17">
        <f t="shared" si="27"/>
        <v>1.1028340754921138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1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5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57.916666666666664</v>
      </c>
      <c r="W108" s="10">
        <f t="shared" si="20"/>
        <v>6</v>
      </c>
      <c r="X108" s="17">
        <f t="shared" si="21"/>
        <v>0.10359712230215828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3.8333333333333335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0</v>
      </c>
      <c r="BD108" s="36">
        <f>VLOOKUP($H108,[4]IRA!$H$7:$CS$981,BD$1,FALSE)</f>
        <v>7</v>
      </c>
      <c r="BE108" s="36">
        <f>VLOOKUP($H108,[4]IRA!$H$7:$CS$981,BE$1,FALSE)</f>
        <v>2</v>
      </c>
      <c r="BF108" s="36">
        <f>VLOOKUP($H108,[4]IRA!$H$7:$CS$981,BF$1,FALSE)</f>
        <v>0</v>
      </c>
      <c r="BG108" s="36">
        <f>VLOOKUP($H108,[4]IRA!$H$7:$CS$981,BG$1,FALSE)</f>
        <v>11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3</v>
      </c>
      <c r="BK108" s="36">
        <f>VLOOKUP($H108,[4]IRA!$H$7:$CS$981,BK$1,FALSE)</f>
        <v>11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39</v>
      </c>
      <c r="BP108" s="10">
        <f t="shared" si="26"/>
        <v>34</v>
      </c>
      <c r="BQ108" s="17">
        <f t="shared" si="27"/>
        <v>0.87179487179487181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10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7.5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14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39</v>
      </c>
      <c r="BG109" s="36">
        <f>VLOOKUP($H109,[4]IRA!$H$7:$CS$981,BG$1,FALSE)</f>
        <v>9</v>
      </c>
      <c r="BH109" s="36">
        <f>VLOOKUP($H109,[4]IRA!$H$7:$CS$981,BH$1,FALSE)</f>
        <v>5</v>
      </c>
      <c r="BI109" s="36">
        <f>VLOOKUP($H109,[4]IRA!$H$7:$CS$981,BI$1,FALSE)</f>
        <v>1</v>
      </c>
      <c r="BJ109" s="36">
        <f>VLOOKUP($H109,[4]IRA!$H$7:$CS$981,BJ$1,FALSE)</f>
        <v>18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12</v>
      </c>
      <c r="BN109" s="36">
        <f>VLOOKUP($H109,[4]IRA!$H$7:$CS$981,BN$1,FALSE)</f>
        <v>0</v>
      </c>
      <c r="BO109" s="10">
        <f>VLOOKUP(H109,[4]IRA!$H$7:$CS$981,90,FALSE)</f>
        <v>0</v>
      </c>
      <c r="BP109" s="10">
        <f t="shared" si="26"/>
        <v>98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1</v>
      </c>
      <c r="L110" s="36">
        <f>VLOOKUP($H110,[1]EDA!$H$6:$BN$980,L$1,FALSE)</f>
        <v>8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2</v>
      </c>
      <c r="P110" s="36">
        <f>VLOOKUP($H110,[1]EDA!$H$6:$BN$980,P$1,FALSE)</f>
        <v>5</v>
      </c>
      <c r="Q110" s="36">
        <f>VLOOKUP($H110,[1]EDA!$H$6:$BN$980,Q$1,FALSE)</f>
        <v>4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5</v>
      </c>
      <c r="U110" s="36">
        <f>VLOOKUP($H110,[1]EDA!$H$6:$BN$980,U$1,FALSE)</f>
        <v>0</v>
      </c>
      <c r="V110" s="10">
        <f>VLOOKUP(H110,[1]EDA!$H$6:$BO$980,60,FALSE)</f>
        <v>25.916666666666668</v>
      </c>
      <c r="W110" s="10">
        <f t="shared" si="20"/>
        <v>27</v>
      </c>
      <c r="X110" s="17">
        <f t="shared" si="21"/>
        <v>1.0418006430868167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0.86666666666666659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1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1</v>
      </c>
      <c r="AT110" s="36">
        <f>VLOOKUP($H110,[3]IRA!$H$6:$BN$980,AT$1,FALSE)</f>
        <v>1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3</v>
      </c>
      <c r="BB110" s="17">
        <f t="shared" si="25"/>
        <v>0</v>
      </c>
      <c r="BC110" s="36">
        <f>VLOOKUP($H110,[4]IRA!$H$7:$CS$981,BC$1,FALSE)</f>
        <v>1</v>
      </c>
      <c r="BD110" s="36">
        <f>VLOOKUP($H110,[4]IRA!$H$7:$CS$981,BD$1,FALSE)</f>
        <v>1</v>
      </c>
      <c r="BE110" s="36">
        <f>VLOOKUP($H110,[4]IRA!$H$7:$CS$981,BE$1,FALSE)</f>
        <v>7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2</v>
      </c>
      <c r="BI110" s="36">
        <f>VLOOKUP($H110,[4]IRA!$H$7:$CS$981,BI$1,FALSE)</f>
        <v>2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10</v>
      </c>
      <c r="BN110" s="36">
        <f>VLOOKUP($H110,[4]IRA!$H$7:$CS$981,BN$1,FALSE)</f>
        <v>0</v>
      </c>
      <c r="BO110" s="10">
        <f>VLOOKUP(H110,[4]IRA!$H$7:$CS$981,90,FALSE)</f>
        <v>21.59</v>
      </c>
      <c r="BP110" s="10">
        <f t="shared" si="26"/>
        <v>23</v>
      </c>
      <c r="BQ110" s="17">
        <f t="shared" si="27"/>
        <v>1.0653080129689672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2</v>
      </c>
      <c r="K111" s="36">
        <f>VLOOKUP($H111,[1]EDA!$H$6:$BN$980,K$1,FALSE)</f>
        <v>2</v>
      </c>
      <c r="L111" s="36">
        <f>VLOOKUP($H111,[1]EDA!$H$6:$BN$980,L$1,FALSE)</f>
        <v>4</v>
      </c>
      <c r="M111" s="36">
        <f>VLOOKUP($H111,[1]EDA!$H$6:$BN$980,M$1,FALSE)</f>
        <v>19</v>
      </c>
      <c r="N111" s="36">
        <f>VLOOKUP($H111,[1]EDA!$H$6:$BN$980,N$1,FALSE)</f>
        <v>5</v>
      </c>
      <c r="O111" s="36">
        <f>VLOOKUP($H111,[1]EDA!$H$6:$BN$980,O$1,FALSE)</f>
        <v>9</v>
      </c>
      <c r="P111" s="36">
        <f>VLOOKUP($H111,[1]EDA!$H$6:$BN$980,P$1,FALSE)</f>
        <v>10</v>
      </c>
      <c r="Q111" s="36">
        <f>VLOOKUP($H111,[1]EDA!$H$6:$BN$980,Q$1,FALSE)</f>
        <v>9</v>
      </c>
      <c r="R111" s="36">
        <f>VLOOKUP($H111,[1]EDA!$H$6:$BN$980,R$1,FALSE)</f>
        <v>23</v>
      </c>
      <c r="S111" s="36">
        <f>VLOOKUP($H111,[1]EDA!$H$6:$BN$980,S$1,FALSE)</f>
        <v>18</v>
      </c>
      <c r="T111" s="36">
        <f>VLOOKUP($H111,[1]EDA!$H$6:$BN$980,T$1,FALSE)</f>
        <v>4</v>
      </c>
      <c r="U111" s="36">
        <f>VLOOKUP($H111,[1]EDA!$H$6:$BN$980,U$1,FALSE)</f>
        <v>2</v>
      </c>
      <c r="V111" s="10">
        <f>VLOOKUP(H111,[1]EDA!$H$6:$BO$980,60,FALSE)</f>
        <v>299.78333333333336</v>
      </c>
      <c r="W111" s="10">
        <f t="shared" si="20"/>
        <v>107</v>
      </c>
      <c r="X111" s="17">
        <f t="shared" si="21"/>
        <v>0.35692444543281254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1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15.6</v>
      </c>
      <c r="AL111" s="39">
        <f t="shared" si="22"/>
        <v>1</v>
      </c>
      <c r="AM111" s="17">
        <f t="shared" si="23"/>
        <v>6.4102564102564111E-2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2</v>
      </c>
      <c r="AV111" s="36">
        <f>VLOOKUP($H111,[3]IRA!$H$6:$BN$980,AV$1,FALSE)</f>
        <v>0</v>
      </c>
      <c r="AW111" s="36">
        <f>VLOOKUP($H111,[3]IRA!$H$6:$BN$980,AW$1,FALSE)</f>
        <v>1</v>
      </c>
      <c r="AX111" s="36">
        <f>VLOOKUP($H111,[3]IRA!$H$6:$BN$980,AX$1,FALSE)</f>
        <v>0</v>
      </c>
      <c r="AY111" s="36">
        <f>VLOOKUP($H111,[3]IRA!$H$6:$BN$980,AY$1,FALSE)</f>
        <v>2</v>
      </c>
      <c r="AZ111" s="20">
        <f>VLOOKUP(H111,[3]IRA!$H$6:$BO$980,60,FALSE)</f>
        <v>7.833333333333333</v>
      </c>
      <c r="BA111" s="20">
        <f t="shared" si="24"/>
        <v>5</v>
      </c>
      <c r="BB111" s="17">
        <f t="shared" si="25"/>
        <v>0.63829787234042556</v>
      </c>
      <c r="BC111" s="36">
        <f>VLOOKUP($H111,[4]IRA!$H$7:$CS$981,BC$1,FALSE)</f>
        <v>30</v>
      </c>
      <c r="BD111" s="36">
        <f>VLOOKUP($H111,[4]IRA!$H$7:$CS$981,BD$1,FALSE)</f>
        <v>16</v>
      </c>
      <c r="BE111" s="36">
        <f>VLOOKUP($H111,[4]IRA!$H$7:$CS$981,BE$1,FALSE)</f>
        <v>19</v>
      </c>
      <c r="BF111" s="36">
        <f>VLOOKUP($H111,[4]IRA!$H$7:$CS$981,BF$1,FALSE)</f>
        <v>5</v>
      </c>
      <c r="BG111" s="36">
        <f>VLOOKUP($H111,[4]IRA!$H$7:$CS$981,BG$1,FALSE)</f>
        <v>8</v>
      </c>
      <c r="BH111" s="36">
        <f>VLOOKUP($H111,[4]IRA!$H$7:$CS$981,BH$1,FALSE)</f>
        <v>17</v>
      </c>
      <c r="BI111" s="36">
        <f>VLOOKUP($H111,[4]IRA!$H$7:$CS$981,BI$1,FALSE)</f>
        <v>14</v>
      </c>
      <c r="BJ111" s="36">
        <f>VLOOKUP($H111,[4]IRA!$H$7:$CS$981,BJ$1,FALSE)</f>
        <v>10</v>
      </c>
      <c r="BK111" s="36">
        <f>VLOOKUP($H111,[4]IRA!$H$7:$CS$981,BK$1,FALSE)</f>
        <v>10</v>
      </c>
      <c r="BL111" s="36">
        <f>VLOOKUP($H111,[4]IRA!$H$7:$CS$981,BL$1,FALSE)</f>
        <v>20</v>
      </c>
      <c r="BM111" s="36">
        <f>VLOOKUP($H111,[4]IRA!$H$7:$CS$981,BM$1,FALSE)</f>
        <v>15</v>
      </c>
      <c r="BN111" s="36">
        <f>VLOOKUP($H111,[4]IRA!$H$7:$CS$981,BN$1,FALSE)</f>
        <v>26</v>
      </c>
      <c r="BO111" s="10">
        <f>VLOOKUP(H111,[4]IRA!$H$7:$CS$981,90,FALSE)</f>
        <v>175.54000000000002</v>
      </c>
      <c r="BP111" s="10">
        <f t="shared" si="26"/>
        <v>190</v>
      </c>
      <c r="BQ111" s="17">
        <f t="shared" si="27"/>
        <v>1.0823743876039649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1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2</v>
      </c>
      <c r="V112" s="10">
        <f>VLOOKUP(H112,[1]EDA!$H$6:$BO$980,60,FALSE)</f>
        <v>25.583333333333332</v>
      </c>
      <c r="W112" s="10">
        <f t="shared" si="20"/>
        <v>3</v>
      </c>
      <c r="X112" s="17">
        <f t="shared" si="21"/>
        <v>0.11726384364820848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0.16666666666666666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2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1</v>
      </c>
      <c r="BM112" s="36">
        <f>VLOOKUP($H112,[4]IRA!$H$7:$CS$981,BM$1,FALSE)</f>
        <v>0</v>
      </c>
      <c r="BN112" s="36">
        <f>VLOOKUP($H112,[4]IRA!$H$7:$CS$981,BN$1,FALSE)</f>
        <v>14</v>
      </c>
      <c r="BO112" s="10">
        <f>VLOOKUP(H112,[4]IRA!$H$7:$CS$981,90,FALSE)</f>
        <v>3.9</v>
      </c>
      <c r="BP112" s="10">
        <f t="shared" si="26"/>
        <v>17</v>
      </c>
      <c r="BQ112" s="17">
        <f t="shared" si="27"/>
        <v>4.3589743589743595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17</v>
      </c>
      <c r="K113" s="36">
        <f>VLOOKUP($H113,[1]EDA!$H$6:$BN$980,K$1,FALSE)</f>
        <v>9</v>
      </c>
      <c r="L113" s="36">
        <f>VLOOKUP($H113,[1]EDA!$H$6:$BN$980,L$1,FALSE)</f>
        <v>8</v>
      </c>
      <c r="M113" s="36">
        <f>VLOOKUP($H113,[1]EDA!$H$6:$BN$980,M$1,FALSE)</f>
        <v>23</v>
      </c>
      <c r="N113" s="36">
        <f>VLOOKUP($H113,[1]EDA!$H$6:$BN$980,N$1,FALSE)</f>
        <v>10</v>
      </c>
      <c r="O113" s="36">
        <f>VLOOKUP($H113,[1]EDA!$H$6:$BN$980,O$1,FALSE)</f>
        <v>32</v>
      </c>
      <c r="P113" s="36">
        <f>VLOOKUP($H113,[1]EDA!$H$6:$BN$980,P$1,FALSE)</f>
        <v>23</v>
      </c>
      <c r="Q113" s="36">
        <f>VLOOKUP($H113,[1]EDA!$H$6:$BN$980,Q$1,FALSE)</f>
        <v>52</v>
      </c>
      <c r="R113" s="36">
        <f>VLOOKUP($H113,[1]EDA!$H$6:$BN$980,R$1,FALSE)</f>
        <v>52</v>
      </c>
      <c r="S113" s="36">
        <f>VLOOKUP($H113,[1]EDA!$H$6:$BN$980,S$1,FALSE)</f>
        <v>22</v>
      </c>
      <c r="T113" s="36">
        <f>VLOOKUP($H113,[1]EDA!$H$6:$BN$980,T$1,FALSE)</f>
        <v>29</v>
      </c>
      <c r="U113" s="36">
        <f>VLOOKUP($H113,[1]EDA!$H$6:$BN$980,U$1,FALSE)</f>
        <v>11</v>
      </c>
      <c r="V113" s="10">
        <f>VLOOKUP(H113,[1]EDA!$H$6:$BO$980,60,FALSE)</f>
        <v>168.58333333333334</v>
      </c>
      <c r="W113" s="10">
        <f t="shared" si="20"/>
        <v>288</v>
      </c>
      <c r="X113" s="17">
        <f t="shared" si="21"/>
        <v>1.708353929807217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1</v>
      </c>
      <c r="AG113" s="36">
        <f>VLOOKUP($H113,[2]EDA!$H$6:$AY$980,AG$1,FALSE)</f>
        <v>0</v>
      </c>
      <c r="AH113" s="36">
        <f>VLOOKUP($H113,[2]EDA!$H$6:$AY$980,AH$1,FALSE)</f>
        <v>2</v>
      </c>
      <c r="AI113" s="36">
        <f>VLOOKUP($H113,[2]EDA!$H$6:$AY$980,AI$1,FALSE)</f>
        <v>0</v>
      </c>
      <c r="AJ113" s="36">
        <f>VLOOKUP($H113,[2]EDA!$H$6:$AY$980,AJ$1,FALSE)</f>
        <v>1</v>
      </c>
      <c r="AK113" s="20">
        <f>VLOOKUP(H113,[2]EDA!$H$6:$AZ$980,45,FALSE)</f>
        <v>1.7333333333333332</v>
      </c>
      <c r="AL113" s="39">
        <f t="shared" si="22"/>
        <v>4</v>
      </c>
      <c r="AM113" s="17">
        <f t="shared" si="23"/>
        <v>2.3076923076923079</v>
      </c>
      <c r="AN113" s="36">
        <f>VLOOKUP($H113,[3]IRA!$H$6:$BN$980,AN$1,FALSE)</f>
        <v>0</v>
      </c>
      <c r="AO113" s="36">
        <f>VLOOKUP($H113,[3]IRA!$H$6:$BN$980,AO$1,FALSE)</f>
        <v>1</v>
      </c>
      <c r="AP113" s="36">
        <f>VLOOKUP($H113,[3]IRA!$H$6:$BN$980,AP$1,FALSE)</f>
        <v>1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2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1</v>
      </c>
      <c r="AZ113" s="20">
        <f>VLOOKUP(H113,[3]IRA!$H$6:$BO$980,60,FALSE)</f>
        <v>3.5166666666666666</v>
      </c>
      <c r="BA113" s="20">
        <f t="shared" si="24"/>
        <v>5</v>
      </c>
      <c r="BB113" s="17">
        <f t="shared" si="25"/>
        <v>1.4218009478672986</v>
      </c>
      <c r="BC113" s="36">
        <f>VLOOKUP($H113,[4]IRA!$H$7:$CS$981,BC$1,FALSE)</f>
        <v>36</v>
      </c>
      <c r="BD113" s="36">
        <f>VLOOKUP($H113,[4]IRA!$H$7:$CS$981,BD$1,FALSE)</f>
        <v>21</v>
      </c>
      <c r="BE113" s="36">
        <f>VLOOKUP($H113,[4]IRA!$H$7:$CS$981,BE$1,FALSE)</f>
        <v>39</v>
      </c>
      <c r="BF113" s="36">
        <f>VLOOKUP($H113,[4]IRA!$H$7:$CS$981,BF$1,FALSE)</f>
        <v>56</v>
      </c>
      <c r="BG113" s="36">
        <f>VLOOKUP($H113,[4]IRA!$H$7:$CS$981,BG$1,FALSE)</f>
        <v>69</v>
      </c>
      <c r="BH113" s="36">
        <f>VLOOKUP($H113,[4]IRA!$H$7:$CS$981,BH$1,FALSE)</f>
        <v>65</v>
      </c>
      <c r="BI113" s="36">
        <f>VLOOKUP($H113,[4]IRA!$H$7:$CS$981,BI$1,FALSE)</f>
        <v>39</v>
      </c>
      <c r="BJ113" s="36">
        <f>VLOOKUP($H113,[4]IRA!$H$7:$CS$981,BJ$1,FALSE)</f>
        <v>53</v>
      </c>
      <c r="BK113" s="36">
        <f>VLOOKUP($H113,[4]IRA!$H$7:$CS$981,BK$1,FALSE)</f>
        <v>34</v>
      </c>
      <c r="BL113" s="36">
        <f>VLOOKUP($H113,[4]IRA!$H$7:$CS$981,BL$1,FALSE)</f>
        <v>35</v>
      </c>
      <c r="BM113" s="36">
        <f>VLOOKUP($H113,[4]IRA!$H$7:$CS$981,BM$1,FALSE)</f>
        <v>82</v>
      </c>
      <c r="BN113" s="36">
        <f>VLOOKUP($H113,[4]IRA!$H$7:$CS$981,BN$1,FALSE)</f>
        <v>18</v>
      </c>
      <c r="BO113" s="10">
        <f>VLOOKUP(H113,[4]IRA!$H$7:$CS$981,90,FALSE)</f>
        <v>520.81999999999994</v>
      </c>
      <c r="BP113" s="10">
        <f t="shared" si="26"/>
        <v>547</v>
      </c>
      <c r="BQ113" s="17">
        <f t="shared" si="27"/>
        <v>1.0502668868323031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4</v>
      </c>
      <c r="L114" s="36">
        <f>VLOOKUP($H114,[1]EDA!$H$6:$BN$980,L$1,FALSE)</f>
        <v>1</v>
      </c>
      <c r="M114" s="36">
        <f>VLOOKUP($H114,[1]EDA!$H$6:$BN$980,M$1,FALSE)</f>
        <v>3</v>
      </c>
      <c r="N114" s="36">
        <f>VLOOKUP($H114,[1]EDA!$H$6:$BN$980,N$1,FALSE)</f>
        <v>2</v>
      </c>
      <c r="O114" s="36">
        <f>VLOOKUP($H114,[1]EDA!$H$6:$BN$980,O$1,FALSE)</f>
        <v>3</v>
      </c>
      <c r="P114" s="36">
        <f>VLOOKUP($H114,[1]EDA!$H$6:$BN$980,P$1,FALSE)</f>
        <v>0</v>
      </c>
      <c r="Q114" s="36">
        <f>VLOOKUP($H114,[1]EDA!$H$6:$BN$980,Q$1,FALSE)</f>
        <v>3</v>
      </c>
      <c r="R114" s="36">
        <f>VLOOKUP($H114,[1]EDA!$H$6:$BN$980,R$1,FALSE)</f>
        <v>3</v>
      </c>
      <c r="S114" s="36">
        <f>VLOOKUP($H114,[1]EDA!$H$6:$BN$980,S$1,FALSE)</f>
        <v>5</v>
      </c>
      <c r="T114" s="36">
        <f>VLOOKUP($H114,[1]EDA!$H$6:$BN$980,T$1,FALSE)</f>
        <v>0</v>
      </c>
      <c r="U114" s="36">
        <f>VLOOKUP($H114,[1]EDA!$H$6:$BN$980,U$1,FALSE)</f>
        <v>1</v>
      </c>
      <c r="V114" s="10">
        <f>VLOOKUP(H114,[1]EDA!$H$6:$BO$980,60,FALSE)</f>
        <v>57.75</v>
      </c>
      <c r="W114" s="10">
        <f t="shared" si="20"/>
        <v>26</v>
      </c>
      <c r="X114" s="17">
        <f t="shared" si="21"/>
        <v>0.45021645021645024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0.5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4</v>
      </c>
      <c r="BD114" s="36">
        <f>VLOOKUP($H114,[4]IRA!$H$7:$CS$981,BD$1,FALSE)</f>
        <v>3</v>
      </c>
      <c r="BE114" s="36">
        <f>VLOOKUP($H114,[4]IRA!$H$7:$CS$981,BE$1,FALSE)</f>
        <v>0</v>
      </c>
      <c r="BF114" s="36">
        <f>VLOOKUP($H114,[4]IRA!$H$7:$CS$981,BF$1,FALSE)</f>
        <v>6</v>
      </c>
      <c r="BG114" s="36">
        <f>VLOOKUP($H114,[4]IRA!$H$7:$CS$981,BG$1,FALSE)</f>
        <v>5</v>
      </c>
      <c r="BH114" s="36">
        <f>VLOOKUP($H114,[4]IRA!$H$7:$CS$981,BH$1,FALSE)</f>
        <v>7</v>
      </c>
      <c r="BI114" s="36">
        <f>VLOOKUP($H114,[4]IRA!$H$7:$CS$981,BI$1,FALSE)</f>
        <v>1</v>
      </c>
      <c r="BJ114" s="36">
        <f>VLOOKUP($H114,[4]IRA!$H$7:$CS$981,BJ$1,FALSE)</f>
        <v>2</v>
      </c>
      <c r="BK114" s="36">
        <f>VLOOKUP($H114,[4]IRA!$H$7:$CS$981,BK$1,FALSE)</f>
        <v>2</v>
      </c>
      <c r="BL114" s="36">
        <f>VLOOKUP($H114,[4]IRA!$H$7:$CS$981,BL$1,FALSE)</f>
        <v>6</v>
      </c>
      <c r="BM114" s="36">
        <f>VLOOKUP($H114,[4]IRA!$H$7:$CS$981,BM$1,FALSE)</f>
        <v>0</v>
      </c>
      <c r="BN114" s="36">
        <f>VLOOKUP($H114,[4]IRA!$H$7:$CS$981,BN$1,FALSE)</f>
        <v>2</v>
      </c>
      <c r="BO114" s="10">
        <f>VLOOKUP(H114,[4]IRA!$H$7:$CS$981,90,FALSE)</f>
        <v>23.4</v>
      </c>
      <c r="BP114" s="10">
        <f t="shared" si="26"/>
        <v>38</v>
      </c>
      <c r="BQ114" s="17">
        <f t="shared" si="27"/>
        <v>1.6239316239316239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27</v>
      </c>
      <c r="K115" s="36">
        <f>VLOOKUP($H115,[1]EDA!$H$6:$BN$980,K$1,FALSE)</f>
        <v>16</v>
      </c>
      <c r="L115" s="36">
        <f>VLOOKUP($H115,[1]EDA!$H$6:$BN$980,L$1,FALSE)</f>
        <v>27</v>
      </c>
      <c r="M115" s="36">
        <f>VLOOKUP($H115,[1]EDA!$H$6:$BN$980,M$1,FALSE)</f>
        <v>20</v>
      </c>
      <c r="N115" s="36">
        <f>VLOOKUP($H115,[1]EDA!$H$6:$BN$980,N$1,FALSE)</f>
        <v>21</v>
      </c>
      <c r="O115" s="36">
        <f>VLOOKUP($H115,[1]EDA!$H$6:$BN$980,O$1,FALSE)</f>
        <v>14</v>
      </c>
      <c r="P115" s="36">
        <f>VLOOKUP($H115,[1]EDA!$H$6:$BN$980,P$1,FALSE)</f>
        <v>15</v>
      </c>
      <c r="Q115" s="36">
        <f>VLOOKUP($H115,[1]EDA!$H$6:$BN$980,Q$1,FALSE)</f>
        <v>13</v>
      </c>
      <c r="R115" s="36">
        <f>VLOOKUP($H115,[1]EDA!$H$6:$BN$980,R$1,FALSE)</f>
        <v>31</v>
      </c>
      <c r="S115" s="36">
        <f>VLOOKUP($H115,[1]EDA!$H$6:$BN$980,S$1,FALSE)</f>
        <v>12</v>
      </c>
      <c r="T115" s="36">
        <f>VLOOKUP($H115,[1]EDA!$H$6:$BN$980,T$1,FALSE)</f>
        <v>15</v>
      </c>
      <c r="U115" s="36">
        <f>VLOOKUP($H115,[1]EDA!$H$6:$BN$980,U$1,FALSE)</f>
        <v>13</v>
      </c>
      <c r="V115" s="10">
        <f>VLOOKUP(H115,[1]EDA!$H$6:$BO$980,60,FALSE)</f>
        <v>205.85</v>
      </c>
      <c r="W115" s="10">
        <f t="shared" si="20"/>
        <v>224</v>
      </c>
      <c r="X115" s="17">
        <f t="shared" si="21"/>
        <v>1.0881709982997327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1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10</v>
      </c>
      <c r="AH115" s="36">
        <f>VLOOKUP($H115,[2]EDA!$H$6:$AY$980,AH$1,FALSE)</f>
        <v>2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5.6333333333333329</v>
      </c>
      <c r="AL115" s="39">
        <f t="shared" si="22"/>
        <v>13</v>
      </c>
      <c r="AM115" s="17">
        <f t="shared" si="23"/>
        <v>2.3076923076923079</v>
      </c>
      <c r="AN115" s="36">
        <f>VLOOKUP($H115,[3]IRA!$H$6:$BN$980,AN$1,FALSE)</f>
        <v>3</v>
      </c>
      <c r="AO115" s="36">
        <f>VLOOKUP($H115,[3]IRA!$H$6:$BN$980,AO$1,FALSE)</f>
        <v>6</v>
      </c>
      <c r="AP115" s="36">
        <f>VLOOKUP($H115,[3]IRA!$H$6:$BN$980,AP$1,FALSE)</f>
        <v>0</v>
      </c>
      <c r="AQ115" s="36">
        <f>VLOOKUP($H115,[3]IRA!$H$6:$BN$980,AQ$1,FALSE)</f>
        <v>1</v>
      </c>
      <c r="AR115" s="36">
        <f>VLOOKUP($H115,[3]IRA!$H$6:$BN$980,AR$1,FALSE)</f>
        <v>1</v>
      </c>
      <c r="AS115" s="36">
        <f>VLOOKUP($H115,[3]IRA!$H$6:$BN$980,AS$1,FALSE)</f>
        <v>2</v>
      </c>
      <c r="AT115" s="36">
        <f>VLOOKUP($H115,[3]IRA!$H$6:$BN$980,AT$1,FALSE)</f>
        <v>4</v>
      </c>
      <c r="AU115" s="36">
        <f>VLOOKUP($H115,[3]IRA!$H$6:$BN$980,AU$1,FALSE)</f>
        <v>3</v>
      </c>
      <c r="AV115" s="36">
        <f>VLOOKUP($H115,[3]IRA!$H$6:$BN$980,AV$1,FALSE)</f>
        <v>15</v>
      </c>
      <c r="AW115" s="36">
        <f>VLOOKUP($H115,[3]IRA!$H$6:$BN$980,AW$1,FALSE)</f>
        <v>6</v>
      </c>
      <c r="AX115" s="36">
        <f>VLOOKUP($H115,[3]IRA!$H$6:$BN$980,AX$1,FALSE)</f>
        <v>10</v>
      </c>
      <c r="AY115" s="36">
        <f>VLOOKUP($H115,[3]IRA!$H$6:$BN$980,AY$1,FALSE)</f>
        <v>8</v>
      </c>
      <c r="AZ115" s="20">
        <f>VLOOKUP(H115,[3]IRA!$H$6:$BO$980,60,FALSE)</f>
        <v>7.4</v>
      </c>
      <c r="BA115" s="20">
        <f t="shared" si="24"/>
        <v>59</v>
      </c>
      <c r="BB115" s="17">
        <f t="shared" si="25"/>
        <v>7.9729729729729728</v>
      </c>
      <c r="BC115" s="36">
        <f>VLOOKUP($H115,[4]IRA!$H$7:$CS$981,BC$1,FALSE)</f>
        <v>53</v>
      </c>
      <c r="BD115" s="36">
        <f>VLOOKUP($H115,[4]IRA!$H$7:$CS$981,BD$1,FALSE)</f>
        <v>21</v>
      </c>
      <c r="BE115" s="36">
        <f>VLOOKUP($H115,[4]IRA!$H$7:$CS$981,BE$1,FALSE)</f>
        <v>51</v>
      </c>
      <c r="BF115" s="36">
        <f>VLOOKUP($H115,[4]IRA!$H$7:$CS$981,BF$1,FALSE)</f>
        <v>46</v>
      </c>
      <c r="BG115" s="36">
        <f>VLOOKUP($H115,[4]IRA!$H$7:$CS$981,BG$1,FALSE)</f>
        <v>53</v>
      </c>
      <c r="BH115" s="36">
        <f>VLOOKUP($H115,[4]IRA!$H$7:$CS$981,BH$1,FALSE)</f>
        <v>70</v>
      </c>
      <c r="BI115" s="36">
        <f>VLOOKUP($H115,[4]IRA!$H$7:$CS$981,BI$1,FALSE)</f>
        <v>46</v>
      </c>
      <c r="BJ115" s="36">
        <f>VLOOKUP($H115,[4]IRA!$H$7:$CS$981,BJ$1,FALSE)</f>
        <v>32</v>
      </c>
      <c r="BK115" s="36">
        <f>VLOOKUP($H115,[4]IRA!$H$7:$CS$981,BK$1,FALSE)</f>
        <v>34</v>
      </c>
      <c r="BL115" s="36">
        <f>VLOOKUP($H115,[4]IRA!$H$7:$CS$981,BL$1,FALSE)</f>
        <v>61</v>
      </c>
      <c r="BM115" s="36">
        <f>VLOOKUP($H115,[4]IRA!$H$7:$CS$981,BM$1,FALSE)</f>
        <v>102</v>
      </c>
      <c r="BN115" s="36">
        <f>VLOOKUP($H115,[4]IRA!$H$7:$CS$981,BN$1,FALSE)</f>
        <v>94</v>
      </c>
      <c r="BO115" s="10">
        <f>VLOOKUP(H115,[4]IRA!$H$7:$CS$981,90,FALSE)</f>
        <v>568.54000000000008</v>
      </c>
      <c r="BP115" s="10">
        <f t="shared" si="26"/>
        <v>663</v>
      </c>
      <c r="BQ115" s="17">
        <f t="shared" si="27"/>
        <v>1.1661448622788193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1</v>
      </c>
      <c r="K116" s="36">
        <f>VLOOKUP($H116,[1]EDA!$H$6:$BN$980,K$1,FALSE)</f>
        <v>4</v>
      </c>
      <c r="L116" s="36">
        <f>VLOOKUP($H116,[1]EDA!$H$6:$BN$980,L$1,FALSE)</f>
        <v>6</v>
      </c>
      <c r="M116" s="36">
        <f>VLOOKUP($H116,[1]EDA!$H$6:$BN$980,M$1,FALSE)</f>
        <v>7</v>
      </c>
      <c r="N116" s="36">
        <f>VLOOKUP($H116,[1]EDA!$H$6:$BN$980,N$1,FALSE)</f>
        <v>8</v>
      </c>
      <c r="O116" s="36">
        <f>VLOOKUP($H116,[1]EDA!$H$6:$BN$980,O$1,FALSE)</f>
        <v>4</v>
      </c>
      <c r="P116" s="36">
        <f>VLOOKUP($H116,[1]EDA!$H$6:$BN$980,P$1,FALSE)</f>
        <v>4</v>
      </c>
      <c r="Q116" s="36">
        <f>VLOOKUP($H116,[1]EDA!$H$6:$BN$980,Q$1,FALSE)</f>
        <v>3</v>
      </c>
      <c r="R116" s="36">
        <f>VLOOKUP($H116,[1]EDA!$H$6:$BN$980,R$1,FALSE)</f>
        <v>4</v>
      </c>
      <c r="S116" s="36">
        <f>VLOOKUP($H116,[1]EDA!$H$6:$BN$980,S$1,FALSE)</f>
        <v>6</v>
      </c>
      <c r="T116" s="36">
        <f>VLOOKUP($H116,[1]EDA!$H$6:$BN$980,T$1,FALSE)</f>
        <v>3</v>
      </c>
      <c r="U116" s="36">
        <f>VLOOKUP($H116,[1]EDA!$H$6:$BN$980,U$1,FALSE)</f>
        <v>3</v>
      </c>
      <c r="V116" s="10">
        <f>VLOOKUP(H116,[1]EDA!$H$6:$BO$980,60,FALSE)</f>
        <v>39.5</v>
      </c>
      <c r="W116" s="10">
        <f t="shared" si="20"/>
        <v>53</v>
      </c>
      <c r="X116" s="17">
        <f t="shared" si="21"/>
        <v>1.3417721518987342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1.7333333333333332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0</v>
      </c>
      <c r="BD116" s="36">
        <f>VLOOKUP($H116,[4]IRA!$H$7:$CS$981,BD$1,FALSE)</f>
        <v>0</v>
      </c>
      <c r="BE116" s="36">
        <f>VLOOKUP($H116,[4]IRA!$H$7:$CS$981,BE$1,FALSE)</f>
        <v>9</v>
      </c>
      <c r="BF116" s="36">
        <f>VLOOKUP($H116,[4]IRA!$H$7:$CS$981,BF$1,FALSE)</f>
        <v>4</v>
      </c>
      <c r="BG116" s="36">
        <f>VLOOKUP($H116,[4]IRA!$H$7:$CS$981,BG$1,FALSE)</f>
        <v>19</v>
      </c>
      <c r="BH116" s="36">
        <f>VLOOKUP($H116,[4]IRA!$H$7:$CS$981,BH$1,FALSE)</f>
        <v>13</v>
      </c>
      <c r="BI116" s="36">
        <f>VLOOKUP($H116,[4]IRA!$H$7:$CS$981,BI$1,FALSE)</f>
        <v>7</v>
      </c>
      <c r="BJ116" s="36">
        <f>VLOOKUP($H116,[4]IRA!$H$7:$CS$981,BJ$1,FALSE)</f>
        <v>7</v>
      </c>
      <c r="BK116" s="36">
        <f>VLOOKUP($H116,[4]IRA!$H$7:$CS$981,BK$1,FALSE)</f>
        <v>7</v>
      </c>
      <c r="BL116" s="36">
        <f>VLOOKUP($H116,[4]IRA!$H$7:$CS$981,BL$1,FALSE)</f>
        <v>14</v>
      </c>
      <c r="BM116" s="36">
        <f>VLOOKUP($H116,[4]IRA!$H$7:$CS$981,BM$1,FALSE)</f>
        <v>11</v>
      </c>
      <c r="BN116" s="36">
        <f>VLOOKUP($H116,[4]IRA!$H$7:$CS$981,BN$1,FALSE)</f>
        <v>10</v>
      </c>
      <c r="BO116" s="10">
        <f>VLOOKUP(H116,[4]IRA!$H$7:$CS$981,90,FALSE)</f>
        <v>87.83</v>
      </c>
      <c r="BP116" s="10">
        <f t="shared" si="26"/>
        <v>101</v>
      </c>
      <c r="BQ116" s="17">
        <f t="shared" si="27"/>
        <v>1.1499487646590003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1</v>
      </c>
      <c r="K117" s="36">
        <f>VLOOKUP($H117,[1]EDA!$H$6:$BN$980,K$1,FALSE)</f>
        <v>0</v>
      </c>
      <c r="L117" s="36">
        <f>VLOOKUP($H117,[1]EDA!$H$6:$BN$980,L$1,FALSE)</f>
        <v>1</v>
      </c>
      <c r="M117" s="36">
        <f>VLOOKUP($H117,[1]EDA!$H$6:$BN$980,M$1,FALSE)</f>
        <v>2</v>
      </c>
      <c r="N117" s="36">
        <f>VLOOKUP($H117,[1]EDA!$H$6:$BN$980,N$1,FALSE)</f>
        <v>3</v>
      </c>
      <c r="O117" s="36">
        <f>VLOOKUP($H117,[1]EDA!$H$6:$BN$980,O$1,FALSE)</f>
        <v>5</v>
      </c>
      <c r="P117" s="36">
        <f>VLOOKUP($H117,[1]EDA!$H$6:$BN$980,P$1,FALSE)</f>
        <v>2</v>
      </c>
      <c r="Q117" s="36">
        <f>VLOOKUP($H117,[1]EDA!$H$6:$BN$980,Q$1,FALSE)</f>
        <v>2</v>
      </c>
      <c r="R117" s="36">
        <f>VLOOKUP($H117,[1]EDA!$H$6:$BN$980,R$1,FALSE)</f>
        <v>3</v>
      </c>
      <c r="S117" s="36">
        <f>VLOOKUP($H117,[1]EDA!$H$6:$BN$980,S$1,FALSE)</f>
        <v>0</v>
      </c>
      <c r="T117" s="36">
        <f>VLOOKUP($H117,[1]EDA!$H$6:$BN$980,T$1,FALSE)</f>
        <v>1</v>
      </c>
      <c r="U117" s="36">
        <f>VLOOKUP($H117,[1]EDA!$H$6:$BN$980,U$1,FALSE)</f>
        <v>0</v>
      </c>
      <c r="V117" s="10">
        <f>VLOOKUP(H117,[1]EDA!$H$6:$BO$980,60,FALSE)</f>
        <v>25.666666666666668</v>
      </c>
      <c r="W117" s="10">
        <f t="shared" si="20"/>
        <v>20</v>
      </c>
      <c r="X117" s="17">
        <f t="shared" si="21"/>
        <v>0.77922077922077915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0.86666666666666659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10</v>
      </c>
      <c r="BD117" s="36">
        <f>VLOOKUP($H117,[4]IRA!$H$7:$CS$981,BD$1,FALSE)</f>
        <v>10</v>
      </c>
      <c r="BE117" s="36">
        <f>VLOOKUP($H117,[4]IRA!$H$7:$CS$981,BE$1,FALSE)</f>
        <v>16</v>
      </c>
      <c r="BF117" s="36">
        <f>VLOOKUP($H117,[4]IRA!$H$7:$CS$981,BF$1,FALSE)</f>
        <v>14</v>
      </c>
      <c r="BG117" s="36">
        <f>VLOOKUP($H117,[4]IRA!$H$7:$CS$981,BG$1,FALSE)</f>
        <v>8</v>
      </c>
      <c r="BH117" s="36">
        <f>VLOOKUP($H117,[4]IRA!$H$7:$CS$981,BH$1,FALSE)</f>
        <v>14</v>
      </c>
      <c r="BI117" s="36">
        <f>VLOOKUP($H117,[4]IRA!$H$7:$CS$981,BI$1,FALSE)</f>
        <v>10</v>
      </c>
      <c r="BJ117" s="36">
        <f>VLOOKUP($H117,[4]IRA!$H$7:$CS$981,BJ$1,FALSE)</f>
        <v>11</v>
      </c>
      <c r="BK117" s="36">
        <f>VLOOKUP($H117,[4]IRA!$H$7:$CS$981,BK$1,FALSE)</f>
        <v>14</v>
      </c>
      <c r="BL117" s="36">
        <f>VLOOKUP($H117,[4]IRA!$H$7:$CS$981,BL$1,FALSE)</f>
        <v>10</v>
      </c>
      <c r="BM117" s="36">
        <f>VLOOKUP($H117,[4]IRA!$H$7:$CS$981,BM$1,FALSE)</f>
        <v>10</v>
      </c>
      <c r="BN117" s="36">
        <f>VLOOKUP($H117,[4]IRA!$H$7:$CS$981,BN$1,FALSE)</f>
        <v>4</v>
      </c>
      <c r="BO117" s="10">
        <f>VLOOKUP(H117,[4]IRA!$H$7:$CS$981,90,FALSE)</f>
        <v>115.05000000000001</v>
      </c>
      <c r="BP117" s="10">
        <f t="shared" si="26"/>
        <v>131</v>
      </c>
      <c r="BQ117" s="17">
        <f t="shared" si="27"/>
        <v>1.1386353759235115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1</v>
      </c>
      <c r="K118" s="36">
        <f>VLOOKUP($H118,[1]EDA!$H$6:$BN$980,K$1,FALSE)</f>
        <v>0</v>
      </c>
      <c r="L118" s="36">
        <f>VLOOKUP($H118,[1]EDA!$H$6:$BN$980,L$1,FALSE)</f>
        <v>2</v>
      </c>
      <c r="M118" s="36">
        <f>VLOOKUP($H118,[1]EDA!$H$6:$BN$980,M$1,FALSE)</f>
        <v>0</v>
      </c>
      <c r="N118" s="36">
        <f>VLOOKUP($H118,[1]EDA!$H$6:$BN$980,N$1,FALSE)</f>
        <v>3</v>
      </c>
      <c r="O118" s="36">
        <f>VLOOKUP($H118,[1]EDA!$H$6:$BN$980,O$1,FALSE)</f>
        <v>2</v>
      </c>
      <c r="P118" s="36">
        <f>VLOOKUP($H118,[1]EDA!$H$6:$BN$980,P$1,FALSE)</f>
        <v>0</v>
      </c>
      <c r="Q118" s="36">
        <f>VLOOKUP($H118,[1]EDA!$H$6:$BN$980,Q$1,FALSE)</f>
        <v>3</v>
      </c>
      <c r="R118" s="36">
        <f>VLOOKUP($H118,[1]EDA!$H$6:$BN$980,R$1,FALSE)</f>
        <v>2</v>
      </c>
      <c r="S118" s="36">
        <f>VLOOKUP($H118,[1]EDA!$H$6:$BN$980,S$1,FALSE)</f>
        <v>1</v>
      </c>
      <c r="T118" s="36">
        <f>VLOOKUP($H118,[1]EDA!$H$6:$BN$980,T$1,FALSE)</f>
        <v>4</v>
      </c>
      <c r="U118" s="36">
        <f>VLOOKUP($H118,[1]EDA!$H$6:$BN$980,U$1,FALSE)</f>
        <v>1</v>
      </c>
      <c r="V118" s="10">
        <f>VLOOKUP(H118,[1]EDA!$H$6:$BO$980,60,FALSE)</f>
        <v>44.5</v>
      </c>
      <c r="W118" s="10">
        <f t="shared" si="20"/>
        <v>19</v>
      </c>
      <c r="X118" s="17">
        <f t="shared" si="21"/>
        <v>0.42696629213483145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1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1</v>
      </c>
      <c r="BB118" s="17">
        <f t="shared" si="25"/>
        <v>0</v>
      </c>
      <c r="BC118" s="36">
        <f>VLOOKUP($H118,[4]IRA!$H$7:$CS$981,BC$1,FALSE)</f>
        <v>19</v>
      </c>
      <c r="BD118" s="36">
        <f>VLOOKUP($H118,[4]IRA!$H$7:$CS$981,BD$1,FALSE)</f>
        <v>2</v>
      </c>
      <c r="BE118" s="36">
        <f>VLOOKUP($H118,[4]IRA!$H$7:$CS$981,BE$1,FALSE)</f>
        <v>7</v>
      </c>
      <c r="BF118" s="36">
        <f>VLOOKUP($H118,[4]IRA!$H$7:$CS$981,BF$1,FALSE)</f>
        <v>13</v>
      </c>
      <c r="BG118" s="36">
        <f>VLOOKUP($H118,[4]IRA!$H$7:$CS$981,BG$1,FALSE)</f>
        <v>11</v>
      </c>
      <c r="BH118" s="36">
        <f>VLOOKUP($H118,[4]IRA!$H$7:$CS$981,BH$1,FALSE)</f>
        <v>6</v>
      </c>
      <c r="BI118" s="36">
        <f>VLOOKUP($H118,[4]IRA!$H$7:$CS$981,BI$1,FALSE)</f>
        <v>14</v>
      </c>
      <c r="BJ118" s="36">
        <f>VLOOKUP($H118,[4]IRA!$H$7:$CS$981,BJ$1,FALSE)</f>
        <v>16</v>
      </c>
      <c r="BK118" s="36">
        <f>VLOOKUP($H118,[4]IRA!$H$7:$CS$981,BK$1,FALSE)</f>
        <v>16</v>
      </c>
      <c r="BL118" s="36">
        <f>VLOOKUP($H118,[4]IRA!$H$7:$CS$981,BL$1,FALSE)</f>
        <v>10</v>
      </c>
      <c r="BM118" s="36">
        <f>VLOOKUP($H118,[4]IRA!$H$7:$CS$981,BM$1,FALSE)</f>
        <v>11</v>
      </c>
      <c r="BN118" s="36">
        <f>VLOOKUP($H118,[4]IRA!$H$7:$CS$981,BN$1,FALSE)</f>
        <v>16</v>
      </c>
      <c r="BO118" s="10">
        <f>VLOOKUP(H118,[4]IRA!$H$7:$CS$981,90,FALSE)</f>
        <v>105.3</v>
      </c>
      <c r="BP118" s="10">
        <f t="shared" si="26"/>
        <v>141</v>
      </c>
      <c r="BQ118" s="17">
        <f t="shared" si="27"/>
        <v>1.3390313390313391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4</v>
      </c>
      <c r="K119" s="36">
        <f>VLOOKUP($H119,[1]EDA!$H$6:$BN$980,K$1,FALSE)</f>
        <v>2</v>
      </c>
      <c r="L119" s="36">
        <f>VLOOKUP($H119,[1]EDA!$H$6:$BN$980,L$1,FALSE)</f>
        <v>17</v>
      </c>
      <c r="M119" s="36">
        <f>VLOOKUP($H119,[1]EDA!$H$6:$BN$980,M$1,FALSE)</f>
        <v>0</v>
      </c>
      <c r="N119" s="36">
        <f>VLOOKUP($H119,[1]EDA!$H$6:$BN$980,N$1,FALSE)</f>
        <v>9</v>
      </c>
      <c r="O119" s="36">
        <f>VLOOKUP($H119,[1]EDA!$H$6:$BN$980,O$1,FALSE)</f>
        <v>7</v>
      </c>
      <c r="P119" s="36">
        <f>VLOOKUP($H119,[1]EDA!$H$6:$BN$980,P$1,FALSE)</f>
        <v>9</v>
      </c>
      <c r="Q119" s="36">
        <f>VLOOKUP($H119,[1]EDA!$H$6:$BN$980,Q$1,FALSE)</f>
        <v>1</v>
      </c>
      <c r="R119" s="36">
        <f>VLOOKUP($H119,[1]EDA!$H$6:$BN$980,R$1,FALSE)</f>
        <v>9</v>
      </c>
      <c r="S119" s="36">
        <f>VLOOKUP($H119,[1]EDA!$H$6:$BN$980,S$1,FALSE)</f>
        <v>1</v>
      </c>
      <c r="T119" s="36">
        <f>VLOOKUP($H119,[1]EDA!$H$6:$BN$980,T$1,FALSE)</f>
        <v>3</v>
      </c>
      <c r="U119" s="36">
        <f>VLOOKUP($H119,[1]EDA!$H$6:$BN$980,U$1,FALSE)</f>
        <v>1</v>
      </c>
      <c r="V119" s="10">
        <f>VLOOKUP(H119,[1]EDA!$H$6:$BO$980,60,FALSE)</f>
        <v>73.833333333333329</v>
      </c>
      <c r="W119" s="10">
        <f t="shared" si="20"/>
        <v>63</v>
      </c>
      <c r="X119" s="17">
        <f t="shared" si="21"/>
        <v>0.853273137697517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1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1</v>
      </c>
      <c r="BB119" s="17">
        <f t="shared" si="25"/>
        <v>0</v>
      </c>
      <c r="BC119" s="36">
        <f>VLOOKUP($H119,[4]IRA!$H$7:$CS$981,BC$1,FALSE)</f>
        <v>14</v>
      </c>
      <c r="BD119" s="36">
        <f>VLOOKUP($H119,[4]IRA!$H$7:$CS$981,BD$1,FALSE)</f>
        <v>6</v>
      </c>
      <c r="BE119" s="36">
        <f>VLOOKUP($H119,[4]IRA!$H$7:$CS$981,BE$1,FALSE)</f>
        <v>24</v>
      </c>
      <c r="BF119" s="36">
        <f>VLOOKUP($H119,[4]IRA!$H$7:$CS$981,BF$1,FALSE)</f>
        <v>5</v>
      </c>
      <c r="BG119" s="36">
        <f>VLOOKUP($H119,[4]IRA!$H$7:$CS$981,BG$1,FALSE)</f>
        <v>30</v>
      </c>
      <c r="BH119" s="36">
        <f>VLOOKUP($H119,[4]IRA!$H$7:$CS$981,BH$1,FALSE)</f>
        <v>29</v>
      </c>
      <c r="BI119" s="36">
        <f>VLOOKUP($H119,[4]IRA!$H$7:$CS$981,BI$1,FALSE)</f>
        <v>27</v>
      </c>
      <c r="BJ119" s="36">
        <f>VLOOKUP($H119,[4]IRA!$H$7:$CS$981,BJ$1,FALSE)</f>
        <v>15</v>
      </c>
      <c r="BK119" s="36">
        <f>VLOOKUP($H119,[4]IRA!$H$7:$CS$981,BK$1,FALSE)</f>
        <v>20</v>
      </c>
      <c r="BL119" s="36">
        <f>VLOOKUP($H119,[4]IRA!$H$7:$CS$981,BL$1,FALSE)</f>
        <v>27</v>
      </c>
      <c r="BM119" s="36">
        <f>VLOOKUP($H119,[4]IRA!$H$7:$CS$981,BM$1,FALSE)</f>
        <v>25</v>
      </c>
      <c r="BN119" s="36">
        <f>VLOOKUP($H119,[4]IRA!$H$7:$CS$981,BN$1,FALSE)</f>
        <v>11</v>
      </c>
      <c r="BO119" s="10">
        <f>VLOOKUP(H119,[4]IRA!$H$7:$CS$981,90,FALSE)</f>
        <v>161.85</v>
      </c>
      <c r="BP119" s="10">
        <f t="shared" si="26"/>
        <v>233</v>
      </c>
      <c r="BQ119" s="17">
        <f t="shared" si="27"/>
        <v>1.4396045721346926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75</v>
      </c>
      <c r="K120" s="36">
        <f>VLOOKUP($H120,[1]EDA!$H$6:$BN$980,K$1,FALSE)</f>
        <v>65</v>
      </c>
      <c r="L120" s="36">
        <f>VLOOKUP($H120,[1]EDA!$H$6:$BN$980,L$1,FALSE)</f>
        <v>53</v>
      </c>
      <c r="M120" s="36">
        <f>VLOOKUP($H120,[1]EDA!$H$6:$BN$980,M$1,FALSE)</f>
        <v>58</v>
      </c>
      <c r="N120" s="36">
        <f>VLOOKUP($H120,[1]EDA!$H$6:$BN$980,N$1,FALSE)</f>
        <v>70</v>
      </c>
      <c r="O120" s="36">
        <f>VLOOKUP($H120,[1]EDA!$H$6:$BN$980,O$1,FALSE)</f>
        <v>125</v>
      </c>
      <c r="P120" s="36">
        <f>VLOOKUP($H120,[1]EDA!$H$6:$BN$980,P$1,FALSE)</f>
        <v>87</v>
      </c>
      <c r="Q120" s="36">
        <f>VLOOKUP($H120,[1]EDA!$H$6:$BN$980,Q$1,FALSE)</f>
        <v>40</v>
      </c>
      <c r="R120" s="36">
        <f>VLOOKUP($H120,[1]EDA!$H$6:$BN$980,R$1,FALSE)</f>
        <v>32</v>
      </c>
      <c r="S120" s="36">
        <f>VLOOKUP($H120,[1]EDA!$H$6:$BN$980,S$1,FALSE)</f>
        <v>91</v>
      </c>
      <c r="T120" s="36">
        <f>VLOOKUP($H120,[1]EDA!$H$6:$BN$980,T$1,FALSE)</f>
        <v>50</v>
      </c>
      <c r="U120" s="36">
        <f>VLOOKUP($H120,[1]EDA!$H$6:$BN$980,U$1,FALSE)</f>
        <v>37</v>
      </c>
      <c r="V120" s="10">
        <f>VLOOKUP(H120,[1]EDA!$H$6:$BO$980,60,FALSE)</f>
        <v>484.88333333333333</v>
      </c>
      <c r="W120" s="10">
        <f t="shared" si="20"/>
        <v>783</v>
      </c>
      <c r="X120" s="17">
        <f t="shared" si="21"/>
        <v>1.6148214347093803</v>
      </c>
      <c r="Y120" s="36">
        <f>VLOOKUP($H120,[2]EDA!$H$6:$AY$980,Y$1,FALSE)</f>
        <v>2</v>
      </c>
      <c r="Z120" s="36">
        <f>VLOOKUP($H120,[2]EDA!$H$6:$AY$980,Z$1,FALSE)</f>
        <v>5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1</v>
      </c>
      <c r="AE120" s="36">
        <f>VLOOKUP($H120,[2]EDA!$H$6:$AY$980,AE$1,FALSE)</f>
        <v>1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15.166666666666666</v>
      </c>
      <c r="AL120" s="39">
        <f t="shared" si="22"/>
        <v>9</v>
      </c>
      <c r="AM120" s="17">
        <f t="shared" si="23"/>
        <v>0.59340659340659341</v>
      </c>
      <c r="AN120" s="36">
        <f>VLOOKUP($H120,[3]IRA!$H$6:$BN$980,AN$1,FALSE)</f>
        <v>4</v>
      </c>
      <c r="AO120" s="36">
        <f>VLOOKUP($H120,[3]IRA!$H$6:$BN$980,AO$1,FALSE)</f>
        <v>11</v>
      </c>
      <c r="AP120" s="36">
        <f>VLOOKUP($H120,[3]IRA!$H$6:$BN$980,AP$1,FALSE)</f>
        <v>8</v>
      </c>
      <c r="AQ120" s="36">
        <f>VLOOKUP($H120,[3]IRA!$H$6:$BN$980,AQ$1,FALSE)</f>
        <v>16</v>
      </c>
      <c r="AR120" s="36">
        <f>VLOOKUP($H120,[3]IRA!$H$6:$BN$980,AR$1,FALSE)</f>
        <v>13</v>
      </c>
      <c r="AS120" s="36">
        <f>VLOOKUP($H120,[3]IRA!$H$6:$BN$980,AS$1,FALSE)</f>
        <v>19</v>
      </c>
      <c r="AT120" s="36">
        <f>VLOOKUP($H120,[3]IRA!$H$6:$BN$980,AT$1,FALSE)</f>
        <v>6</v>
      </c>
      <c r="AU120" s="36">
        <f>VLOOKUP($H120,[3]IRA!$H$6:$BN$980,AU$1,FALSE)</f>
        <v>6</v>
      </c>
      <c r="AV120" s="36">
        <f>VLOOKUP($H120,[3]IRA!$H$6:$BN$980,AV$1,FALSE)</f>
        <v>8</v>
      </c>
      <c r="AW120" s="36">
        <f>VLOOKUP($H120,[3]IRA!$H$6:$BN$980,AW$1,FALSE)</f>
        <v>12</v>
      </c>
      <c r="AX120" s="36">
        <f>VLOOKUP($H120,[3]IRA!$H$6:$BN$980,AX$1,FALSE)</f>
        <v>11</v>
      </c>
      <c r="AY120" s="36">
        <f>VLOOKUP($H120,[3]IRA!$H$6:$BN$980,AY$1,FALSE)</f>
        <v>11</v>
      </c>
      <c r="AZ120" s="20">
        <f>VLOOKUP(H120,[3]IRA!$H$6:$BO$980,60,FALSE)</f>
        <v>12.95</v>
      </c>
      <c r="BA120" s="20">
        <f t="shared" si="24"/>
        <v>125</v>
      </c>
      <c r="BB120" s="17">
        <f t="shared" si="25"/>
        <v>9.6525096525096536</v>
      </c>
      <c r="BC120" s="36">
        <f>VLOOKUP($H120,[4]IRA!$H$7:$CS$981,BC$1,FALSE)</f>
        <v>158</v>
      </c>
      <c r="BD120" s="36">
        <f>VLOOKUP($H120,[4]IRA!$H$7:$CS$981,BD$1,FALSE)</f>
        <v>103</v>
      </c>
      <c r="BE120" s="36">
        <f>VLOOKUP($H120,[4]IRA!$H$7:$CS$981,BE$1,FALSE)</f>
        <v>141</v>
      </c>
      <c r="BF120" s="36">
        <f>VLOOKUP($H120,[4]IRA!$H$7:$CS$981,BF$1,FALSE)</f>
        <v>214</v>
      </c>
      <c r="BG120" s="36">
        <f>VLOOKUP($H120,[4]IRA!$H$7:$CS$981,BG$1,FALSE)</f>
        <v>187</v>
      </c>
      <c r="BH120" s="36">
        <f>VLOOKUP($H120,[4]IRA!$H$7:$CS$981,BH$1,FALSE)</f>
        <v>171</v>
      </c>
      <c r="BI120" s="36">
        <f>VLOOKUP($H120,[4]IRA!$H$7:$CS$981,BI$1,FALSE)</f>
        <v>113</v>
      </c>
      <c r="BJ120" s="36">
        <f>VLOOKUP($H120,[4]IRA!$H$7:$CS$981,BJ$1,FALSE)</f>
        <v>77</v>
      </c>
      <c r="BK120" s="36">
        <f>VLOOKUP($H120,[4]IRA!$H$7:$CS$981,BK$1,FALSE)</f>
        <v>102</v>
      </c>
      <c r="BL120" s="36">
        <f>VLOOKUP($H120,[4]IRA!$H$7:$CS$981,BL$1,FALSE)</f>
        <v>204</v>
      </c>
      <c r="BM120" s="36">
        <f>VLOOKUP($H120,[4]IRA!$H$7:$CS$981,BM$1,FALSE)</f>
        <v>153</v>
      </c>
      <c r="BN120" s="36">
        <f>VLOOKUP($H120,[4]IRA!$H$7:$CS$981,BN$1,FALSE)</f>
        <v>185</v>
      </c>
      <c r="BO120" s="10">
        <f>VLOOKUP(H120,[4]IRA!$H$7:$CS$981,90,FALSE)</f>
        <v>1888.3500000000001</v>
      </c>
      <c r="BP120" s="10">
        <f t="shared" si="26"/>
        <v>1808</v>
      </c>
      <c r="BQ120" s="17">
        <f t="shared" si="27"/>
        <v>0.95744962533428646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7</v>
      </c>
      <c r="K121" s="36">
        <f>VLOOKUP($H121,[1]EDA!$H$6:$BN$980,K$1,FALSE)</f>
        <v>7</v>
      </c>
      <c r="L121" s="36">
        <f>VLOOKUP($H121,[1]EDA!$H$6:$BN$980,L$1,FALSE)</f>
        <v>12</v>
      </c>
      <c r="M121" s="36">
        <f>VLOOKUP($H121,[1]EDA!$H$6:$BN$980,M$1,FALSE)</f>
        <v>8</v>
      </c>
      <c r="N121" s="36">
        <f>VLOOKUP($H121,[1]EDA!$H$6:$BN$980,N$1,FALSE)</f>
        <v>7</v>
      </c>
      <c r="O121" s="36">
        <f>VLOOKUP($H121,[1]EDA!$H$6:$BN$980,O$1,FALSE)</f>
        <v>2</v>
      </c>
      <c r="P121" s="36">
        <f>VLOOKUP($H121,[1]EDA!$H$6:$BN$980,P$1,FALSE)</f>
        <v>7</v>
      </c>
      <c r="Q121" s="36">
        <f>VLOOKUP($H121,[1]EDA!$H$6:$BN$980,Q$1,FALSE)</f>
        <v>3</v>
      </c>
      <c r="R121" s="36">
        <f>VLOOKUP($H121,[1]EDA!$H$6:$BN$980,R$1,FALSE)</f>
        <v>6</v>
      </c>
      <c r="S121" s="36">
        <f>VLOOKUP($H121,[1]EDA!$H$6:$BN$980,S$1,FALSE)</f>
        <v>5</v>
      </c>
      <c r="T121" s="36">
        <f>VLOOKUP($H121,[1]EDA!$H$6:$BN$980,T$1,FALSE)</f>
        <v>5</v>
      </c>
      <c r="U121" s="36">
        <f>VLOOKUP($H121,[1]EDA!$H$6:$BN$980,U$1,FALSE)</f>
        <v>5</v>
      </c>
      <c r="V121" s="10">
        <f>VLOOKUP(H121,[1]EDA!$H$6:$BO$980,60,FALSE)</f>
        <v>69.25</v>
      </c>
      <c r="W121" s="10">
        <f t="shared" si="20"/>
        <v>74</v>
      </c>
      <c r="X121" s="17">
        <f t="shared" si="21"/>
        <v>1.0685920577617329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0.43333333333333329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11</v>
      </c>
      <c r="BD121" s="36">
        <f>VLOOKUP($H121,[4]IRA!$H$7:$CS$981,BD$1,FALSE)</f>
        <v>11</v>
      </c>
      <c r="BE121" s="36">
        <f>VLOOKUP($H121,[4]IRA!$H$7:$CS$981,BE$1,FALSE)</f>
        <v>15</v>
      </c>
      <c r="BF121" s="36">
        <f>VLOOKUP($H121,[4]IRA!$H$7:$CS$981,BF$1,FALSE)</f>
        <v>11</v>
      </c>
      <c r="BG121" s="36">
        <f>VLOOKUP($H121,[4]IRA!$H$7:$CS$981,BG$1,FALSE)</f>
        <v>14</v>
      </c>
      <c r="BH121" s="36">
        <f>VLOOKUP($H121,[4]IRA!$H$7:$CS$981,BH$1,FALSE)</f>
        <v>6</v>
      </c>
      <c r="BI121" s="36">
        <f>VLOOKUP($H121,[4]IRA!$H$7:$CS$981,BI$1,FALSE)</f>
        <v>3</v>
      </c>
      <c r="BJ121" s="36">
        <f>VLOOKUP($H121,[4]IRA!$H$7:$CS$981,BJ$1,FALSE)</f>
        <v>5</v>
      </c>
      <c r="BK121" s="36">
        <f>VLOOKUP($H121,[4]IRA!$H$7:$CS$981,BK$1,FALSE)</f>
        <v>10</v>
      </c>
      <c r="BL121" s="36">
        <f>VLOOKUP($H121,[4]IRA!$H$7:$CS$981,BL$1,FALSE)</f>
        <v>20</v>
      </c>
      <c r="BM121" s="36">
        <f>VLOOKUP($H121,[4]IRA!$H$7:$CS$981,BM$1,FALSE)</f>
        <v>3</v>
      </c>
      <c r="BN121" s="36">
        <f>VLOOKUP($H121,[4]IRA!$H$7:$CS$981,BN$1,FALSE)</f>
        <v>15</v>
      </c>
      <c r="BO121" s="10">
        <f>VLOOKUP(H121,[4]IRA!$H$7:$CS$981,90,FALSE)</f>
        <v>140.94999999999999</v>
      </c>
      <c r="BP121" s="10">
        <f t="shared" si="26"/>
        <v>124</v>
      </c>
      <c r="BQ121" s="17">
        <f t="shared" si="27"/>
        <v>0.87974459028024132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15</v>
      </c>
      <c r="K122" s="36">
        <f>VLOOKUP($H122,[1]EDA!$H$6:$BN$980,K$1,FALSE)</f>
        <v>10</v>
      </c>
      <c r="L122" s="36">
        <f>VLOOKUP($H122,[1]EDA!$H$6:$BN$980,L$1,FALSE)</f>
        <v>1</v>
      </c>
      <c r="M122" s="36">
        <f>VLOOKUP($H122,[1]EDA!$H$6:$BN$980,M$1,FALSE)</f>
        <v>2</v>
      </c>
      <c r="N122" s="36">
        <f>VLOOKUP($H122,[1]EDA!$H$6:$BN$980,N$1,FALSE)</f>
        <v>11</v>
      </c>
      <c r="O122" s="36">
        <f>VLOOKUP($H122,[1]EDA!$H$6:$BN$980,O$1,FALSE)</f>
        <v>8</v>
      </c>
      <c r="P122" s="36">
        <f>VLOOKUP($H122,[1]EDA!$H$6:$BN$980,P$1,FALSE)</f>
        <v>9</v>
      </c>
      <c r="Q122" s="36">
        <f>VLOOKUP($H122,[1]EDA!$H$6:$BN$980,Q$1,FALSE)</f>
        <v>6</v>
      </c>
      <c r="R122" s="36">
        <f>VLOOKUP($H122,[1]EDA!$H$6:$BN$980,R$1,FALSE)</f>
        <v>6</v>
      </c>
      <c r="S122" s="36">
        <f>VLOOKUP($H122,[1]EDA!$H$6:$BN$980,S$1,FALSE)</f>
        <v>22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68.083333333333343</v>
      </c>
      <c r="W122" s="10">
        <f t="shared" si="20"/>
        <v>90</v>
      </c>
      <c r="X122" s="17">
        <f t="shared" si="21"/>
        <v>1.3219094247246019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17</v>
      </c>
      <c r="BD122" s="36">
        <f>VLOOKUP($H122,[4]IRA!$H$7:$CS$981,BD$1,FALSE)</f>
        <v>7</v>
      </c>
      <c r="BE122" s="36">
        <f>VLOOKUP($H122,[4]IRA!$H$7:$CS$981,BE$1,FALSE)</f>
        <v>4</v>
      </c>
      <c r="BF122" s="36">
        <f>VLOOKUP($H122,[4]IRA!$H$7:$CS$981,BF$1,FALSE)</f>
        <v>3</v>
      </c>
      <c r="BG122" s="36">
        <f>VLOOKUP($H122,[4]IRA!$H$7:$CS$981,BG$1,FALSE)</f>
        <v>14</v>
      </c>
      <c r="BH122" s="36">
        <f>VLOOKUP($H122,[4]IRA!$H$7:$CS$981,BH$1,FALSE)</f>
        <v>1</v>
      </c>
      <c r="BI122" s="36">
        <f>VLOOKUP($H122,[4]IRA!$H$7:$CS$981,BI$1,FALSE)</f>
        <v>24</v>
      </c>
      <c r="BJ122" s="36">
        <f>VLOOKUP($H122,[4]IRA!$H$7:$CS$981,BJ$1,FALSE)</f>
        <v>16</v>
      </c>
      <c r="BK122" s="36">
        <f>VLOOKUP($H122,[4]IRA!$H$7:$CS$981,BK$1,FALSE)</f>
        <v>20</v>
      </c>
      <c r="BL122" s="36">
        <f>VLOOKUP($H122,[4]IRA!$H$7:$CS$981,BL$1,FALSE)</f>
        <v>65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159.99</v>
      </c>
      <c r="BP122" s="10">
        <f t="shared" si="26"/>
        <v>171</v>
      </c>
      <c r="BQ122" s="17">
        <f t="shared" si="27"/>
        <v>1.0688168010500656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17</v>
      </c>
      <c r="K123" s="36">
        <f>VLOOKUP($H123,[1]EDA!$H$6:$BN$980,K$1,FALSE)</f>
        <v>14</v>
      </c>
      <c r="L123" s="36">
        <f>VLOOKUP($H123,[1]EDA!$H$6:$BN$980,L$1,FALSE)</f>
        <v>15</v>
      </c>
      <c r="M123" s="36">
        <f>VLOOKUP($H123,[1]EDA!$H$6:$BN$980,M$1,FALSE)</f>
        <v>14</v>
      </c>
      <c r="N123" s="36">
        <f>VLOOKUP($H123,[1]EDA!$H$6:$BN$980,N$1,FALSE)</f>
        <v>29</v>
      </c>
      <c r="O123" s="36">
        <f>VLOOKUP($H123,[1]EDA!$H$6:$BN$980,O$1,FALSE)</f>
        <v>36</v>
      </c>
      <c r="P123" s="36">
        <f>VLOOKUP($H123,[1]EDA!$H$6:$BN$980,P$1,FALSE)</f>
        <v>24</v>
      </c>
      <c r="Q123" s="36">
        <f>VLOOKUP($H123,[1]EDA!$H$6:$BN$980,Q$1,FALSE)</f>
        <v>18</v>
      </c>
      <c r="R123" s="36">
        <f>VLOOKUP($H123,[1]EDA!$H$6:$BN$980,R$1,FALSE)</f>
        <v>19</v>
      </c>
      <c r="S123" s="36">
        <f>VLOOKUP($H123,[1]EDA!$H$6:$BN$980,S$1,FALSE)</f>
        <v>5</v>
      </c>
      <c r="T123" s="36">
        <f>VLOOKUP($H123,[1]EDA!$H$6:$BN$980,T$1,FALSE)</f>
        <v>14</v>
      </c>
      <c r="U123" s="36">
        <f>VLOOKUP($H123,[1]EDA!$H$6:$BN$980,U$1,FALSE)</f>
        <v>15</v>
      </c>
      <c r="V123" s="10">
        <f>VLOOKUP(H123,[1]EDA!$H$6:$BO$980,60,FALSE)</f>
        <v>274.45</v>
      </c>
      <c r="W123" s="10">
        <f t="shared" si="20"/>
        <v>220</v>
      </c>
      <c r="X123" s="17">
        <f t="shared" si="21"/>
        <v>0.80160320641282568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7</v>
      </c>
      <c r="AB123" s="36">
        <f>VLOOKUP($H123,[2]EDA!$H$6:$AY$980,AB$1,FALSE)</f>
        <v>4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1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19.933333333333334</v>
      </c>
      <c r="AL123" s="39">
        <f t="shared" si="22"/>
        <v>12</v>
      </c>
      <c r="AM123" s="17">
        <f t="shared" si="23"/>
        <v>0.60200668896321075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11</v>
      </c>
      <c r="AQ123" s="36">
        <f>VLOOKUP($H123,[3]IRA!$H$6:$BN$980,AQ$1,FALSE)</f>
        <v>11</v>
      </c>
      <c r="AR123" s="36">
        <f>VLOOKUP($H123,[3]IRA!$H$6:$BN$980,AR$1,FALSE)</f>
        <v>0</v>
      </c>
      <c r="AS123" s="36">
        <f>VLOOKUP($H123,[3]IRA!$H$6:$BN$980,AS$1,FALSE)</f>
        <v>10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1</v>
      </c>
      <c r="AY123" s="36">
        <f>VLOOKUP($H123,[3]IRA!$H$6:$BN$980,AY$1,FALSE)</f>
        <v>1</v>
      </c>
      <c r="AZ123" s="20">
        <f>VLOOKUP(H123,[3]IRA!$H$6:$BO$980,60,FALSE)</f>
        <v>5.55</v>
      </c>
      <c r="BA123" s="20">
        <f t="shared" si="24"/>
        <v>34</v>
      </c>
      <c r="BB123" s="17">
        <f t="shared" si="25"/>
        <v>6.1261261261261266</v>
      </c>
      <c r="BC123" s="36">
        <f>VLOOKUP($H123,[4]IRA!$H$7:$CS$981,BC$1,FALSE)</f>
        <v>23</v>
      </c>
      <c r="BD123" s="36">
        <f>VLOOKUP($H123,[4]IRA!$H$7:$CS$981,BD$1,FALSE)</f>
        <v>32</v>
      </c>
      <c r="BE123" s="36">
        <f>VLOOKUP($H123,[4]IRA!$H$7:$CS$981,BE$1,FALSE)</f>
        <v>58</v>
      </c>
      <c r="BF123" s="36">
        <f>VLOOKUP($H123,[4]IRA!$H$7:$CS$981,BF$1,FALSE)</f>
        <v>58</v>
      </c>
      <c r="BG123" s="36">
        <f>VLOOKUP($H123,[4]IRA!$H$7:$CS$981,BG$1,FALSE)</f>
        <v>61</v>
      </c>
      <c r="BH123" s="36">
        <f>VLOOKUP($H123,[4]IRA!$H$7:$CS$981,BH$1,FALSE)</f>
        <v>57</v>
      </c>
      <c r="BI123" s="36">
        <f>VLOOKUP($H123,[4]IRA!$H$7:$CS$981,BI$1,FALSE)</f>
        <v>31</v>
      </c>
      <c r="BJ123" s="36">
        <f>VLOOKUP($H123,[4]IRA!$H$7:$CS$981,BJ$1,FALSE)</f>
        <v>12</v>
      </c>
      <c r="BK123" s="36">
        <f>VLOOKUP($H123,[4]IRA!$H$7:$CS$981,BK$1,FALSE)</f>
        <v>12</v>
      </c>
      <c r="BL123" s="36">
        <f>VLOOKUP($H123,[4]IRA!$H$7:$CS$981,BL$1,FALSE)</f>
        <v>5</v>
      </c>
      <c r="BM123" s="36">
        <f>VLOOKUP($H123,[4]IRA!$H$7:$CS$981,BM$1,FALSE)</f>
        <v>8</v>
      </c>
      <c r="BN123" s="36">
        <f>VLOOKUP($H123,[4]IRA!$H$7:$CS$981,BN$1,FALSE)</f>
        <v>17</v>
      </c>
      <c r="BO123" s="10">
        <f>VLOOKUP(H123,[4]IRA!$H$7:$CS$981,90,FALSE)</f>
        <v>461.27</v>
      </c>
      <c r="BP123" s="10">
        <f t="shared" si="26"/>
        <v>374</v>
      </c>
      <c r="BQ123" s="17">
        <f t="shared" si="27"/>
        <v>0.81080495154681642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0</v>
      </c>
      <c r="K124" s="36">
        <f>VLOOKUP($H124,[1]EDA!$H$6:$BN$980,K$1,FALSE)</f>
        <v>0</v>
      </c>
      <c r="L124" s="36">
        <f>VLOOKUP($H124,[1]EDA!$H$6:$BN$980,L$1,FALSE)</f>
        <v>24</v>
      </c>
      <c r="M124" s="36">
        <f>VLOOKUP($H124,[1]EDA!$H$6:$BN$980,M$1,FALSE)</f>
        <v>0</v>
      </c>
      <c r="N124" s="36">
        <f>VLOOKUP($H124,[1]EDA!$H$6:$BN$980,N$1,FALSE)</f>
        <v>4</v>
      </c>
      <c r="O124" s="36">
        <f>VLOOKUP($H124,[1]EDA!$H$6:$BN$980,O$1,FALSE)</f>
        <v>0</v>
      </c>
      <c r="P124" s="36">
        <f>VLOOKUP($H124,[1]EDA!$H$6:$BN$980,P$1,FALSE)</f>
        <v>13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3</v>
      </c>
      <c r="T124" s="36">
        <f>VLOOKUP($H124,[1]EDA!$H$6:$BN$980,T$1,FALSE)</f>
        <v>3</v>
      </c>
      <c r="U124" s="36">
        <f>VLOOKUP($H124,[1]EDA!$H$6:$BN$980,U$1,FALSE)</f>
        <v>2</v>
      </c>
      <c r="V124" s="10">
        <f>VLOOKUP(H124,[1]EDA!$H$6:$BO$980,60,FALSE)</f>
        <v>42</v>
      </c>
      <c r="W124" s="10">
        <f t="shared" si="20"/>
        <v>49</v>
      </c>
      <c r="X124" s="17">
        <f t="shared" si="21"/>
        <v>1.1666666666666667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1.3</v>
      </c>
      <c r="AL124" s="39">
        <f t="shared" si="22"/>
        <v>0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1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1</v>
      </c>
      <c r="BB124" s="17">
        <f t="shared" si="25"/>
        <v>0</v>
      </c>
      <c r="BC124" s="36">
        <f>VLOOKUP($H124,[4]IRA!$H$7:$CS$981,BC$1,FALSE)</f>
        <v>0</v>
      </c>
      <c r="BD124" s="36">
        <f>VLOOKUP($H124,[4]IRA!$H$7:$CS$981,BD$1,FALSE)</f>
        <v>0</v>
      </c>
      <c r="BE124" s="36">
        <f>VLOOKUP($H124,[4]IRA!$H$7:$CS$981,BE$1,FALSE)</f>
        <v>27</v>
      </c>
      <c r="BF124" s="36">
        <f>VLOOKUP($H124,[4]IRA!$H$7:$CS$981,BF$1,FALSE)</f>
        <v>8</v>
      </c>
      <c r="BG124" s="36">
        <f>VLOOKUP($H124,[4]IRA!$H$7:$CS$981,BG$1,FALSE)</f>
        <v>9</v>
      </c>
      <c r="BH124" s="36">
        <f>VLOOKUP($H124,[4]IRA!$H$7:$CS$981,BH$1,FALSE)</f>
        <v>16</v>
      </c>
      <c r="BI124" s="36">
        <f>VLOOKUP($H124,[4]IRA!$H$7:$CS$981,BI$1,FALSE)</f>
        <v>50</v>
      </c>
      <c r="BJ124" s="36">
        <f>VLOOKUP($H124,[4]IRA!$H$7:$CS$981,BJ$1,FALSE)</f>
        <v>6</v>
      </c>
      <c r="BK124" s="36">
        <f>VLOOKUP($H124,[4]IRA!$H$7:$CS$981,BK$1,FALSE)</f>
        <v>11</v>
      </c>
      <c r="BL124" s="36">
        <f>VLOOKUP($H124,[4]IRA!$H$7:$CS$981,BL$1,FALSE)</f>
        <v>10</v>
      </c>
      <c r="BM124" s="36">
        <f>VLOOKUP($H124,[4]IRA!$H$7:$CS$981,BM$1,FALSE)</f>
        <v>19</v>
      </c>
      <c r="BN124" s="36">
        <f>VLOOKUP($H124,[4]IRA!$H$7:$CS$981,BN$1,FALSE)</f>
        <v>29</v>
      </c>
      <c r="BO124" s="10">
        <f>VLOOKUP(H124,[4]IRA!$H$7:$CS$981,90,FALSE)</f>
        <v>85.839999999999989</v>
      </c>
      <c r="BP124" s="10">
        <f t="shared" si="26"/>
        <v>185</v>
      </c>
      <c r="BQ124" s="17">
        <f t="shared" si="27"/>
        <v>2.1551724137931036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14</v>
      </c>
      <c r="K125" s="36">
        <f>VLOOKUP($H125,[1]EDA!$H$6:$BN$980,K$1,FALSE)</f>
        <v>19</v>
      </c>
      <c r="L125" s="36">
        <f>VLOOKUP($H125,[1]EDA!$H$6:$BN$980,L$1,FALSE)</f>
        <v>16</v>
      </c>
      <c r="M125" s="36">
        <f>VLOOKUP($H125,[1]EDA!$H$6:$BN$980,M$1,FALSE)</f>
        <v>21</v>
      </c>
      <c r="N125" s="36">
        <f>VLOOKUP($H125,[1]EDA!$H$6:$BN$980,N$1,FALSE)</f>
        <v>16</v>
      </c>
      <c r="O125" s="36">
        <f>VLOOKUP($H125,[1]EDA!$H$6:$BN$980,O$1,FALSE)</f>
        <v>21</v>
      </c>
      <c r="P125" s="36">
        <f>VLOOKUP($H125,[1]EDA!$H$6:$BN$980,P$1,FALSE)</f>
        <v>4</v>
      </c>
      <c r="Q125" s="36">
        <f>VLOOKUP($H125,[1]EDA!$H$6:$BN$980,Q$1,FALSE)</f>
        <v>19</v>
      </c>
      <c r="R125" s="36">
        <f>VLOOKUP($H125,[1]EDA!$H$6:$BN$980,R$1,FALSE)</f>
        <v>20</v>
      </c>
      <c r="S125" s="36">
        <f>VLOOKUP($H125,[1]EDA!$H$6:$BN$980,S$1,FALSE)</f>
        <v>8</v>
      </c>
      <c r="T125" s="36">
        <f>VLOOKUP($H125,[1]EDA!$H$6:$BN$980,T$1,FALSE)</f>
        <v>16</v>
      </c>
      <c r="U125" s="36">
        <f>VLOOKUP($H125,[1]EDA!$H$6:$BN$980,U$1,FALSE)</f>
        <v>6</v>
      </c>
      <c r="V125" s="10">
        <f>VLOOKUP(H125,[1]EDA!$H$6:$BO$980,60,FALSE)</f>
        <v>144.16666666666669</v>
      </c>
      <c r="W125" s="10">
        <f t="shared" si="20"/>
        <v>180</v>
      </c>
      <c r="X125" s="17">
        <f t="shared" si="21"/>
        <v>1.2485549132947975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1.7333333333333332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1</v>
      </c>
      <c r="AR125" s="36">
        <f>VLOOKUP($H125,[3]IRA!$H$6:$BN$980,AR$1,FALSE)</f>
        <v>1</v>
      </c>
      <c r="AS125" s="36">
        <f>VLOOKUP($H125,[3]IRA!$H$6:$BN$980,AS$1,FALSE)</f>
        <v>1</v>
      </c>
      <c r="AT125" s="36">
        <f>VLOOKUP($H125,[3]IRA!$H$6:$BN$980,AT$1,FALSE)</f>
        <v>3</v>
      </c>
      <c r="AU125" s="36">
        <f>VLOOKUP($H125,[3]IRA!$H$6:$BN$980,AU$1,FALSE)</f>
        <v>2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1</v>
      </c>
      <c r="AY125" s="36">
        <f>VLOOKUP($H125,[3]IRA!$H$6:$BN$980,AY$1,FALSE)</f>
        <v>0</v>
      </c>
      <c r="AZ125" s="20">
        <f>VLOOKUP(H125,[3]IRA!$H$6:$BO$980,60,FALSE)</f>
        <v>1.85</v>
      </c>
      <c r="BA125" s="20">
        <f t="shared" si="24"/>
        <v>11</v>
      </c>
      <c r="BB125" s="17">
        <f t="shared" si="25"/>
        <v>5.9459459459459456</v>
      </c>
      <c r="BC125" s="36">
        <f>VLOOKUP($H125,[4]IRA!$H$7:$CS$981,BC$1,FALSE)</f>
        <v>9</v>
      </c>
      <c r="BD125" s="36">
        <f>VLOOKUP($H125,[4]IRA!$H$7:$CS$981,BD$1,FALSE)</f>
        <v>39</v>
      </c>
      <c r="BE125" s="36">
        <f>VLOOKUP($H125,[4]IRA!$H$7:$CS$981,BE$1,FALSE)</f>
        <v>32</v>
      </c>
      <c r="BF125" s="36">
        <f>VLOOKUP($H125,[4]IRA!$H$7:$CS$981,BF$1,FALSE)</f>
        <v>69</v>
      </c>
      <c r="BG125" s="36">
        <f>VLOOKUP($H125,[4]IRA!$H$7:$CS$981,BG$1,FALSE)</f>
        <v>55</v>
      </c>
      <c r="BH125" s="36">
        <f>VLOOKUP($H125,[4]IRA!$H$7:$CS$981,BH$1,FALSE)</f>
        <v>37</v>
      </c>
      <c r="BI125" s="36">
        <f>VLOOKUP($H125,[4]IRA!$H$7:$CS$981,BI$1,FALSE)</f>
        <v>14</v>
      </c>
      <c r="BJ125" s="36">
        <f>VLOOKUP($H125,[4]IRA!$H$7:$CS$981,BJ$1,FALSE)</f>
        <v>50</v>
      </c>
      <c r="BK125" s="36">
        <f>VLOOKUP($H125,[4]IRA!$H$7:$CS$981,BK$1,FALSE)</f>
        <v>31</v>
      </c>
      <c r="BL125" s="36">
        <f>VLOOKUP($H125,[4]IRA!$H$7:$CS$981,BL$1,FALSE)</f>
        <v>30</v>
      </c>
      <c r="BM125" s="36">
        <f>VLOOKUP($H125,[4]IRA!$H$7:$CS$981,BM$1,FALSE)</f>
        <v>100</v>
      </c>
      <c r="BN125" s="36">
        <f>VLOOKUP($H125,[4]IRA!$H$7:$CS$981,BN$1,FALSE)</f>
        <v>23</v>
      </c>
      <c r="BO125" s="10">
        <f>VLOOKUP(H125,[4]IRA!$H$7:$CS$981,90,FALSE)</f>
        <v>594.05999999999995</v>
      </c>
      <c r="BP125" s="10">
        <f t="shared" si="26"/>
        <v>489</v>
      </c>
      <c r="BQ125" s="17">
        <f t="shared" si="27"/>
        <v>0.82314917685082323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8</v>
      </c>
      <c r="K126" s="36">
        <f>VLOOKUP($H126,[1]EDA!$H$6:$BN$980,K$1,FALSE)</f>
        <v>13</v>
      </c>
      <c r="L126" s="36">
        <f>VLOOKUP($H126,[1]EDA!$H$6:$BN$980,L$1,FALSE)</f>
        <v>0</v>
      </c>
      <c r="M126" s="36">
        <f>VLOOKUP($H126,[1]EDA!$H$6:$BN$980,M$1,FALSE)</f>
        <v>5</v>
      </c>
      <c r="N126" s="36">
        <f>VLOOKUP($H126,[1]EDA!$H$6:$BN$980,N$1,FALSE)</f>
        <v>8</v>
      </c>
      <c r="O126" s="36">
        <f>VLOOKUP($H126,[1]EDA!$H$6:$BN$980,O$1,FALSE)</f>
        <v>7</v>
      </c>
      <c r="P126" s="36">
        <f>VLOOKUP($H126,[1]EDA!$H$6:$BN$980,P$1,FALSE)</f>
        <v>2</v>
      </c>
      <c r="Q126" s="36">
        <f>VLOOKUP($H126,[1]EDA!$H$6:$BN$980,Q$1,FALSE)</f>
        <v>19</v>
      </c>
      <c r="R126" s="36">
        <f>VLOOKUP($H126,[1]EDA!$H$6:$BN$980,R$1,FALSE)</f>
        <v>9</v>
      </c>
      <c r="S126" s="36">
        <f>VLOOKUP($H126,[1]EDA!$H$6:$BN$980,S$1,FALSE)</f>
        <v>2</v>
      </c>
      <c r="T126" s="36">
        <f>VLOOKUP($H126,[1]EDA!$H$6:$BN$980,T$1,FALSE)</f>
        <v>6</v>
      </c>
      <c r="U126" s="36">
        <f>VLOOKUP($H126,[1]EDA!$H$6:$BN$980,U$1,FALSE)</f>
        <v>0</v>
      </c>
      <c r="V126" s="10">
        <f>VLOOKUP(H126,[1]EDA!$H$6:$BO$980,60,FALSE)</f>
        <v>124</v>
      </c>
      <c r="W126" s="10">
        <f t="shared" si="20"/>
        <v>79</v>
      </c>
      <c r="X126" s="17">
        <f t="shared" si="21"/>
        <v>0.63709677419354838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3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5.2</v>
      </c>
      <c r="AL126" s="39">
        <f t="shared" si="22"/>
        <v>3</v>
      </c>
      <c r="AM126" s="17">
        <f t="shared" si="23"/>
        <v>0.57692307692307687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1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1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34</v>
      </c>
      <c r="BE126" s="36">
        <f>VLOOKUP($H126,[4]IRA!$H$7:$CS$981,BE$1,FALSE)</f>
        <v>0</v>
      </c>
      <c r="BF126" s="36">
        <f>VLOOKUP($H126,[4]IRA!$H$7:$CS$981,BF$1,FALSE)</f>
        <v>30</v>
      </c>
      <c r="BG126" s="36">
        <f>VLOOKUP($H126,[4]IRA!$H$7:$CS$981,BG$1,FALSE)</f>
        <v>50</v>
      </c>
      <c r="BH126" s="36">
        <f>VLOOKUP($H126,[4]IRA!$H$7:$CS$981,BH$1,FALSE)</f>
        <v>48</v>
      </c>
      <c r="BI126" s="36">
        <f>VLOOKUP($H126,[4]IRA!$H$7:$CS$981,BI$1,FALSE)</f>
        <v>26</v>
      </c>
      <c r="BJ126" s="36">
        <f>VLOOKUP($H126,[4]IRA!$H$7:$CS$981,BJ$1,FALSE)</f>
        <v>44</v>
      </c>
      <c r="BK126" s="36">
        <f>VLOOKUP($H126,[4]IRA!$H$7:$CS$981,BK$1,FALSE)</f>
        <v>29</v>
      </c>
      <c r="BL126" s="36">
        <f>VLOOKUP($H126,[4]IRA!$H$7:$CS$981,BL$1,FALSE)</f>
        <v>6</v>
      </c>
      <c r="BM126" s="36">
        <f>VLOOKUP($H126,[4]IRA!$H$7:$CS$981,BM$1,FALSE)</f>
        <v>22</v>
      </c>
      <c r="BN126" s="36">
        <f>VLOOKUP($H126,[4]IRA!$H$7:$CS$981,BN$1,FALSE)</f>
        <v>0</v>
      </c>
      <c r="BO126" s="10">
        <f>VLOOKUP(H126,[4]IRA!$H$7:$CS$981,90,FALSE)</f>
        <v>306.27</v>
      </c>
      <c r="BP126" s="10">
        <f t="shared" si="26"/>
        <v>318</v>
      </c>
      <c r="BQ126" s="17">
        <f t="shared" si="27"/>
        <v>1.0382995396219024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9</v>
      </c>
      <c r="K127" s="36">
        <f>VLOOKUP($H127,[1]EDA!$H$6:$BN$980,K$1,FALSE)</f>
        <v>10</v>
      </c>
      <c r="L127" s="36">
        <f>VLOOKUP($H127,[1]EDA!$H$6:$BN$980,L$1,FALSE)</f>
        <v>13</v>
      </c>
      <c r="M127" s="36">
        <f>VLOOKUP($H127,[1]EDA!$H$6:$BN$980,M$1,FALSE)</f>
        <v>20</v>
      </c>
      <c r="N127" s="36">
        <f>VLOOKUP($H127,[1]EDA!$H$6:$BN$980,N$1,FALSE)</f>
        <v>20</v>
      </c>
      <c r="O127" s="36">
        <f>VLOOKUP($H127,[1]EDA!$H$6:$BN$980,O$1,FALSE)</f>
        <v>26</v>
      </c>
      <c r="P127" s="36">
        <f>VLOOKUP($H127,[1]EDA!$H$6:$BN$980,P$1,FALSE)</f>
        <v>16</v>
      </c>
      <c r="Q127" s="36">
        <f>VLOOKUP($H127,[1]EDA!$H$6:$BN$980,Q$1,FALSE)</f>
        <v>5</v>
      </c>
      <c r="R127" s="36">
        <f>VLOOKUP($H127,[1]EDA!$H$6:$BN$980,R$1,FALSE)</f>
        <v>5</v>
      </c>
      <c r="S127" s="36">
        <f>VLOOKUP($H127,[1]EDA!$H$6:$BN$980,S$1,FALSE)</f>
        <v>12</v>
      </c>
      <c r="T127" s="36">
        <f>VLOOKUP($H127,[1]EDA!$H$6:$BN$980,T$1,FALSE)</f>
        <v>23</v>
      </c>
      <c r="U127" s="36">
        <f>VLOOKUP($H127,[1]EDA!$H$6:$BN$980,U$1,FALSE)</f>
        <v>6</v>
      </c>
      <c r="V127" s="10">
        <f>VLOOKUP(H127,[1]EDA!$H$6:$BO$980,60,FALSE)</f>
        <v>136.43333333333334</v>
      </c>
      <c r="W127" s="10">
        <f t="shared" si="20"/>
        <v>165</v>
      </c>
      <c r="X127" s="17">
        <f t="shared" si="21"/>
        <v>1.2093818714879061</v>
      </c>
      <c r="Y127" s="36">
        <f>VLOOKUP($H127,[2]EDA!$H$6:$AY$980,Y$1,FALSE)</f>
        <v>1</v>
      </c>
      <c r="Z127" s="36">
        <f>VLOOKUP($H127,[2]EDA!$H$6:$AY$980,Z$1,FALSE)</f>
        <v>1</v>
      </c>
      <c r="AA127" s="36">
        <f>VLOOKUP($H127,[2]EDA!$H$6:$AY$980,AA$1,FALSE)</f>
        <v>0</v>
      </c>
      <c r="AB127" s="36">
        <f>VLOOKUP($H127,[2]EDA!$H$6:$AY$980,AB$1,FALSE)</f>
        <v>2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11.7</v>
      </c>
      <c r="AL127" s="39">
        <f t="shared" si="22"/>
        <v>4</v>
      </c>
      <c r="AM127" s="17">
        <f t="shared" si="23"/>
        <v>0.34188034188034189</v>
      </c>
      <c r="AN127" s="36">
        <f>VLOOKUP($H127,[3]IRA!$H$6:$BN$980,AN$1,FALSE)</f>
        <v>3</v>
      </c>
      <c r="AO127" s="36">
        <f>VLOOKUP($H127,[3]IRA!$H$6:$BN$980,AO$1,FALSE)</f>
        <v>3</v>
      </c>
      <c r="AP127" s="36">
        <f>VLOOKUP($H127,[3]IRA!$H$6:$BN$980,AP$1,FALSE)</f>
        <v>2</v>
      </c>
      <c r="AQ127" s="36">
        <f>VLOOKUP($H127,[3]IRA!$H$6:$BN$980,AQ$1,FALSE)</f>
        <v>3</v>
      </c>
      <c r="AR127" s="36">
        <f>VLOOKUP($H127,[3]IRA!$H$6:$BN$980,AR$1,FALSE)</f>
        <v>1</v>
      </c>
      <c r="AS127" s="36">
        <f>VLOOKUP($H127,[3]IRA!$H$6:$BN$980,AS$1,FALSE)</f>
        <v>4</v>
      </c>
      <c r="AT127" s="36">
        <f>VLOOKUP($H127,[3]IRA!$H$6:$BN$980,AT$1,FALSE)</f>
        <v>2</v>
      </c>
      <c r="AU127" s="36">
        <f>VLOOKUP($H127,[3]IRA!$H$6:$BN$980,AU$1,FALSE)</f>
        <v>2</v>
      </c>
      <c r="AV127" s="36">
        <f>VLOOKUP($H127,[3]IRA!$H$6:$BN$980,AV$1,FALSE)</f>
        <v>1</v>
      </c>
      <c r="AW127" s="36">
        <f>VLOOKUP($H127,[3]IRA!$H$6:$BN$980,AW$1,FALSE)</f>
        <v>0</v>
      </c>
      <c r="AX127" s="36">
        <f>VLOOKUP($H127,[3]IRA!$H$6:$BN$980,AX$1,FALSE)</f>
        <v>1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22</v>
      </c>
      <c r="BB127" s="17">
        <f t="shared" si="25"/>
        <v>0</v>
      </c>
      <c r="BC127" s="36">
        <f>VLOOKUP($H127,[4]IRA!$H$7:$CS$981,BC$1,FALSE)</f>
        <v>12</v>
      </c>
      <c r="BD127" s="36">
        <f>VLOOKUP($H127,[4]IRA!$H$7:$CS$981,BD$1,FALSE)</f>
        <v>19</v>
      </c>
      <c r="BE127" s="36">
        <f>VLOOKUP($H127,[4]IRA!$H$7:$CS$981,BE$1,FALSE)</f>
        <v>21</v>
      </c>
      <c r="BF127" s="36">
        <f>VLOOKUP($H127,[4]IRA!$H$7:$CS$981,BF$1,FALSE)</f>
        <v>28</v>
      </c>
      <c r="BG127" s="36">
        <f>VLOOKUP($H127,[4]IRA!$H$7:$CS$981,BG$1,FALSE)</f>
        <v>19</v>
      </c>
      <c r="BH127" s="36">
        <f>VLOOKUP($H127,[4]IRA!$H$7:$CS$981,BH$1,FALSE)</f>
        <v>39</v>
      </c>
      <c r="BI127" s="36">
        <f>VLOOKUP($H127,[4]IRA!$H$7:$CS$981,BI$1,FALSE)</f>
        <v>14</v>
      </c>
      <c r="BJ127" s="36">
        <f>VLOOKUP($H127,[4]IRA!$H$7:$CS$981,BJ$1,FALSE)</f>
        <v>12</v>
      </c>
      <c r="BK127" s="36">
        <f>VLOOKUP($H127,[4]IRA!$H$7:$CS$981,BK$1,FALSE)</f>
        <v>8</v>
      </c>
      <c r="BL127" s="36">
        <f>VLOOKUP($H127,[4]IRA!$H$7:$CS$981,BL$1,FALSE)</f>
        <v>7</v>
      </c>
      <c r="BM127" s="36">
        <f>VLOOKUP($H127,[4]IRA!$H$7:$CS$981,BM$1,FALSE)</f>
        <v>14</v>
      </c>
      <c r="BN127" s="36">
        <f>VLOOKUP($H127,[4]IRA!$H$7:$CS$981,BN$1,FALSE)</f>
        <v>7</v>
      </c>
      <c r="BO127" s="10">
        <f>VLOOKUP(H127,[4]IRA!$H$7:$CS$981,90,FALSE)</f>
        <v>270.34000000000003</v>
      </c>
      <c r="BP127" s="10">
        <f t="shared" si="26"/>
        <v>200</v>
      </c>
      <c r="BQ127" s="17">
        <f t="shared" si="27"/>
        <v>0.73980912924465481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8</v>
      </c>
      <c r="K128" s="36">
        <f>VLOOKUP($H128,[1]EDA!$H$6:$BN$980,K$1,FALSE)</f>
        <v>7</v>
      </c>
      <c r="L128" s="36">
        <f>VLOOKUP($H128,[1]EDA!$H$6:$BN$980,L$1,FALSE)</f>
        <v>22</v>
      </c>
      <c r="M128" s="36">
        <f>VLOOKUP($H128,[1]EDA!$H$6:$BN$980,M$1,FALSE)</f>
        <v>8</v>
      </c>
      <c r="N128" s="36">
        <f>VLOOKUP($H128,[1]EDA!$H$6:$BN$980,N$1,FALSE)</f>
        <v>36</v>
      </c>
      <c r="O128" s="36">
        <f>VLOOKUP($H128,[1]EDA!$H$6:$BN$980,O$1,FALSE)</f>
        <v>7</v>
      </c>
      <c r="P128" s="36">
        <f>VLOOKUP($H128,[1]EDA!$H$6:$BN$980,P$1,FALSE)</f>
        <v>11</v>
      </c>
      <c r="Q128" s="36">
        <f>VLOOKUP($H128,[1]EDA!$H$6:$BN$980,Q$1,FALSE)</f>
        <v>10</v>
      </c>
      <c r="R128" s="36">
        <f>VLOOKUP($H128,[1]EDA!$H$6:$BN$980,R$1,FALSE)</f>
        <v>9</v>
      </c>
      <c r="S128" s="36">
        <f>VLOOKUP($H128,[1]EDA!$H$6:$BN$980,S$1,FALSE)</f>
        <v>4</v>
      </c>
      <c r="T128" s="36">
        <f>VLOOKUP($H128,[1]EDA!$H$6:$BN$980,T$1,FALSE)</f>
        <v>22</v>
      </c>
      <c r="U128" s="36">
        <f>VLOOKUP($H128,[1]EDA!$H$6:$BN$980,U$1,FALSE)</f>
        <v>8</v>
      </c>
      <c r="V128" s="10">
        <f>VLOOKUP(H128,[1]EDA!$H$6:$BO$980,60,FALSE)</f>
        <v>126.66666666666667</v>
      </c>
      <c r="W128" s="10">
        <f t="shared" si="20"/>
        <v>152</v>
      </c>
      <c r="X128" s="17">
        <f t="shared" si="21"/>
        <v>1.2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10</v>
      </c>
      <c r="BD128" s="36">
        <f>VLOOKUP($H128,[4]IRA!$H$7:$CS$981,BD$1,FALSE)</f>
        <v>10</v>
      </c>
      <c r="BE128" s="36">
        <f>VLOOKUP($H128,[4]IRA!$H$7:$CS$981,BE$1,FALSE)</f>
        <v>16</v>
      </c>
      <c r="BF128" s="36">
        <f>VLOOKUP($H128,[4]IRA!$H$7:$CS$981,BF$1,FALSE)</f>
        <v>7</v>
      </c>
      <c r="BG128" s="36">
        <f>VLOOKUP($H128,[4]IRA!$H$7:$CS$981,BG$1,FALSE)</f>
        <v>25</v>
      </c>
      <c r="BH128" s="36">
        <f>VLOOKUP($H128,[4]IRA!$H$7:$CS$981,BH$1,FALSE)</f>
        <v>17</v>
      </c>
      <c r="BI128" s="36">
        <f>VLOOKUP($H128,[4]IRA!$H$7:$CS$981,BI$1,FALSE)</f>
        <v>18</v>
      </c>
      <c r="BJ128" s="36">
        <f>VLOOKUP($H128,[4]IRA!$H$7:$CS$981,BJ$1,FALSE)</f>
        <v>17</v>
      </c>
      <c r="BK128" s="36">
        <f>VLOOKUP($H128,[4]IRA!$H$7:$CS$981,BK$1,FALSE)</f>
        <v>6</v>
      </c>
      <c r="BL128" s="36">
        <f>VLOOKUP($H128,[4]IRA!$H$7:$CS$981,BL$1,FALSE)</f>
        <v>5</v>
      </c>
      <c r="BM128" s="36">
        <f>VLOOKUP($H128,[4]IRA!$H$7:$CS$981,BM$1,FALSE)</f>
        <v>40</v>
      </c>
      <c r="BN128" s="36">
        <f>VLOOKUP($H128,[4]IRA!$H$7:$CS$981,BN$1,FALSE)</f>
        <v>8</v>
      </c>
      <c r="BO128" s="10">
        <f>VLOOKUP(H128,[4]IRA!$H$7:$CS$981,90,FALSE)</f>
        <v>189.84</v>
      </c>
      <c r="BP128" s="10">
        <f t="shared" si="26"/>
        <v>179</v>
      </c>
      <c r="BQ128" s="17">
        <f t="shared" si="27"/>
        <v>0.94289928360724817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12</v>
      </c>
      <c r="K129" s="36">
        <f>VLOOKUP($H129,[1]EDA!$H$6:$BN$980,K$1,FALSE)</f>
        <v>12</v>
      </c>
      <c r="L129" s="36">
        <f>VLOOKUP($H129,[1]EDA!$H$6:$BN$980,L$1,FALSE)</f>
        <v>28</v>
      </c>
      <c r="M129" s="36">
        <f>VLOOKUP($H129,[1]EDA!$H$6:$BN$980,M$1,FALSE)</f>
        <v>12</v>
      </c>
      <c r="N129" s="36">
        <f>VLOOKUP($H129,[1]EDA!$H$6:$BN$980,N$1,FALSE)</f>
        <v>19</v>
      </c>
      <c r="O129" s="36">
        <f>VLOOKUP($H129,[1]EDA!$H$6:$BN$980,O$1,FALSE)</f>
        <v>5</v>
      </c>
      <c r="P129" s="36">
        <f>VLOOKUP($H129,[1]EDA!$H$6:$BN$980,P$1,FALSE)</f>
        <v>10</v>
      </c>
      <c r="Q129" s="36">
        <f>VLOOKUP($H129,[1]EDA!$H$6:$BN$980,Q$1,FALSE)</f>
        <v>5</v>
      </c>
      <c r="R129" s="36">
        <f>VLOOKUP($H129,[1]EDA!$H$6:$BN$980,R$1,FALSE)</f>
        <v>1</v>
      </c>
      <c r="S129" s="36">
        <f>VLOOKUP($H129,[1]EDA!$H$6:$BN$980,S$1,FALSE)</f>
        <v>3</v>
      </c>
      <c r="T129" s="36">
        <f>VLOOKUP($H129,[1]EDA!$H$6:$BN$980,T$1,FALSE)</f>
        <v>7</v>
      </c>
      <c r="U129" s="36">
        <f>VLOOKUP($H129,[1]EDA!$H$6:$BN$980,U$1,FALSE)</f>
        <v>6</v>
      </c>
      <c r="V129" s="10">
        <f>VLOOKUP(H129,[1]EDA!$H$6:$BO$980,60,FALSE)</f>
        <v>72</v>
      </c>
      <c r="W129" s="10">
        <f t="shared" si="20"/>
        <v>120</v>
      </c>
      <c r="X129" s="17">
        <f t="shared" si="21"/>
        <v>1.6666666666666667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2</v>
      </c>
      <c r="AC129" s="36">
        <f>VLOOKUP($H129,[2]EDA!$H$6:$AY$980,AC$1,FALSE)</f>
        <v>3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0.86666666666666659</v>
      </c>
      <c r="AL129" s="39">
        <f t="shared" si="22"/>
        <v>5</v>
      </c>
      <c r="AM129" s="17">
        <f t="shared" si="23"/>
        <v>5.7692307692307701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1</v>
      </c>
      <c r="AU129" s="36">
        <f>VLOOKUP($H129,[3]IRA!$H$6:$BN$980,AU$1,FALSE)</f>
        <v>1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2</v>
      </c>
      <c r="BB129" s="17">
        <f t="shared" si="25"/>
        <v>0</v>
      </c>
      <c r="BC129" s="36">
        <f>VLOOKUP($H129,[4]IRA!$H$7:$CS$981,BC$1,FALSE)</f>
        <v>18</v>
      </c>
      <c r="BD129" s="36">
        <f>VLOOKUP($H129,[4]IRA!$H$7:$CS$981,BD$1,FALSE)</f>
        <v>15</v>
      </c>
      <c r="BE129" s="36">
        <f>VLOOKUP($H129,[4]IRA!$H$7:$CS$981,BE$1,FALSE)</f>
        <v>20</v>
      </c>
      <c r="BF129" s="36">
        <f>VLOOKUP($H129,[4]IRA!$H$7:$CS$981,BF$1,FALSE)</f>
        <v>19</v>
      </c>
      <c r="BG129" s="36">
        <f>VLOOKUP($H129,[4]IRA!$H$7:$CS$981,BG$1,FALSE)</f>
        <v>17</v>
      </c>
      <c r="BH129" s="36">
        <f>VLOOKUP($H129,[4]IRA!$H$7:$CS$981,BH$1,FALSE)</f>
        <v>13</v>
      </c>
      <c r="BI129" s="36">
        <f>VLOOKUP($H129,[4]IRA!$H$7:$CS$981,BI$1,FALSE)</f>
        <v>27</v>
      </c>
      <c r="BJ129" s="36">
        <f>VLOOKUP($H129,[4]IRA!$H$7:$CS$981,BJ$1,FALSE)</f>
        <v>26</v>
      </c>
      <c r="BK129" s="36">
        <f>VLOOKUP($H129,[4]IRA!$H$7:$CS$981,BK$1,FALSE)</f>
        <v>9</v>
      </c>
      <c r="BL129" s="36">
        <f>VLOOKUP($H129,[4]IRA!$H$7:$CS$981,BL$1,FALSE)</f>
        <v>13</v>
      </c>
      <c r="BM129" s="36">
        <f>VLOOKUP($H129,[4]IRA!$H$7:$CS$981,BM$1,FALSE)</f>
        <v>20</v>
      </c>
      <c r="BN129" s="36">
        <f>VLOOKUP($H129,[4]IRA!$H$7:$CS$981,BN$1,FALSE)</f>
        <v>10</v>
      </c>
      <c r="BO129" s="10">
        <f>VLOOKUP(H129,[4]IRA!$H$7:$CS$981,90,FALSE)</f>
        <v>199.09999999999997</v>
      </c>
      <c r="BP129" s="10">
        <f t="shared" si="26"/>
        <v>207</v>
      </c>
      <c r="BQ129" s="17">
        <f t="shared" si="27"/>
        <v>1.0396785534907083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2</v>
      </c>
      <c r="K130" s="36">
        <f>VLOOKUP($H130,[1]EDA!$H$6:$BN$980,K$1,FALSE)</f>
        <v>5</v>
      </c>
      <c r="L130" s="36">
        <f>VLOOKUP($H130,[1]EDA!$H$6:$BN$980,L$1,FALSE)</f>
        <v>7</v>
      </c>
      <c r="M130" s="36">
        <f>VLOOKUP($H130,[1]EDA!$H$6:$BN$980,M$1,FALSE)</f>
        <v>7</v>
      </c>
      <c r="N130" s="36">
        <f>VLOOKUP($H130,[1]EDA!$H$6:$BN$980,N$1,FALSE)</f>
        <v>7</v>
      </c>
      <c r="O130" s="36">
        <f>VLOOKUP($H130,[1]EDA!$H$6:$BN$980,O$1,FALSE)</f>
        <v>2</v>
      </c>
      <c r="P130" s="36">
        <f>VLOOKUP($H130,[1]EDA!$H$6:$BN$980,P$1,FALSE)</f>
        <v>5</v>
      </c>
      <c r="Q130" s="36">
        <f>VLOOKUP($H130,[1]EDA!$H$6:$BN$980,Q$1,FALSE)</f>
        <v>18</v>
      </c>
      <c r="R130" s="36">
        <f>VLOOKUP($H130,[1]EDA!$H$6:$BN$980,R$1,FALSE)</f>
        <v>3</v>
      </c>
      <c r="S130" s="36">
        <f>VLOOKUP($H130,[1]EDA!$H$6:$BN$980,S$1,FALSE)</f>
        <v>8</v>
      </c>
      <c r="T130" s="36">
        <f>VLOOKUP($H130,[1]EDA!$H$6:$BN$980,T$1,FALSE)</f>
        <v>5</v>
      </c>
      <c r="U130" s="36">
        <f>VLOOKUP($H130,[1]EDA!$H$6:$BN$980,U$1,FALSE)</f>
        <v>2</v>
      </c>
      <c r="V130" s="10">
        <f>VLOOKUP(H130,[1]EDA!$H$6:$BO$980,60,FALSE)</f>
        <v>33.833333333333329</v>
      </c>
      <c r="W130" s="10">
        <f t="shared" si="20"/>
        <v>71</v>
      </c>
      <c r="X130" s="17">
        <f t="shared" si="21"/>
        <v>2.0985221674876851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9</v>
      </c>
      <c r="BD130" s="36">
        <f>VLOOKUP($H130,[4]IRA!$H$7:$CS$981,BD$1,FALSE)</f>
        <v>0</v>
      </c>
      <c r="BE130" s="36">
        <f>VLOOKUP($H130,[4]IRA!$H$7:$CS$981,BE$1,FALSE)</f>
        <v>17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4</v>
      </c>
      <c r="BK130" s="36">
        <f>VLOOKUP($H130,[4]IRA!$H$7:$CS$981,BK$1,FALSE)</f>
        <v>1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1</v>
      </c>
      <c r="BO130" s="10">
        <f>VLOOKUP(H130,[4]IRA!$H$7:$CS$981,90,FALSE)</f>
        <v>74.83</v>
      </c>
      <c r="BP130" s="10">
        <f t="shared" si="26"/>
        <v>32</v>
      </c>
      <c r="BQ130" s="17">
        <f t="shared" si="27"/>
        <v>0.42763597487638649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3</v>
      </c>
      <c r="K131" s="36">
        <f>VLOOKUP($H131,[1]EDA!$H$6:$BN$980,K$1,FALSE)</f>
        <v>2</v>
      </c>
      <c r="L131" s="36">
        <f>VLOOKUP($H131,[1]EDA!$H$6:$BN$980,L$1,FALSE)</f>
        <v>5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5</v>
      </c>
      <c r="P131" s="36">
        <f>VLOOKUP($H131,[1]EDA!$H$6:$BN$980,P$1,FALSE)</f>
        <v>3</v>
      </c>
      <c r="Q131" s="36">
        <f>VLOOKUP($H131,[1]EDA!$H$6:$BN$980,Q$1,FALSE)</f>
        <v>5</v>
      </c>
      <c r="R131" s="36">
        <f>VLOOKUP($H131,[1]EDA!$H$6:$BN$980,R$1,FALSE)</f>
        <v>0</v>
      </c>
      <c r="S131" s="36">
        <f>VLOOKUP($H131,[1]EDA!$H$6:$BN$980,S$1,FALSE)</f>
        <v>1</v>
      </c>
      <c r="T131" s="36">
        <f>VLOOKUP($H131,[1]EDA!$H$6:$BN$980,T$1,FALSE)</f>
        <v>6</v>
      </c>
      <c r="U131" s="36">
        <f>VLOOKUP($H131,[1]EDA!$H$6:$BN$980,U$1,FALSE)</f>
        <v>4</v>
      </c>
      <c r="V131" s="10">
        <f>VLOOKUP(H131,[1]EDA!$H$6:$BO$980,60,FALSE)</f>
        <v>55.466666666666661</v>
      </c>
      <c r="W131" s="10">
        <f t="shared" si="20"/>
        <v>34</v>
      </c>
      <c r="X131" s="17">
        <f t="shared" si="21"/>
        <v>0.61298076923076927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0</v>
      </c>
      <c r="AM131" s="17">
        <f t="shared" si="23"/>
        <v>0</v>
      </c>
      <c r="AN131" s="36">
        <f>VLOOKUP($H131,[3]IRA!$H$6:$BN$980,AN$1,FALSE)</f>
        <v>0</v>
      </c>
      <c r="AO131" s="36">
        <f>VLOOKUP($H131,[3]IRA!$H$6:$BN$980,AO$1,FALSE)</f>
        <v>1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1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2</v>
      </c>
      <c r="BB131" s="17">
        <f t="shared" si="25"/>
        <v>0</v>
      </c>
      <c r="BC131" s="36">
        <f>VLOOKUP($H131,[4]IRA!$H$7:$CS$981,BC$1,FALSE)</f>
        <v>6</v>
      </c>
      <c r="BD131" s="36">
        <f>VLOOKUP($H131,[4]IRA!$H$7:$CS$981,BD$1,FALSE)</f>
        <v>8</v>
      </c>
      <c r="BE131" s="36">
        <f>VLOOKUP($H131,[4]IRA!$H$7:$CS$981,BE$1,FALSE)</f>
        <v>9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5</v>
      </c>
      <c r="BI131" s="36">
        <f>VLOOKUP($H131,[4]IRA!$H$7:$CS$981,BI$1,FALSE)</f>
        <v>10</v>
      </c>
      <c r="BJ131" s="36">
        <f>VLOOKUP($H131,[4]IRA!$H$7:$CS$981,BJ$1,FALSE)</f>
        <v>2</v>
      </c>
      <c r="BK131" s="36">
        <f>VLOOKUP($H131,[4]IRA!$H$7:$CS$981,BK$1,FALSE)</f>
        <v>0</v>
      </c>
      <c r="BL131" s="36">
        <f>VLOOKUP($H131,[4]IRA!$H$7:$CS$981,BL$1,FALSE)</f>
        <v>7</v>
      </c>
      <c r="BM131" s="36">
        <f>VLOOKUP($H131,[4]IRA!$H$7:$CS$981,BM$1,FALSE)</f>
        <v>9</v>
      </c>
      <c r="BN131" s="36">
        <f>VLOOKUP($H131,[4]IRA!$H$7:$CS$981,BN$1,FALSE)</f>
        <v>21</v>
      </c>
      <c r="BO131" s="10">
        <f>VLOOKUP(H131,[4]IRA!$H$7:$CS$981,90,FALSE)</f>
        <v>65.08</v>
      </c>
      <c r="BP131" s="10">
        <f t="shared" si="26"/>
        <v>77</v>
      </c>
      <c r="BQ131" s="17">
        <f t="shared" si="27"/>
        <v>1.1831591886908421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5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4</v>
      </c>
      <c r="O132" s="36">
        <f>VLOOKUP($H132,[1]EDA!$H$6:$BN$980,O$1,FALSE)</f>
        <v>11</v>
      </c>
      <c r="P132" s="36">
        <f>VLOOKUP($H132,[1]EDA!$H$6:$BN$980,P$1,FALSE)</f>
        <v>5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3</v>
      </c>
      <c r="V132" s="10">
        <f>VLOOKUP(H132,[1]EDA!$H$6:$BO$980,60,FALSE)</f>
        <v>24.35</v>
      </c>
      <c r="W132" s="10">
        <f t="shared" si="20"/>
        <v>28</v>
      </c>
      <c r="X132" s="17">
        <f t="shared" si="21"/>
        <v>1.1498973305954825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5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4</v>
      </c>
      <c r="BH132" s="36">
        <f>VLOOKUP($H132,[4]IRA!$H$7:$CS$981,BH$1,FALSE)</f>
        <v>19</v>
      </c>
      <c r="BI132" s="36">
        <f>VLOOKUP($H132,[4]IRA!$H$7:$CS$981,BI$1,FALSE)</f>
        <v>4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1</v>
      </c>
      <c r="BM132" s="36">
        <f>VLOOKUP($H132,[4]IRA!$H$7:$CS$981,BM$1,FALSE)</f>
        <v>0</v>
      </c>
      <c r="BN132" s="36">
        <f>VLOOKUP($H132,[4]IRA!$H$7:$CS$981,BN$1,FALSE)</f>
        <v>5</v>
      </c>
      <c r="BO132" s="10">
        <f>VLOOKUP(H132,[4]IRA!$H$7:$CS$981,90,FALSE)</f>
        <v>17.549999999999997</v>
      </c>
      <c r="BP132" s="10">
        <f t="shared" si="26"/>
        <v>38</v>
      </c>
      <c r="BQ132" s="17">
        <f t="shared" si="27"/>
        <v>2.1652421652421654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0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0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0</v>
      </c>
      <c r="BE133" s="36">
        <f>VLOOKUP($H133,[4]IRA!$H$7:$CS$981,BE$1,FALSE)</f>
        <v>0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8</v>
      </c>
      <c r="BP133" s="10">
        <f t="shared" si="26"/>
        <v>0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2</v>
      </c>
      <c r="K134" s="36">
        <f>VLOOKUP($H134,[1]EDA!$H$6:$BN$980,K$1,FALSE)</f>
        <v>4</v>
      </c>
      <c r="L134" s="36">
        <f>VLOOKUP($H134,[1]EDA!$H$6:$BN$980,L$1,FALSE)</f>
        <v>11</v>
      </c>
      <c r="M134" s="36">
        <f>VLOOKUP($H134,[1]EDA!$H$6:$BN$980,M$1,FALSE)</f>
        <v>17</v>
      </c>
      <c r="N134" s="36">
        <f>VLOOKUP($H134,[1]EDA!$H$6:$BN$980,N$1,FALSE)</f>
        <v>3</v>
      </c>
      <c r="O134" s="36">
        <f>VLOOKUP($H134,[1]EDA!$H$6:$BN$980,O$1,FALSE)</f>
        <v>18</v>
      </c>
      <c r="P134" s="36">
        <f>VLOOKUP($H134,[1]EDA!$H$6:$BN$980,P$1,FALSE)</f>
        <v>13</v>
      </c>
      <c r="Q134" s="36">
        <f>VLOOKUP($H134,[1]EDA!$H$6:$BN$980,Q$1,FALSE)</f>
        <v>13</v>
      </c>
      <c r="R134" s="36">
        <f>VLOOKUP($H134,[1]EDA!$H$6:$BN$980,R$1,FALSE)</f>
        <v>22</v>
      </c>
      <c r="S134" s="36">
        <f>VLOOKUP($H134,[1]EDA!$H$6:$BN$980,S$1,FALSE)</f>
        <v>20</v>
      </c>
      <c r="T134" s="36">
        <f>VLOOKUP($H134,[1]EDA!$H$6:$BN$980,T$1,FALSE)</f>
        <v>10</v>
      </c>
      <c r="U134" s="36">
        <f>VLOOKUP($H134,[1]EDA!$H$6:$BN$980,U$1,FALSE)</f>
        <v>3</v>
      </c>
      <c r="V134" s="10">
        <f>VLOOKUP(H134,[1]EDA!$H$6:$BO$980,60,FALSE)</f>
        <v>88.166666666666671</v>
      </c>
      <c r="W134" s="10">
        <f t="shared" si="20"/>
        <v>136</v>
      </c>
      <c r="X134" s="17">
        <f t="shared" si="21"/>
        <v>1.5425330812854441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14.733333333333334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3</v>
      </c>
      <c r="AP134" s="36">
        <f>VLOOKUP($H134,[3]IRA!$H$6:$BN$980,AP$1,FALSE)</f>
        <v>1</v>
      </c>
      <c r="AQ134" s="36">
        <f>VLOOKUP($H134,[3]IRA!$H$6:$BN$980,AQ$1,FALSE)</f>
        <v>1</v>
      </c>
      <c r="AR134" s="36">
        <f>VLOOKUP($H134,[3]IRA!$H$6:$BN$980,AR$1,FALSE)</f>
        <v>2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6</v>
      </c>
      <c r="AV134" s="36">
        <f>VLOOKUP($H134,[3]IRA!$H$6:$BN$980,AV$1,FALSE)</f>
        <v>2</v>
      </c>
      <c r="AW134" s="36">
        <f>VLOOKUP($H134,[3]IRA!$H$6:$BN$980,AW$1,FALSE)</f>
        <v>1</v>
      </c>
      <c r="AX134" s="36">
        <f>VLOOKUP($H134,[3]IRA!$H$6:$BN$980,AX$1,FALSE)</f>
        <v>2</v>
      </c>
      <c r="AY134" s="36">
        <f>VLOOKUP($H134,[3]IRA!$H$6:$BN$980,AY$1,FALSE)</f>
        <v>0</v>
      </c>
      <c r="AZ134" s="20">
        <f>VLOOKUP(H134,[3]IRA!$H$6:$BO$980,60,FALSE)</f>
        <v>1.85</v>
      </c>
      <c r="BA134" s="20">
        <f t="shared" si="24"/>
        <v>18</v>
      </c>
      <c r="BB134" s="17">
        <f t="shared" si="25"/>
        <v>9.7297297297297298</v>
      </c>
      <c r="BC134" s="36">
        <f>VLOOKUP($H134,[4]IRA!$H$7:$CS$981,BC$1,FALSE)</f>
        <v>16</v>
      </c>
      <c r="BD134" s="36">
        <f>VLOOKUP($H134,[4]IRA!$H$7:$CS$981,BD$1,FALSE)</f>
        <v>9</v>
      </c>
      <c r="BE134" s="36">
        <f>VLOOKUP($H134,[4]IRA!$H$7:$CS$981,BE$1,FALSE)</f>
        <v>14</v>
      </c>
      <c r="BF134" s="36">
        <f>VLOOKUP($H134,[4]IRA!$H$7:$CS$981,BF$1,FALSE)</f>
        <v>18</v>
      </c>
      <c r="BG134" s="36">
        <f>VLOOKUP($H134,[4]IRA!$H$7:$CS$981,BG$1,FALSE)</f>
        <v>19</v>
      </c>
      <c r="BH134" s="36">
        <f>VLOOKUP($H134,[4]IRA!$H$7:$CS$981,BH$1,FALSE)</f>
        <v>21</v>
      </c>
      <c r="BI134" s="36">
        <f>VLOOKUP($H134,[4]IRA!$H$7:$CS$981,BI$1,FALSE)</f>
        <v>18</v>
      </c>
      <c r="BJ134" s="36">
        <f>VLOOKUP($H134,[4]IRA!$H$7:$CS$981,BJ$1,FALSE)</f>
        <v>24</v>
      </c>
      <c r="BK134" s="36">
        <f>VLOOKUP($H134,[4]IRA!$H$7:$CS$981,BK$1,FALSE)</f>
        <v>31</v>
      </c>
      <c r="BL134" s="36">
        <f>VLOOKUP($H134,[4]IRA!$H$7:$CS$981,BL$1,FALSE)</f>
        <v>20</v>
      </c>
      <c r="BM134" s="36">
        <f>VLOOKUP($H134,[4]IRA!$H$7:$CS$981,BM$1,FALSE)</f>
        <v>30</v>
      </c>
      <c r="BN134" s="36">
        <f>VLOOKUP($H134,[4]IRA!$H$7:$CS$981,BN$1,FALSE)</f>
        <v>13</v>
      </c>
      <c r="BO134" s="10">
        <f>VLOOKUP(H134,[4]IRA!$H$7:$CS$981,90,FALSE)</f>
        <v>150.19999999999999</v>
      </c>
      <c r="BP134" s="10">
        <f t="shared" si="26"/>
        <v>233</v>
      </c>
      <c r="BQ134" s="17">
        <f t="shared" si="27"/>
        <v>1.5512649800266314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2</v>
      </c>
      <c r="K135" s="36">
        <f>VLOOKUP($H135,[1]EDA!$H$6:$BN$980,K$1,FALSE)</f>
        <v>1</v>
      </c>
      <c r="L135" s="36">
        <f>VLOOKUP($H135,[1]EDA!$H$6:$BN$980,L$1,FALSE)</f>
        <v>0</v>
      </c>
      <c r="M135" s="36">
        <f>VLOOKUP($H135,[1]EDA!$H$6:$BN$980,M$1,FALSE)</f>
        <v>4</v>
      </c>
      <c r="N135" s="36">
        <f>VLOOKUP($H135,[1]EDA!$H$6:$BN$980,N$1,FALSE)</f>
        <v>2</v>
      </c>
      <c r="O135" s="36">
        <f>VLOOKUP($H135,[1]EDA!$H$6:$BN$980,O$1,FALSE)</f>
        <v>10</v>
      </c>
      <c r="P135" s="36">
        <f>VLOOKUP($H135,[1]EDA!$H$6:$BN$980,P$1,FALSE)</f>
        <v>0</v>
      </c>
      <c r="Q135" s="36">
        <f>VLOOKUP($H135,[1]EDA!$H$6:$BN$980,Q$1,FALSE)</f>
        <v>3</v>
      </c>
      <c r="R135" s="36">
        <f>VLOOKUP($H135,[1]EDA!$H$6:$BN$980,R$1,FALSE)</f>
        <v>0</v>
      </c>
      <c r="S135" s="36">
        <f>VLOOKUP($H135,[1]EDA!$H$6:$BN$980,S$1,FALSE)</f>
        <v>1</v>
      </c>
      <c r="T135" s="36">
        <f>VLOOKUP($H135,[1]EDA!$H$6:$BN$980,T$1,FALSE)</f>
        <v>2</v>
      </c>
      <c r="U135" s="36">
        <f>VLOOKUP($H135,[1]EDA!$H$6:$BN$980,U$1,FALSE)</f>
        <v>0</v>
      </c>
      <c r="V135" s="10">
        <f>VLOOKUP(H135,[1]EDA!$H$6:$BO$980,60,FALSE)</f>
        <v>27.916666666666668</v>
      </c>
      <c r="W135" s="10">
        <f t="shared" si="20"/>
        <v>25</v>
      </c>
      <c r="X135" s="17">
        <f t="shared" si="21"/>
        <v>0.89552238805970141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1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1</v>
      </c>
      <c r="BB135" s="17">
        <f t="shared" si="25"/>
        <v>0</v>
      </c>
      <c r="BC135" s="36">
        <f>VLOOKUP($H135,[4]IRA!$H$7:$CS$981,BC$1,FALSE)</f>
        <v>9</v>
      </c>
      <c r="BD135" s="36">
        <f>VLOOKUP($H135,[4]IRA!$H$7:$CS$981,BD$1,FALSE)</f>
        <v>8</v>
      </c>
      <c r="BE135" s="36">
        <f>VLOOKUP($H135,[4]IRA!$H$7:$CS$981,BE$1,FALSE)</f>
        <v>2</v>
      </c>
      <c r="BF135" s="36">
        <f>VLOOKUP($H135,[4]IRA!$H$7:$CS$981,BF$1,FALSE)</f>
        <v>1</v>
      </c>
      <c r="BG135" s="36">
        <f>VLOOKUP($H135,[4]IRA!$H$7:$CS$981,BG$1,FALSE)</f>
        <v>7</v>
      </c>
      <c r="BH135" s="36">
        <f>VLOOKUP($H135,[4]IRA!$H$7:$CS$981,BH$1,FALSE)</f>
        <v>11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2</v>
      </c>
      <c r="BL135" s="36">
        <f>VLOOKUP($H135,[4]IRA!$H$7:$CS$981,BL$1,FALSE)</f>
        <v>2</v>
      </c>
      <c r="BM135" s="36">
        <f>VLOOKUP($H135,[4]IRA!$H$7:$CS$981,BM$1,FALSE)</f>
        <v>1</v>
      </c>
      <c r="BN135" s="36">
        <f>VLOOKUP($H135,[4]IRA!$H$7:$CS$981,BN$1,FALSE)</f>
        <v>1</v>
      </c>
      <c r="BO135" s="10">
        <f>VLOOKUP(H135,[4]IRA!$H$7:$CS$981,90,FALSE)</f>
        <v>72.650000000000006</v>
      </c>
      <c r="BP135" s="10">
        <f t="shared" si="26"/>
        <v>44</v>
      </c>
      <c r="BQ135" s="17">
        <f t="shared" si="27"/>
        <v>0.60564349621472813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2</v>
      </c>
      <c r="L136" s="36">
        <f>VLOOKUP($H136,[1]EDA!$H$6:$BN$980,L$1,FALSE)</f>
        <v>4</v>
      </c>
      <c r="M136" s="36">
        <f>VLOOKUP($H136,[1]EDA!$H$6:$BN$980,M$1,FALSE)</f>
        <v>4</v>
      </c>
      <c r="N136" s="36">
        <f>VLOOKUP($H136,[1]EDA!$H$6:$BN$980,N$1,FALSE)</f>
        <v>6</v>
      </c>
      <c r="O136" s="36">
        <f>VLOOKUP($H136,[1]EDA!$H$6:$BN$980,O$1,FALSE)</f>
        <v>10</v>
      </c>
      <c r="P136" s="36">
        <f>VLOOKUP($H136,[1]EDA!$H$6:$BN$980,P$1,FALSE)</f>
        <v>2</v>
      </c>
      <c r="Q136" s="36">
        <f>VLOOKUP($H136,[1]EDA!$H$6:$BN$980,Q$1,FALSE)</f>
        <v>2</v>
      </c>
      <c r="R136" s="36">
        <f>VLOOKUP($H136,[1]EDA!$H$6:$BN$980,R$1,FALSE)</f>
        <v>3</v>
      </c>
      <c r="S136" s="36">
        <f>VLOOKUP($H136,[1]EDA!$H$6:$BN$980,S$1,FALSE)</f>
        <v>4</v>
      </c>
      <c r="T136" s="36">
        <f>VLOOKUP($H136,[1]EDA!$H$6:$BN$980,T$1,FALSE)</f>
        <v>5</v>
      </c>
      <c r="U136" s="36">
        <f>VLOOKUP($H136,[1]EDA!$H$6:$BN$980,U$1,FALSE)</f>
        <v>0</v>
      </c>
      <c r="V136" s="10">
        <f>VLOOKUP(H136,[1]EDA!$H$6:$BO$980,60,FALSE)</f>
        <v>63.016666666666666</v>
      </c>
      <c r="W136" s="10">
        <f t="shared" si="20"/>
        <v>46</v>
      </c>
      <c r="X136" s="17">
        <f t="shared" si="21"/>
        <v>0.7299656175614917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3.4666666666666663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6</v>
      </c>
      <c r="BD136" s="36">
        <f>VLOOKUP($H136,[4]IRA!$H$7:$CS$981,BD$1,FALSE)</f>
        <v>4</v>
      </c>
      <c r="BE136" s="36">
        <f>VLOOKUP($H136,[4]IRA!$H$7:$CS$981,BE$1,FALSE)</f>
        <v>0</v>
      </c>
      <c r="BF136" s="36">
        <f>VLOOKUP($H136,[4]IRA!$H$7:$CS$981,BF$1,FALSE)</f>
        <v>2</v>
      </c>
      <c r="BG136" s="36">
        <f>VLOOKUP($H136,[4]IRA!$H$7:$CS$981,BG$1,FALSE)</f>
        <v>7</v>
      </c>
      <c r="BH136" s="36">
        <f>VLOOKUP($H136,[4]IRA!$H$7:$CS$981,BH$1,FALSE)</f>
        <v>15</v>
      </c>
      <c r="BI136" s="36">
        <f>VLOOKUP($H136,[4]IRA!$H$7:$CS$981,BI$1,FALSE)</f>
        <v>1</v>
      </c>
      <c r="BJ136" s="36">
        <f>VLOOKUP($H136,[4]IRA!$H$7:$CS$981,BJ$1,FALSE)</f>
        <v>14</v>
      </c>
      <c r="BK136" s="36">
        <f>VLOOKUP($H136,[4]IRA!$H$7:$CS$981,BK$1,FALSE)</f>
        <v>6</v>
      </c>
      <c r="BL136" s="36">
        <f>VLOOKUP($H136,[4]IRA!$H$7:$CS$981,BL$1,FALSE)</f>
        <v>1</v>
      </c>
      <c r="BM136" s="36">
        <f>VLOOKUP($H136,[4]IRA!$H$7:$CS$981,BM$1,FALSE)</f>
        <v>6</v>
      </c>
      <c r="BN136" s="36">
        <f>VLOOKUP($H136,[4]IRA!$H$7:$CS$981,BN$1,FALSE)</f>
        <v>0</v>
      </c>
      <c r="BO136" s="10">
        <f>VLOOKUP(H136,[4]IRA!$H$7:$CS$981,90,FALSE)</f>
        <v>58.54</v>
      </c>
      <c r="BP136" s="10">
        <f t="shared" si="26"/>
        <v>62</v>
      </c>
      <c r="BQ136" s="17">
        <f t="shared" si="27"/>
        <v>1.0591048855483429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14</v>
      </c>
      <c r="K137" s="36">
        <f>VLOOKUP($H137,[1]EDA!$H$6:$BN$980,K$1,FALSE)</f>
        <v>11</v>
      </c>
      <c r="L137" s="36">
        <f>VLOOKUP($H137,[1]EDA!$H$6:$BN$980,L$1,FALSE)</f>
        <v>17</v>
      </c>
      <c r="M137" s="36">
        <f>VLOOKUP($H137,[1]EDA!$H$6:$BN$980,M$1,FALSE)</f>
        <v>13</v>
      </c>
      <c r="N137" s="36">
        <f>VLOOKUP($H137,[1]EDA!$H$6:$BN$980,N$1,FALSE)</f>
        <v>33</v>
      </c>
      <c r="O137" s="36">
        <f>VLOOKUP($H137,[1]EDA!$H$6:$BN$980,O$1,FALSE)</f>
        <v>6</v>
      </c>
      <c r="P137" s="36">
        <f>VLOOKUP($H137,[1]EDA!$H$6:$BN$980,P$1,FALSE)</f>
        <v>2</v>
      </c>
      <c r="Q137" s="36">
        <f>VLOOKUP($H137,[1]EDA!$H$6:$BN$980,Q$1,FALSE)</f>
        <v>6</v>
      </c>
      <c r="R137" s="36">
        <f>VLOOKUP($H137,[1]EDA!$H$6:$BN$980,R$1,FALSE)</f>
        <v>11</v>
      </c>
      <c r="S137" s="36">
        <f>VLOOKUP($H137,[1]EDA!$H$6:$BN$980,S$1,FALSE)</f>
        <v>5</v>
      </c>
      <c r="T137" s="36">
        <f>VLOOKUP($H137,[1]EDA!$H$6:$BN$980,T$1,FALSE)</f>
        <v>13</v>
      </c>
      <c r="U137" s="36">
        <f>VLOOKUP($H137,[1]EDA!$H$6:$BN$980,U$1,FALSE)</f>
        <v>1</v>
      </c>
      <c r="V137" s="10">
        <f>VLOOKUP(H137,[1]EDA!$H$6:$BO$980,60,FALSE)</f>
        <v>199.43333333333334</v>
      </c>
      <c r="W137" s="10">
        <f t="shared" si="20"/>
        <v>132</v>
      </c>
      <c r="X137" s="17">
        <f t="shared" si="21"/>
        <v>0.66187531338793248</v>
      </c>
      <c r="Y137" s="36">
        <f>VLOOKUP($H137,[2]EDA!$H$6:$AY$980,Y$1,FALSE)</f>
        <v>1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0.43333333333333329</v>
      </c>
      <c r="AL137" s="39">
        <f t="shared" si="22"/>
        <v>1</v>
      </c>
      <c r="AM137" s="17">
        <f t="shared" si="23"/>
        <v>2.3076923076923079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0</v>
      </c>
      <c r="BB137" s="17">
        <f t="shared" si="25"/>
        <v>0</v>
      </c>
      <c r="BC137" s="36">
        <f>VLOOKUP($H137,[4]IRA!$H$7:$CS$981,BC$1,FALSE)</f>
        <v>39</v>
      </c>
      <c r="BD137" s="36">
        <f>VLOOKUP($H137,[4]IRA!$H$7:$CS$981,BD$1,FALSE)</f>
        <v>55</v>
      </c>
      <c r="BE137" s="36">
        <f>VLOOKUP($H137,[4]IRA!$H$7:$CS$981,BE$1,FALSE)</f>
        <v>55</v>
      </c>
      <c r="BF137" s="36">
        <f>VLOOKUP($H137,[4]IRA!$H$7:$CS$981,BF$1,FALSE)</f>
        <v>44</v>
      </c>
      <c r="BG137" s="36">
        <f>VLOOKUP($H137,[4]IRA!$H$7:$CS$981,BG$1,FALSE)</f>
        <v>61</v>
      </c>
      <c r="BH137" s="36">
        <f>VLOOKUP($H137,[4]IRA!$H$7:$CS$981,BH$1,FALSE)</f>
        <v>11</v>
      </c>
      <c r="BI137" s="36">
        <f>VLOOKUP($H137,[4]IRA!$H$7:$CS$981,BI$1,FALSE)</f>
        <v>24</v>
      </c>
      <c r="BJ137" s="36">
        <f>VLOOKUP($H137,[4]IRA!$H$7:$CS$981,BJ$1,FALSE)</f>
        <v>9</v>
      </c>
      <c r="BK137" s="36">
        <f>VLOOKUP($H137,[4]IRA!$H$7:$CS$981,BK$1,FALSE)</f>
        <v>18</v>
      </c>
      <c r="BL137" s="36">
        <f>VLOOKUP($H137,[4]IRA!$H$7:$CS$981,BL$1,FALSE)</f>
        <v>0</v>
      </c>
      <c r="BM137" s="36">
        <f>VLOOKUP($H137,[4]IRA!$H$7:$CS$981,BM$1,FALSE)</f>
        <v>8</v>
      </c>
      <c r="BN137" s="36">
        <f>VLOOKUP($H137,[4]IRA!$H$7:$CS$981,BN$1,FALSE)</f>
        <v>0</v>
      </c>
      <c r="BO137" s="10">
        <f>VLOOKUP(H137,[4]IRA!$H$7:$CS$981,90,FALSE)</f>
        <v>1040.3399999999999</v>
      </c>
      <c r="BP137" s="10">
        <f t="shared" si="26"/>
        <v>324</v>
      </c>
      <c r="BQ137" s="17">
        <f t="shared" si="27"/>
        <v>0.31143664571197882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8</v>
      </c>
      <c r="K138" s="36">
        <f>VLOOKUP($H138,[1]EDA!$H$6:$BN$980,K$1,FALSE)</f>
        <v>3</v>
      </c>
      <c r="L138" s="36">
        <f>VLOOKUP($H138,[1]EDA!$H$6:$BN$980,L$1,FALSE)</f>
        <v>7</v>
      </c>
      <c r="M138" s="36">
        <f>VLOOKUP($H138,[1]EDA!$H$6:$BN$980,M$1,FALSE)</f>
        <v>4</v>
      </c>
      <c r="N138" s="36">
        <f>VLOOKUP($H138,[1]EDA!$H$6:$BN$980,N$1,FALSE)</f>
        <v>2</v>
      </c>
      <c r="O138" s="36">
        <f>VLOOKUP($H138,[1]EDA!$H$6:$BN$980,O$1,FALSE)</f>
        <v>5</v>
      </c>
      <c r="P138" s="36">
        <f>VLOOKUP($H138,[1]EDA!$H$6:$BN$980,P$1,FALSE)</f>
        <v>8</v>
      </c>
      <c r="Q138" s="36">
        <f>VLOOKUP($H138,[1]EDA!$H$6:$BN$980,Q$1,FALSE)</f>
        <v>15</v>
      </c>
      <c r="R138" s="36">
        <f>VLOOKUP($H138,[1]EDA!$H$6:$BN$980,R$1,FALSE)</f>
        <v>10</v>
      </c>
      <c r="S138" s="36">
        <f>VLOOKUP($H138,[1]EDA!$H$6:$BN$980,S$1,FALSE)</f>
        <v>4</v>
      </c>
      <c r="T138" s="36">
        <f>VLOOKUP($H138,[1]EDA!$H$6:$BN$980,T$1,FALSE)</f>
        <v>8</v>
      </c>
      <c r="U138" s="36">
        <f>VLOOKUP($H138,[1]EDA!$H$6:$BN$980,U$1,FALSE)</f>
        <v>6</v>
      </c>
      <c r="V138" s="10">
        <f>VLOOKUP(H138,[1]EDA!$H$6:$BO$980,60,FALSE)</f>
        <v>95.166666666666671</v>
      </c>
      <c r="W138" s="10">
        <f t="shared" si="20"/>
        <v>80</v>
      </c>
      <c r="X138" s="17">
        <f t="shared" si="21"/>
        <v>0.84063047285464099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1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0.43333333333333329</v>
      </c>
      <c r="AL138" s="39">
        <f t="shared" si="22"/>
        <v>1</v>
      </c>
      <c r="AM138" s="17">
        <f t="shared" si="23"/>
        <v>2.3076923076923079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3</v>
      </c>
      <c r="AT138" s="36">
        <f>VLOOKUP($H138,[3]IRA!$H$6:$BN$980,AT$1,FALSE)</f>
        <v>1</v>
      </c>
      <c r="AU138" s="36">
        <f>VLOOKUP($H138,[3]IRA!$H$6:$BN$980,AU$1,FALSE)</f>
        <v>1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1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6</v>
      </c>
      <c r="BB138" s="17">
        <f t="shared" si="25"/>
        <v>0</v>
      </c>
      <c r="BC138" s="36">
        <f>VLOOKUP($H138,[4]IRA!$H$7:$CS$981,BC$1,FALSE)</f>
        <v>24</v>
      </c>
      <c r="BD138" s="36">
        <f>VLOOKUP($H138,[4]IRA!$H$7:$CS$981,BD$1,FALSE)</f>
        <v>60</v>
      </c>
      <c r="BE138" s="36">
        <f>VLOOKUP($H138,[4]IRA!$H$7:$CS$981,BE$1,FALSE)</f>
        <v>58</v>
      </c>
      <c r="BF138" s="36">
        <f>VLOOKUP($H138,[4]IRA!$H$7:$CS$981,BF$1,FALSE)</f>
        <v>63</v>
      </c>
      <c r="BG138" s="36">
        <f>VLOOKUP($H138,[4]IRA!$H$7:$CS$981,BG$1,FALSE)</f>
        <v>34</v>
      </c>
      <c r="BH138" s="36">
        <f>VLOOKUP($H138,[4]IRA!$H$7:$CS$981,BH$1,FALSE)</f>
        <v>22</v>
      </c>
      <c r="BI138" s="36">
        <f>VLOOKUP($H138,[4]IRA!$H$7:$CS$981,BI$1,FALSE)</f>
        <v>12</v>
      </c>
      <c r="BJ138" s="36">
        <f>VLOOKUP($H138,[4]IRA!$H$7:$CS$981,BJ$1,FALSE)</f>
        <v>12</v>
      </c>
      <c r="BK138" s="36">
        <f>VLOOKUP($H138,[4]IRA!$H$7:$CS$981,BK$1,FALSE)</f>
        <v>32</v>
      </c>
      <c r="BL138" s="36">
        <f>VLOOKUP($H138,[4]IRA!$H$7:$CS$981,BL$1,FALSE)</f>
        <v>40</v>
      </c>
      <c r="BM138" s="36">
        <f>VLOOKUP($H138,[4]IRA!$H$7:$CS$981,BM$1,FALSE)</f>
        <v>61</v>
      </c>
      <c r="BN138" s="36">
        <f>VLOOKUP($H138,[4]IRA!$H$7:$CS$981,BN$1,FALSE)</f>
        <v>35</v>
      </c>
      <c r="BO138" s="10">
        <f>VLOOKUP(H138,[4]IRA!$H$7:$CS$981,90,FALSE)</f>
        <v>791.62</v>
      </c>
      <c r="BP138" s="10">
        <f t="shared" si="26"/>
        <v>453</v>
      </c>
      <c r="BQ138" s="17">
        <f t="shared" si="27"/>
        <v>0.57224425860892847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0</v>
      </c>
      <c r="K139" s="36">
        <f>VLOOKUP($H139,[1]EDA!$H$6:$BN$980,K$1,FALSE)</f>
        <v>0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10</v>
      </c>
      <c r="O139" s="36">
        <f>VLOOKUP($H139,[1]EDA!$H$6:$BN$980,O$1,FALSE)</f>
        <v>6</v>
      </c>
      <c r="P139" s="36">
        <f>VLOOKUP($H139,[1]EDA!$H$6:$BN$980,P$1,FALSE)</f>
        <v>8</v>
      </c>
      <c r="Q139" s="36">
        <f>VLOOKUP($H139,[1]EDA!$H$6:$BN$980,Q$1,FALSE)</f>
        <v>7</v>
      </c>
      <c r="R139" s="36">
        <f>VLOOKUP($H139,[1]EDA!$H$6:$BN$980,R$1,FALSE)</f>
        <v>8</v>
      </c>
      <c r="S139" s="36">
        <f>VLOOKUP($H139,[1]EDA!$H$6:$BN$980,S$1,FALSE)</f>
        <v>17</v>
      </c>
      <c r="T139" s="36">
        <f>VLOOKUP($H139,[1]EDA!$H$6:$BN$980,T$1,FALSE)</f>
        <v>17</v>
      </c>
      <c r="U139" s="36">
        <f>VLOOKUP($H139,[1]EDA!$H$6:$BN$980,U$1,FALSE)</f>
        <v>3</v>
      </c>
      <c r="V139" s="10">
        <f>VLOOKUP(H139,[1]EDA!$H$6:$BO$980,60,FALSE)</f>
        <v>52.75</v>
      </c>
      <c r="W139" s="10">
        <f t="shared" si="20"/>
        <v>76</v>
      </c>
      <c r="X139" s="17">
        <f t="shared" si="21"/>
        <v>1.4407582938388626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0.43333333333333329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VLOOKUP($H139,[4]IRA!$H$7:$CS$981,BC$1,FALSE)</f>
        <v>0</v>
      </c>
      <c r="BD139" s="36">
        <f>VLOOKUP($H139,[4]IRA!$H$7:$CS$981,BD$1,FALSE)</f>
        <v>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20</v>
      </c>
      <c r="BH139" s="36">
        <f>VLOOKUP($H139,[4]IRA!$H$7:$CS$981,BH$1,FALSE)</f>
        <v>8</v>
      </c>
      <c r="BI139" s="36">
        <f>VLOOKUP($H139,[4]IRA!$H$7:$CS$981,BI$1,FALSE)</f>
        <v>7</v>
      </c>
      <c r="BJ139" s="36">
        <f>VLOOKUP($H139,[4]IRA!$H$7:$CS$981,BJ$1,FALSE)</f>
        <v>8</v>
      </c>
      <c r="BK139" s="36">
        <f>VLOOKUP($H139,[4]IRA!$H$7:$CS$981,BK$1,FALSE)</f>
        <v>3</v>
      </c>
      <c r="BL139" s="36">
        <f>VLOOKUP($H139,[4]IRA!$H$7:$CS$981,BL$1,FALSE)</f>
        <v>8</v>
      </c>
      <c r="BM139" s="36">
        <f>VLOOKUP($H139,[4]IRA!$H$7:$CS$981,BM$1,FALSE)</f>
        <v>11</v>
      </c>
      <c r="BN139" s="36">
        <f>VLOOKUP($H139,[4]IRA!$H$7:$CS$981,BN$1,FALSE)</f>
        <v>7</v>
      </c>
      <c r="BO139" s="10">
        <f>VLOOKUP(H139,[4]IRA!$H$7:$CS$981,90,FALSE)</f>
        <v>266.2</v>
      </c>
      <c r="BP139" s="10">
        <f t="shared" si="26"/>
        <v>72</v>
      </c>
      <c r="BQ139" s="17">
        <f t="shared" si="27"/>
        <v>0.270473328324568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1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0.91666666666666663</v>
      </c>
      <c r="W140" s="10">
        <f t="shared" si="20"/>
        <v>1</v>
      </c>
      <c r="X140" s="17">
        <f t="shared" si="21"/>
        <v>1.0909090909090911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1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5</v>
      </c>
      <c r="BM140" s="36">
        <f>VLOOKUP($H140,[4]IRA!$H$7:$CS$981,BM$1,FALSE)</f>
        <v>14</v>
      </c>
      <c r="BN140" s="36">
        <f>VLOOKUP($H140,[4]IRA!$H$7:$CS$981,BN$1,FALSE)</f>
        <v>0</v>
      </c>
      <c r="BO140" s="10">
        <f>VLOOKUP(H140,[4]IRA!$H$7:$CS$981,90,FALSE)</f>
        <v>150</v>
      </c>
      <c r="BP140" s="10">
        <f t="shared" si="26"/>
        <v>20</v>
      </c>
      <c r="BQ140" s="17">
        <f t="shared" si="27"/>
        <v>0.13333333333333333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1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3</v>
      </c>
      <c r="U141" s="36">
        <f>VLOOKUP($H141,[1]EDA!$H$6:$BN$980,U$1,FALSE)</f>
        <v>0</v>
      </c>
      <c r="V141" s="10">
        <f>VLOOKUP(H141,[1]EDA!$H$6:$BO$980,60,FALSE)</f>
        <v>1.25</v>
      </c>
      <c r="W141" s="10">
        <f t="shared" si="20"/>
        <v>4</v>
      </c>
      <c r="X141" s="17">
        <f t="shared" si="21"/>
        <v>3.2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10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1</v>
      </c>
      <c r="BM141" s="36">
        <f>VLOOKUP($H141,[4]IRA!$H$7:$CS$981,BM$1,FALSE)</f>
        <v>3</v>
      </c>
      <c r="BN141" s="36">
        <f>VLOOKUP($H141,[4]IRA!$H$7:$CS$981,BN$1,FALSE)</f>
        <v>0</v>
      </c>
      <c r="BO141" s="10">
        <f>VLOOKUP(H141,[4]IRA!$H$7:$CS$981,90,FALSE)</f>
        <v>29.5</v>
      </c>
      <c r="BP141" s="10">
        <f t="shared" si="26"/>
        <v>14</v>
      </c>
      <c r="BQ141" s="17">
        <f t="shared" si="27"/>
        <v>0.47457627118644069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2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4</v>
      </c>
      <c r="O142" s="36">
        <f>VLOOKUP($H142,[1]EDA!$H$6:$BN$980,O$1,FALSE)</f>
        <v>5</v>
      </c>
      <c r="P142" s="36">
        <f>VLOOKUP($H142,[1]EDA!$H$6:$BN$980,P$1,FALSE)</f>
        <v>5</v>
      </c>
      <c r="Q142" s="36">
        <f>VLOOKUP($H142,[1]EDA!$H$6:$BN$980,Q$1,FALSE)</f>
        <v>2</v>
      </c>
      <c r="R142" s="36">
        <f>VLOOKUP($H142,[1]EDA!$H$6:$BN$980,R$1,FALSE)</f>
        <v>4</v>
      </c>
      <c r="S142" s="36">
        <f>VLOOKUP($H142,[1]EDA!$H$6:$BN$980,S$1,FALSE)</f>
        <v>4</v>
      </c>
      <c r="T142" s="36">
        <f>VLOOKUP($H142,[1]EDA!$H$6:$BN$980,T$1,FALSE)</f>
        <v>1</v>
      </c>
      <c r="U142" s="36">
        <f>VLOOKUP($H142,[1]EDA!$H$6:$BN$980,U$1,FALSE)</f>
        <v>0</v>
      </c>
      <c r="V142" s="10">
        <f>VLOOKUP(H142,[1]EDA!$H$6:$BO$980,60,FALSE)</f>
        <v>2.5</v>
      </c>
      <c r="W142" s="10">
        <f t="shared" si="20"/>
        <v>27</v>
      </c>
      <c r="X142" s="17">
        <f t="shared" si="21"/>
        <v>10.8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1</v>
      </c>
      <c r="BE142" s="36">
        <f>VLOOKUP($H142,[4]IRA!$H$7:$CS$981,BE$1,FALSE)</f>
        <v>0</v>
      </c>
      <c r="BF142" s="36">
        <f>VLOOKUP($H142,[4]IRA!$H$7:$CS$981,BF$1,FALSE)</f>
        <v>2</v>
      </c>
      <c r="BG142" s="36">
        <f>VLOOKUP($H142,[4]IRA!$H$7:$CS$981,BG$1,FALSE)</f>
        <v>3</v>
      </c>
      <c r="BH142" s="36">
        <f>VLOOKUP($H142,[4]IRA!$H$7:$CS$981,BH$1,FALSE)</f>
        <v>4</v>
      </c>
      <c r="BI142" s="36">
        <f>VLOOKUP($H142,[4]IRA!$H$7:$CS$981,BI$1,FALSE)</f>
        <v>3</v>
      </c>
      <c r="BJ142" s="36">
        <f>VLOOKUP($H142,[4]IRA!$H$7:$CS$981,BJ$1,FALSE)</f>
        <v>2</v>
      </c>
      <c r="BK142" s="36">
        <f>VLOOKUP($H142,[4]IRA!$H$7:$CS$981,BK$1,FALSE)</f>
        <v>3</v>
      </c>
      <c r="BL142" s="36">
        <f>VLOOKUP($H142,[4]IRA!$H$7:$CS$981,BL$1,FALSE)</f>
        <v>2</v>
      </c>
      <c r="BM142" s="36">
        <f>VLOOKUP($H142,[4]IRA!$H$7:$CS$981,BM$1,FALSE)</f>
        <v>2</v>
      </c>
      <c r="BN142" s="36">
        <f>VLOOKUP($H142,[4]IRA!$H$7:$CS$981,BN$1,FALSE)</f>
        <v>7</v>
      </c>
      <c r="BO142" s="10">
        <f>VLOOKUP(H142,[4]IRA!$H$7:$CS$981,90,FALSE)</f>
        <v>34.75</v>
      </c>
      <c r="BP142" s="10">
        <f t="shared" si="26"/>
        <v>29</v>
      </c>
      <c r="BQ142" s="17">
        <f t="shared" si="27"/>
        <v>0.83453237410071945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2</v>
      </c>
      <c r="K143" s="36">
        <f>VLOOKUP($H143,[1]EDA!$H$6:$BN$980,K$1,FALSE)</f>
        <v>0</v>
      </c>
      <c r="L143" s="36">
        <f>VLOOKUP($H143,[1]EDA!$H$6:$BN$980,L$1,FALSE)</f>
        <v>10</v>
      </c>
      <c r="M143" s="36">
        <f>VLOOKUP($H143,[1]EDA!$H$6:$BN$980,M$1,FALSE)</f>
        <v>0</v>
      </c>
      <c r="N143" s="36">
        <f>VLOOKUP($H143,[1]EDA!$H$6:$BN$980,N$1,FALSE)</f>
        <v>1</v>
      </c>
      <c r="O143" s="36">
        <f>VLOOKUP($H143,[1]EDA!$H$6:$BN$980,O$1,FALSE)</f>
        <v>0</v>
      </c>
      <c r="P143" s="36">
        <f>VLOOKUP($H143,[1]EDA!$H$6:$BN$980,P$1,FALSE)</f>
        <v>2</v>
      </c>
      <c r="Q143" s="36">
        <f>VLOOKUP($H143,[1]EDA!$H$6:$BN$980,Q$1,FALSE)</f>
        <v>2</v>
      </c>
      <c r="R143" s="36">
        <f>VLOOKUP($H143,[1]EDA!$H$6:$BN$980,R$1,FALSE)</f>
        <v>8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16</v>
      </c>
      <c r="W143" s="10">
        <f t="shared" si="20"/>
        <v>25</v>
      </c>
      <c r="X143" s="17">
        <f t="shared" si="21"/>
        <v>1.5625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7</v>
      </c>
      <c r="BD143" s="36">
        <f>VLOOKUP($H143,[4]IRA!$H$7:$CS$981,BD$1,FALSE)</f>
        <v>5</v>
      </c>
      <c r="BE143" s="36">
        <f>VLOOKUP($H143,[4]IRA!$H$7:$CS$981,BE$1,FALSE)</f>
        <v>15</v>
      </c>
      <c r="BF143" s="36">
        <f>VLOOKUP($H143,[4]IRA!$H$7:$CS$981,BF$1,FALSE)</f>
        <v>9</v>
      </c>
      <c r="BG143" s="36">
        <f>VLOOKUP($H143,[4]IRA!$H$7:$CS$981,BG$1,FALSE)</f>
        <v>6</v>
      </c>
      <c r="BH143" s="36">
        <f>VLOOKUP($H143,[4]IRA!$H$7:$CS$981,BH$1,FALSE)</f>
        <v>0</v>
      </c>
      <c r="BI143" s="36">
        <f>VLOOKUP($H143,[4]IRA!$H$7:$CS$981,BI$1,FALSE)</f>
        <v>11</v>
      </c>
      <c r="BJ143" s="36">
        <f>VLOOKUP($H143,[4]IRA!$H$7:$CS$981,BJ$1,FALSE)</f>
        <v>7</v>
      </c>
      <c r="BK143" s="36">
        <f>VLOOKUP($H143,[4]IRA!$H$7:$CS$981,BK$1,FALSE)</f>
        <v>9</v>
      </c>
      <c r="BL143" s="36">
        <f>VLOOKUP($H143,[4]IRA!$H$7:$CS$981,BL$1,FALSE)</f>
        <v>0</v>
      </c>
      <c r="BM143" s="36">
        <f>VLOOKUP($H143,[4]IRA!$H$7:$CS$981,BM$1,FALSE)</f>
        <v>2</v>
      </c>
      <c r="BN143" s="36">
        <f>VLOOKUP($H143,[4]IRA!$H$7:$CS$981,BN$1,FALSE)</f>
        <v>0</v>
      </c>
      <c r="BO143" s="10">
        <f>VLOOKUP(H143,[4]IRA!$H$7:$CS$981,90,FALSE)</f>
        <v>81.55</v>
      </c>
      <c r="BP143" s="10">
        <f t="shared" si="26"/>
        <v>71</v>
      </c>
      <c r="BQ143" s="17">
        <f t="shared" si="27"/>
        <v>0.87063151440833852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4</v>
      </c>
      <c r="K144" s="36">
        <f>VLOOKUP($H144,[1]EDA!$H$6:$BN$980,K$1,FALSE)</f>
        <v>7</v>
      </c>
      <c r="L144" s="36">
        <f>VLOOKUP($H144,[1]EDA!$H$6:$BN$980,L$1,FALSE)</f>
        <v>11</v>
      </c>
      <c r="M144" s="36">
        <f>VLOOKUP($H144,[1]EDA!$H$6:$BN$980,M$1,FALSE)</f>
        <v>2</v>
      </c>
      <c r="N144" s="36">
        <f>VLOOKUP($H144,[1]EDA!$H$6:$BN$980,N$1,FALSE)</f>
        <v>1</v>
      </c>
      <c r="O144" s="36">
        <f>VLOOKUP($H144,[1]EDA!$H$6:$BN$980,O$1,FALSE)</f>
        <v>2</v>
      </c>
      <c r="P144" s="36">
        <f>VLOOKUP($H144,[1]EDA!$H$6:$BN$980,P$1,FALSE)</f>
        <v>8</v>
      </c>
      <c r="Q144" s="36">
        <f>VLOOKUP($H144,[1]EDA!$H$6:$BN$980,Q$1,FALSE)</f>
        <v>2</v>
      </c>
      <c r="R144" s="36">
        <f>VLOOKUP($H144,[1]EDA!$H$6:$BN$980,R$1,FALSE)</f>
        <v>1</v>
      </c>
      <c r="S144" s="36">
        <f>VLOOKUP($H144,[1]EDA!$H$6:$BN$980,S$1,FALSE)</f>
        <v>2</v>
      </c>
      <c r="T144" s="36">
        <f>VLOOKUP($H144,[1]EDA!$H$6:$BN$980,T$1,FALSE)</f>
        <v>4</v>
      </c>
      <c r="U144" s="36">
        <f>VLOOKUP($H144,[1]EDA!$H$6:$BN$980,U$1,FALSE)</f>
        <v>1</v>
      </c>
      <c r="V144" s="10">
        <f>VLOOKUP(H144,[1]EDA!$H$6:$BO$980,60,FALSE)</f>
        <v>37.916666666666671</v>
      </c>
      <c r="W144" s="10">
        <f t="shared" si="20"/>
        <v>45</v>
      </c>
      <c r="X144" s="17">
        <f t="shared" si="21"/>
        <v>1.1868131868131866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1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1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6</v>
      </c>
      <c r="BD144" s="36">
        <f>VLOOKUP($H144,[4]IRA!$H$7:$CS$981,BD$1,FALSE)</f>
        <v>6</v>
      </c>
      <c r="BE144" s="36">
        <f>VLOOKUP($H144,[4]IRA!$H$7:$CS$981,BE$1,FALSE)</f>
        <v>9</v>
      </c>
      <c r="BF144" s="36">
        <f>VLOOKUP($H144,[4]IRA!$H$7:$CS$981,BF$1,FALSE)</f>
        <v>2</v>
      </c>
      <c r="BG144" s="36">
        <f>VLOOKUP($H144,[4]IRA!$H$7:$CS$981,BG$1,FALSE)</f>
        <v>4</v>
      </c>
      <c r="BH144" s="36">
        <f>VLOOKUP($H144,[4]IRA!$H$7:$CS$981,BH$1,FALSE)</f>
        <v>9</v>
      </c>
      <c r="BI144" s="36">
        <f>VLOOKUP($H144,[4]IRA!$H$7:$CS$981,BI$1,FALSE)</f>
        <v>4</v>
      </c>
      <c r="BJ144" s="36">
        <f>VLOOKUP($H144,[4]IRA!$H$7:$CS$981,BJ$1,FALSE)</f>
        <v>0</v>
      </c>
      <c r="BK144" s="36">
        <f>VLOOKUP($H144,[4]IRA!$H$7:$CS$981,BK$1,FALSE)</f>
        <v>3</v>
      </c>
      <c r="BL144" s="36">
        <f>VLOOKUP($H144,[4]IRA!$H$7:$CS$981,BL$1,FALSE)</f>
        <v>3</v>
      </c>
      <c r="BM144" s="36">
        <f>VLOOKUP($H144,[4]IRA!$H$7:$CS$981,BM$1,FALSE)</f>
        <v>5</v>
      </c>
      <c r="BN144" s="36">
        <f>VLOOKUP($H144,[4]IRA!$H$7:$CS$981,BN$1,FALSE)</f>
        <v>7</v>
      </c>
      <c r="BO144" s="10">
        <f>VLOOKUP(H144,[4]IRA!$H$7:$CS$981,90,FALSE)</f>
        <v>74.099999999999994</v>
      </c>
      <c r="BP144" s="10">
        <f t="shared" si="26"/>
        <v>58</v>
      </c>
      <c r="BQ144" s="17">
        <f t="shared" si="27"/>
        <v>0.78272604588394068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6</v>
      </c>
      <c r="K145" s="36">
        <f>VLOOKUP($H145,[1]EDA!$H$6:$BN$980,K$1,FALSE)</f>
        <v>3</v>
      </c>
      <c r="L145" s="36">
        <f>VLOOKUP($H145,[1]EDA!$H$6:$BN$980,L$1,FALSE)</f>
        <v>19</v>
      </c>
      <c r="M145" s="36">
        <f>VLOOKUP($H145,[1]EDA!$H$6:$BN$980,M$1,FALSE)</f>
        <v>3</v>
      </c>
      <c r="N145" s="36">
        <f>VLOOKUP($H145,[1]EDA!$H$6:$BN$980,N$1,FALSE)</f>
        <v>8</v>
      </c>
      <c r="O145" s="36">
        <f>VLOOKUP($H145,[1]EDA!$H$6:$BN$980,O$1,FALSE)</f>
        <v>6</v>
      </c>
      <c r="P145" s="36">
        <f>VLOOKUP($H145,[1]EDA!$H$6:$BN$980,P$1,FALSE)</f>
        <v>17</v>
      </c>
      <c r="Q145" s="36">
        <f>VLOOKUP($H145,[1]EDA!$H$6:$BN$980,Q$1,FALSE)</f>
        <v>5</v>
      </c>
      <c r="R145" s="36">
        <f>VLOOKUP($H145,[1]EDA!$H$6:$BN$980,R$1,FALSE)</f>
        <v>4</v>
      </c>
      <c r="S145" s="36">
        <f>VLOOKUP($H145,[1]EDA!$H$6:$BN$980,S$1,FALSE)</f>
        <v>3</v>
      </c>
      <c r="T145" s="36">
        <f>VLOOKUP($H145,[1]EDA!$H$6:$BN$980,T$1,FALSE)</f>
        <v>8</v>
      </c>
      <c r="U145" s="36">
        <f>VLOOKUP($H145,[1]EDA!$H$6:$BN$980,U$1,FALSE)</f>
        <v>5</v>
      </c>
      <c r="V145" s="10">
        <f>VLOOKUP(H145,[1]EDA!$H$6:$BO$980,60,FALSE)</f>
        <v>44.25</v>
      </c>
      <c r="W145" s="10">
        <f t="shared" si="20"/>
        <v>87</v>
      </c>
      <c r="X145" s="17">
        <f t="shared" si="21"/>
        <v>1.9661016949152543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2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2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2</v>
      </c>
      <c r="BD145" s="36">
        <f>VLOOKUP($H145,[4]IRA!$H$7:$CS$981,BD$1,FALSE)</f>
        <v>3</v>
      </c>
      <c r="BE145" s="36">
        <f>VLOOKUP($H145,[4]IRA!$H$7:$CS$981,BE$1,FALSE)</f>
        <v>23</v>
      </c>
      <c r="BF145" s="36">
        <f>VLOOKUP($H145,[4]IRA!$H$7:$CS$981,BF$1,FALSE)</f>
        <v>14</v>
      </c>
      <c r="BG145" s="36">
        <f>VLOOKUP($H145,[4]IRA!$H$7:$CS$981,BG$1,FALSE)</f>
        <v>18</v>
      </c>
      <c r="BH145" s="36">
        <f>VLOOKUP($H145,[4]IRA!$H$7:$CS$981,BH$1,FALSE)</f>
        <v>3</v>
      </c>
      <c r="BI145" s="36">
        <f>VLOOKUP($H145,[4]IRA!$H$7:$CS$981,BI$1,FALSE)</f>
        <v>8</v>
      </c>
      <c r="BJ145" s="36">
        <f>VLOOKUP($H145,[4]IRA!$H$7:$CS$981,BJ$1,FALSE)</f>
        <v>3</v>
      </c>
      <c r="BK145" s="36">
        <f>VLOOKUP($H145,[4]IRA!$H$7:$CS$981,BK$1,FALSE)</f>
        <v>2</v>
      </c>
      <c r="BL145" s="36">
        <f>VLOOKUP($H145,[4]IRA!$H$7:$CS$981,BL$1,FALSE)</f>
        <v>0</v>
      </c>
      <c r="BM145" s="36">
        <f>VLOOKUP($H145,[4]IRA!$H$7:$CS$981,BM$1,FALSE)</f>
        <v>16</v>
      </c>
      <c r="BN145" s="36">
        <f>VLOOKUP($H145,[4]IRA!$H$7:$CS$981,BN$1,FALSE)</f>
        <v>10</v>
      </c>
      <c r="BO145" s="10">
        <f>VLOOKUP(H145,[4]IRA!$H$7:$CS$981,90,FALSE)</f>
        <v>122.85</v>
      </c>
      <c r="BP145" s="10">
        <f t="shared" si="26"/>
        <v>102</v>
      </c>
      <c r="BQ145" s="17">
        <f t="shared" si="27"/>
        <v>0.83028083028083033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8</v>
      </c>
      <c r="L146" s="36">
        <f>VLOOKUP($H146,[1]EDA!$H$6:$BN$980,L$1,FALSE)</f>
        <v>4</v>
      </c>
      <c r="M146" s="36">
        <f>VLOOKUP($H146,[1]EDA!$H$6:$BN$980,M$1,FALSE)</f>
        <v>6</v>
      </c>
      <c r="N146" s="36">
        <f>VLOOKUP($H146,[1]EDA!$H$6:$BN$980,N$1,FALSE)</f>
        <v>5</v>
      </c>
      <c r="O146" s="36">
        <f>VLOOKUP($H146,[1]EDA!$H$6:$BN$980,O$1,FALSE)</f>
        <v>3</v>
      </c>
      <c r="P146" s="36">
        <f>VLOOKUP($H146,[1]EDA!$H$6:$BN$980,P$1,FALSE)</f>
        <v>3</v>
      </c>
      <c r="Q146" s="36">
        <f>VLOOKUP($H146,[1]EDA!$H$6:$BN$980,Q$1,FALSE)</f>
        <v>3</v>
      </c>
      <c r="R146" s="36">
        <f>VLOOKUP($H146,[1]EDA!$H$6:$BN$980,R$1,FALSE)</f>
        <v>3</v>
      </c>
      <c r="S146" s="36">
        <f>VLOOKUP($H146,[1]EDA!$H$6:$BN$980,S$1,FALSE)</f>
        <v>5</v>
      </c>
      <c r="T146" s="36">
        <f>VLOOKUP($H146,[1]EDA!$H$6:$BN$980,T$1,FALSE)</f>
        <v>2</v>
      </c>
      <c r="U146" s="36">
        <f>VLOOKUP($H146,[1]EDA!$H$6:$BN$980,U$1,FALSE)</f>
        <v>1</v>
      </c>
      <c r="V146" s="10">
        <f>VLOOKUP(H146,[1]EDA!$H$6:$BO$980,60,FALSE)</f>
        <v>27.85</v>
      </c>
      <c r="W146" s="10">
        <f t="shared" si="20"/>
        <v>47</v>
      </c>
      <c r="X146" s="17">
        <f t="shared" si="21"/>
        <v>1.6876122082585276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1</v>
      </c>
      <c r="BD146" s="36">
        <f>VLOOKUP($H146,[4]IRA!$H$7:$CS$981,BD$1,FALSE)</f>
        <v>7</v>
      </c>
      <c r="BE146" s="36">
        <f>VLOOKUP($H146,[4]IRA!$H$7:$CS$981,BE$1,FALSE)</f>
        <v>7</v>
      </c>
      <c r="BF146" s="36">
        <f>VLOOKUP($H146,[4]IRA!$H$7:$CS$981,BF$1,FALSE)</f>
        <v>1</v>
      </c>
      <c r="BG146" s="36">
        <f>VLOOKUP($H146,[4]IRA!$H$7:$CS$981,BG$1,FALSE)</f>
        <v>3</v>
      </c>
      <c r="BH146" s="36">
        <f>VLOOKUP($H146,[4]IRA!$H$7:$CS$981,BH$1,FALSE)</f>
        <v>2</v>
      </c>
      <c r="BI146" s="36">
        <f>VLOOKUP($H146,[4]IRA!$H$7:$CS$981,BI$1,FALSE)</f>
        <v>4</v>
      </c>
      <c r="BJ146" s="36">
        <f>VLOOKUP($H146,[4]IRA!$H$7:$CS$981,BJ$1,FALSE)</f>
        <v>7</v>
      </c>
      <c r="BK146" s="36">
        <f>VLOOKUP($H146,[4]IRA!$H$7:$CS$981,BK$1,FALSE)</f>
        <v>3</v>
      </c>
      <c r="BL146" s="36">
        <f>VLOOKUP($H146,[4]IRA!$H$7:$CS$981,BL$1,FALSE)</f>
        <v>0</v>
      </c>
      <c r="BM146" s="36">
        <f>VLOOKUP($H146,[4]IRA!$H$7:$CS$981,BM$1,FALSE)</f>
        <v>4</v>
      </c>
      <c r="BN146" s="36">
        <f>VLOOKUP($H146,[4]IRA!$H$7:$CS$981,BN$1,FALSE)</f>
        <v>1</v>
      </c>
      <c r="BO146" s="10">
        <f>VLOOKUP(H146,[4]IRA!$H$7:$CS$981,90,FALSE)</f>
        <v>59</v>
      </c>
      <c r="BP146" s="10">
        <f t="shared" si="26"/>
        <v>40</v>
      </c>
      <c r="BQ146" s="17">
        <f t="shared" si="27"/>
        <v>0.67796610169491522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12</v>
      </c>
      <c r="K147" s="36">
        <f>VLOOKUP($H147,[1]EDA!$H$6:$BN$980,K$1,FALSE)</f>
        <v>9</v>
      </c>
      <c r="L147" s="36">
        <f>VLOOKUP($H147,[1]EDA!$H$6:$BN$980,L$1,FALSE)</f>
        <v>5</v>
      </c>
      <c r="M147" s="36">
        <f>VLOOKUP($H147,[1]EDA!$H$6:$BN$980,M$1,FALSE)</f>
        <v>12</v>
      </c>
      <c r="N147" s="36">
        <f>VLOOKUP($H147,[1]EDA!$H$6:$BN$980,N$1,FALSE)</f>
        <v>20</v>
      </c>
      <c r="O147" s="36">
        <f>VLOOKUP($H147,[1]EDA!$H$6:$BN$980,O$1,FALSE)</f>
        <v>15</v>
      </c>
      <c r="P147" s="36">
        <f>VLOOKUP($H147,[1]EDA!$H$6:$BN$980,P$1,FALSE)</f>
        <v>13</v>
      </c>
      <c r="Q147" s="36">
        <f>VLOOKUP($H147,[1]EDA!$H$6:$BN$980,Q$1,FALSE)</f>
        <v>23</v>
      </c>
      <c r="R147" s="36">
        <f>VLOOKUP($H147,[1]EDA!$H$6:$BN$980,R$1,FALSE)</f>
        <v>11</v>
      </c>
      <c r="S147" s="36">
        <f>VLOOKUP($H147,[1]EDA!$H$6:$BN$980,S$1,FALSE)</f>
        <v>17</v>
      </c>
      <c r="T147" s="36">
        <f>VLOOKUP($H147,[1]EDA!$H$6:$BN$980,T$1,FALSE)</f>
        <v>7</v>
      </c>
      <c r="U147" s="36">
        <f>VLOOKUP($H147,[1]EDA!$H$6:$BN$980,U$1,FALSE)</f>
        <v>4</v>
      </c>
      <c r="V147" s="10">
        <f>VLOOKUP(H147,[1]EDA!$H$6:$BO$980,60,FALSE)</f>
        <v>51.566666666666663</v>
      </c>
      <c r="W147" s="10">
        <f t="shared" si="20"/>
        <v>148</v>
      </c>
      <c r="X147" s="17">
        <f t="shared" si="21"/>
        <v>2.870071105365223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1</v>
      </c>
      <c r="AE147" s="36">
        <f>VLOOKUP($H147,[2]EDA!$H$6:$AY$980,AE$1,FALSE)</f>
        <v>0</v>
      </c>
      <c r="AF147" s="36">
        <f>VLOOKUP($H147,[2]EDA!$H$6:$AY$980,AF$1,FALSE)</f>
        <v>1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2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5</v>
      </c>
      <c r="AS147" s="36">
        <f>VLOOKUP($H147,[3]IRA!$H$6:$BN$980,AS$1,FALSE)</f>
        <v>1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3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1.85</v>
      </c>
      <c r="BA147" s="20">
        <f t="shared" si="24"/>
        <v>9</v>
      </c>
      <c r="BB147" s="17">
        <f t="shared" si="25"/>
        <v>4.8648648648648649</v>
      </c>
      <c r="BC147" s="36">
        <f>VLOOKUP($H147,[4]IRA!$H$7:$CS$981,BC$1,FALSE)</f>
        <v>22</v>
      </c>
      <c r="BD147" s="36">
        <f>VLOOKUP($H147,[4]IRA!$H$7:$CS$981,BD$1,FALSE)</f>
        <v>15</v>
      </c>
      <c r="BE147" s="36">
        <f>VLOOKUP($H147,[4]IRA!$H$7:$CS$981,BE$1,FALSE)</f>
        <v>21</v>
      </c>
      <c r="BF147" s="36">
        <f>VLOOKUP($H147,[4]IRA!$H$7:$CS$981,BF$1,FALSE)</f>
        <v>21</v>
      </c>
      <c r="BG147" s="36">
        <f>VLOOKUP($H147,[4]IRA!$H$7:$CS$981,BG$1,FALSE)</f>
        <v>25</v>
      </c>
      <c r="BH147" s="36">
        <f>VLOOKUP($H147,[4]IRA!$H$7:$CS$981,BH$1,FALSE)</f>
        <v>20</v>
      </c>
      <c r="BI147" s="36">
        <f>VLOOKUP($H147,[4]IRA!$H$7:$CS$981,BI$1,FALSE)</f>
        <v>49</v>
      </c>
      <c r="BJ147" s="36">
        <f>VLOOKUP($H147,[4]IRA!$H$7:$CS$981,BJ$1,FALSE)</f>
        <v>11</v>
      </c>
      <c r="BK147" s="36">
        <f>VLOOKUP($H147,[4]IRA!$H$7:$CS$981,BK$1,FALSE)</f>
        <v>26</v>
      </c>
      <c r="BL147" s="36">
        <f>VLOOKUP($H147,[4]IRA!$H$7:$CS$981,BL$1,FALSE)</f>
        <v>15</v>
      </c>
      <c r="BM147" s="36">
        <f>VLOOKUP($H147,[4]IRA!$H$7:$CS$981,BM$1,FALSE)</f>
        <v>38</v>
      </c>
      <c r="BN147" s="36">
        <f>VLOOKUP($H147,[4]IRA!$H$7:$CS$981,BN$1,FALSE)</f>
        <v>5</v>
      </c>
      <c r="BO147" s="10">
        <f>VLOOKUP(H147,[4]IRA!$H$7:$CS$981,90,FALSE)</f>
        <v>1016.62</v>
      </c>
      <c r="BP147" s="10">
        <f t="shared" si="26"/>
        <v>268</v>
      </c>
      <c r="BQ147" s="17">
        <f t="shared" si="27"/>
        <v>0.26361865790560879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5</v>
      </c>
      <c r="K148" s="36">
        <f>VLOOKUP($H148,[1]EDA!$H$6:$BN$980,K$1,FALSE)</f>
        <v>1</v>
      </c>
      <c r="L148" s="36">
        <f>VLOOKUP($H148,[1]EDA!$H$6:$BN$980,L$1,FALSE)</f>
        <v>4</v>
      </c>
      <c r="M148" s="36">
        <f>VLOOKUP($H148,[1]EDA!$H$6:$BN$980,M$1,FALSE)</f>
        <v>6</v>
      </c>
      <c r="N148" s="36">
        <f>VLOOKUP($H148,[1]EDA!$H$6:$BN$980,N$1,FALSE)</f>
        <v>1</v>
      </c>
      <c r="O148" s="36">
        <f>VLOOKUP($H148,[1]EDA!$H$6:$BN$980,O$1,FALSE)</f>
        <v>2</v>
      </c>
      <c r="P148" s="36">
        <f>VLOOKUP($H148,[1]EDA!$H$6:$BN$980,P$1,FALSE)</f>
        <v>4</v>
      </c>
      <c r="Q148" s="36">
        <f>VLOOKUP($H148,[1]EDA!$H$6:$BN$980,Q$1,FALSE)</f>
        <v>2</v>
      </c>
      <c r="R148" s="36">
        <f>VLOOKUP($H148,[1]EDA!$H$6:$BN$980,R$1,FALSE)</f>
        <v>7</v>
      </c>
      <c r="S148" s="36">
        <f>VLOOKUP($H148,[1]EDA!$H$6:$BN$980,S$1,FALSE)</f>
        <v>1</v>
      </c>
      <c r="T148" s="36">
        <f>VLOOKUP($H148,[1]EDA!$H$6:$BN$980,T$1,FALSE)</f>
        <v>3</v>
      </c>
      <c r="U148" s="36">
        <f>VLOOKUP($H148,[1]EDA!$H$6:$BN$980,U$1,FALSE)</f>
        <v>0</v>
      </c>
      <c r="V148" s="10">
        <f>VLOOKUP(H148,[1]EDA!$H$6:$BO$980,60,FALSE)</f>
        <v>34.5</v>
      </c>
      <c r="W148" s="10">
        <f t="shared" si="20"/>
        <v>36</v>
      </c>
      <c r="X148" s="17">
        <f t="shared" si="21"/>
        <v>1.0434782608695652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1.7333333333333332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9</v>
      </c>
      <c r="BD148" s="36">
        <f>VLOOKUP($H148,[4]IRA!$H$7:$CS$981,BD$1,FALSE)</f>
        <v>2</v>
      </c>
      <c r="BE148" s="36">
        <f>VLOOKUP($H148,[4]IRA!$H$7:$CS$981,BE$1,FALSE)</f>
        <v>10</v>
      </c>
      <c r="BF148" s="36">
        <f>VLOOKUP($H148,[4]IRA!$H$7:$CS$981,BF$1,FALSE)</f>
        <v>3</v>
      </c>
      <c r="BG148" s="36">
        <f>VLOOKUP($H148,[4]IRA!$H$7:$CS$981,BG$1,FALSE)</f>
        <v>7</v>
      </c>
      <c r="BH148" s="36">
        <f>VLOOKUP($H148,[4]IRA!$H$7:$CS$981,BH$1,FALSE)</f>
        <v>11</v>
      </c>
      <c r="BI148" s="36">
        <f>VLOOKUP($H148,[4]IRA!$H$7:$CS$981,BI$1,FALSE)</f>
        <v>2</v>
      </c>
      <c r="BJ148" s="36">
        <f>VLOOKUP($H148,[4]IRA!$H$7:$CS$981,BJ$1,FALSE)</f>
        <v>2</v>
      </c>
      <c r="BK148" s="36">
        <f>VLOOKUP($H148,[4]IRA!$H$7:$CS$981,BK$1,FALSE)</f>
        <v>7</v>
      </c>
      <c r="BL148" s="36">
        <f>VLOOKUP($H148,[4]IRA!$H$7:$CS$981,BL$1,FALSE)</f>
        <v>2</v>
      </c>
      <c r="BM148" s="36">
        <f>VLOOKUP($H148,[4]IRA!$H$7:$CS$981,BM$1,FALSE)</f>
        <v>6</v>
      </c>
      <c r="BN148" s="36">
        <f>VLOOKUP($H148,[4]IRA!$H$7:$CS$981,BN$1,FALSE)</f>
        <v>1</v>
      </c>
      <c r="BO148" s="10">
        <f>VLOOKUP(H148,[4]IRA!$H$7:$CS$981,90,FALSE)</f>
        <v>81.900000000000006</v>
      </c>
      <c r="BP148" s="10">
        <f t="shared" si="26"/>
        <v>62</v>
      </c>
      <c r="BQ148" s="17">
        <f t="shared" si="27"/>
        <v>0.757020757020757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7</v>
      </c>
      <c r="K149" s="36">
        <f>VLOOKUP($H149,[1]EDA!$H$6:$BN$980,K$1,FALSE)</f>
        <v>17</v>
      </c>
      <c r="L149" s="36">
        <f>VLOOKUP($H149,[1]EDA!$H$6:$BN$980,L$1,FALSE)</f>
        <v>0</v>
      </c>
      <c r="M149" s="36">
        <f>VLOOKUP($H149,[1]EDA!$H$6:$BN$980,M$1,FALSE)</f>
        <v>17</v>
      </c>
      <c r="N149" s="36">
        <f>VLOOKUP($H149,[1]EDA!$H$6:$BN$980,N$1,FALSE)</f>
        <v>8</v>
      </c>
      <c r="O149" s="36">
        <f>VLOOKUP($H149,[1]EDA!$H$6:$BN$980,O$1,FALSE)</f>
        <v>6</v>
      </c>
      <c r="P149" s="36">
        <f>VLOOKUP($H149,[1]EDA!$H$6:$BN$980,P$1,FALSE)</f>
        <v>2</v>
      </c>
      <c r="Q149" s="36">
        <f>VLOOKUP($H149,[1]EDA!$H$6:$BN$980,Q$1,FALSE)</f>
        <v>15</v>
      </c>
      <c r="R149" s="36">
        <f>VLOOKUP($H149,[1]EDA!$H$6:$BN$980,R$1,FALSE)</f>
        <v>6</v>
      </c>
      <c r="S149" s="36">
        <f>VLOOKUP($H149,[1]EDA!$H$6:$BN$980,S$1,FALSE)</f>
        <v>12</v>
      </c>
      <c r="T149" s="36">
        <f>VLOOKUP($H149,[1]EDA!$H$6:$BN$980,T$1,FALSE)</f>
        <v>7</v>
      </c>
      <c r="U149" s="36">
        <f>VLOOKUP($H149,[1]EDA!$H$6:$BN$980,U$1,FALSE)</f>
        <v>3</v>
      </c>
      <c r="V149" s="10">
        <f>VLOOKUP(H149,[1]EDA!$H$6:$BO$980,60,FALSE)</f>
        <v>44.25</v>
      </c>
      <c r="W149" s="10">
        <f t="shared" si="20"/>
        <v>100</v>
      </c>
      <c r="X149" s="17">
        <f t="shared" si="21"/>
        <v>2.2598870056497176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0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0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55</v>
      </c>
      <c r="BE149" s="36">
        <f>VLOOKUP($H149,[4]IRA!$H$7:$CS$981,BE$1,FALSE)</f>
        <v>10</v>
      </c>
      <c r="BF149" s="36">
        <f>VLOOKUP($H149,[4]IRA!$H$7:$CS$981,BF$1,FALSE)</f>
        <v>32</v>
      </c>
      <c r="BG149" s="36">
        <f>VLOOKUP($H149,[4]IRA!$H$7:$CS$981,BG$1,FALSE)</f>
        <v>34</v>
      </c>
      <c r="BH149" s="36">
        <f>VLOOKUP($H149,[4]IRA!$H$7:$CS$981,BH$1,FALSE)</f>
        <v>29</v>
      </c>
      <c r="BI149" s="36">
        <f>VLOOKUP($H149,[4]IRA!$H$7:$CS$981,BI$1,FALSE)</f>
        <v>26</v>
      </c>
      <c r="BJ149" s="36">
        <f>VLOOKUP($H149,[4]IRA!$H$7:$CS$981,BJ$1,FALSE)</f>
        <v>17</v>
      </c>
      <c r="BK149" s="36">
        <f>VLOOKUP($H149,[4]IRA!$H$7:$CS$981,BK$1,FALSE)</f>
        <v>18</v>
      </c>
      <c r="BL149" s="36">
        <f>VLOOKUP($H149,[4]IRA!$H$7:$CS$981,BL$1,FALSE)</f>
        <v>38</v>
      </c>
      <c r="BM149" s="36">
        <f>VLOOKUP($H149,[4]IRA!$H$7:$CS$981,BM$1,FALSE)</f>
        <v>26</v>
      </c>
      <c r="BN149" s="36">
        <f>VLOOKUP($H149,[4]IRA!$H$7:$CS$981,BN$1,FALSE)</f>
        <v>21</v>
      </c>
      <c r="BO149" s="10">
        <f>VLOOKUP(H149,[4]IRA!$H$7:$CS$981,90,FALSE)</f>
        <v>349.05</v>
      </c>
      <c r="BP149" s="10">
        <f t="shared" si="26"/>
        <v>328</v>
      </c>
      <c r="BQ149" s="17">
        <f t="shared" si="27"/>
        <v>0.93969345365993406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7</v>
      </c>
      <c r="K150" s="36">
        <f>VLOOKUP($H150,[1]EDA!$H$6:$BN$980,K$1,FALSE)</f>
        <v>1</v>
      </c>
      <c r="L150" s="36">
        <f>VLOOKUP($H150,[1]EDA!$H$6:$BN$980,L$1,FALSE)</f>
        <v>4</v>
      </c>
      <c r="M150" s="36">
        <f>VLOOKUP($H150,[1]EDA!$H$6:$BN$980,M$1,FALSE)</f>
        <v>2</v>
      </c>
      <c r="N150" s="36">
        <f>VLOOKUP($H150,[1]EDA!$H$6:$BN$980,N$1,FALSE)</f>
        <v>11</v>
      </c>
      <c r="O150" s="36">
        <f>VLOOKUP($H150,[1]EDA!$H$6:$BN$980,O$1,FALSE)</f>
        <v>3</v>
      </c>
      <c r="P150" s="36">
        <f>VLOOKUP($H150,[1]EDA!$H$6:$BN$980,P$1,FALSE)</f>
        <v>8</v>
      </c>
      <c r="Q150" s="36">
        <f>VLOOKUP($H150,[1]EDA!$H$6:$BN$980,Q$1,FALSE)</f>
        <v>6</v>
      </c>
      <c r="R150" s="36">
        <f>VLOOKUP($H150,[1]EDA!$H$6:$BN$980,R$1,FALSE)</f>
        <v>1</v>
      </c>
      <c r="S150" s="36">
        <f>VLOOKUP($H150,[1]EDA!$H$6:$BN$980,S$1,FALSE)</f>
        <v>3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46</v>
      </c>
      <c r="W150" s="10">
        <f t="shared" si="20"/>
        <v>46</v>
      </c>
      <c r="X150" s="17">
        <f t="shared" si="21"/>
        <v>1</v>
      </c>
      <c r="Y150" s="36">
        <f>VLOOKUP($H150,[2]EDA!$H$6:$AY$980,Y$1,FALSE)</f>
        <v>1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1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2</v>
      </c>
      <c r="AM150" s="17">
        <f t="shared" si="23"/>
        <v>0</v>
      </c>
      <c r="AN150" s="36">
        <f>VLOOKUP($H150,[3]IRA!$H$6:$BN$980,AN$1,FALSE)</f>
        <v>0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VLOOKUP($H150,[4]IRA!$H$7:$CS$981,BC$1,FALSE)</f>
        <v>17</v>
      </c>
      <c r="BD150" s="36">
        <f>VLOOKUP($H150,[4]IRA!$H$7:$CS$981,BD$1,FALSE)</f>
        <v>8</v>
      </c>
      <c r="BE150" s="36">
        <f>VLOOKUP($H150,[4]IRA!$H$7:$CS$981,BE$1,FALSE)</f>
        <v>11</v>
      </c>
      <c r="BF150" s="36">
        <f>VLOOKUP($H150,[4]IRA!$H$7:$CS$981,BF$1,FALSE)</f>
        <v>14</v>
      </c>
      <c r="BG150" s="36">
        <f>VLOOKUP($H150,[4]IRA!$H$7:$CS$981,BG$1,FALSE)</f>
        <v>23</v>
      </c>
      <c r="BH150" s="36">
        <f>VLOOKUP($H150,[4]IRA!$H$7:$CS$981,BH$1,FALSE)</f>
        <v>14</v>
      </c>
      <c r="BI150" s="36">
        <f>VLOOKUP($H150,[4]IRA!$H$7:$CS$981,BI$1,FALSE)</f>
        <v>19</v>
      </c>
      <c r="BJ150" s="36">
        <f>VLOOKUP($H150,[4]IRA!$H$7:$CS$981,BJ$1,FALSE)</f>
        <v>15</v>
      </c>
      <c r="BK150" s="36">
        <f>VLOOKUP($H150,[4]IRA!$H$7:$CS$981,BK$1,FALSE)</f>
        <v>18</v>
      </c>
      <c r="BL150" s="36">
        <f>VLOOKUP($H150,[4]IRA!$H$7:$CS$981,BL$1,FALSE)</f>
        <v>15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169.77</v>
      </c>
      <c r="BP150" s="10">
        <f t="shared" si="26"/>
        <v>154</v>
      </c>
      <c r="BQ150" s="17">
        <f t="shared" si="27"/>
        <v>0.9071096188961536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58</v>
      </c>
      <c r="K151" s="36">
        <f>VLOOKUP($H151,[1]EDA!$H$6:$BN$980,K$1,FALSE)</f>
        <v>55</v>
      </c>
      <c r="L151" s="36">
        <f>VLOOKUP($H151,[1]EDA!$H$6:$BN$980,L$1,FALSE)</f>
        <v>78</v>
      </c>
      <c r="M151" s="36">
        <f>VLOOKUP($H151,[1]EDA!$H$6:$BN$980,M$1,FALSE)</f>
        <v>176</v>
      </c>
      <c r="N151" s="36">
        <f>VLOOKUP($H151,[1]EDA!$H$6:$BN$980,N$1,FALSE)</f>
        <v>79</v>
      </c>
      <c r="O151" s="36">
        <f>VLOOKUP($H151,[1]EDA!$H$6:$BN$980,O$1,FALSE)</f>
        <v>28</v>
      </c>
      <c r="P151" s="36">
        <f>VLOOKUP($H151,[1]EDA!$H$6:$BN$980,P$1,FALSE)</f>
        <v>60</v>
      </c>
      <c r="Q151" s="36">
        <f>VLOOKUP($H151,[1]EDA!$H$6:$BN$980,Q$1,FALSE)</f>
        <v>30</v>
      </c>
      <c r="R151" s="36">
        <f>VLOOKUP($H151,[1]EDA!$H$6:$BN$980,R$1,FALSE)</f>
        <v>28</v>
      </c>
      <c r="S151" s="36">
        <f>VLOOKUP($H151,[1]EDA!$H$6:$BN$980,S$1,FALSE)</f>
        <v>35</v>
      </c>
      <c r="T151" s="36">
        <f>VLOOKUP($H151,[1]EDA!$H$6:$BN$980,T$1,FALSE)</f>
        <v>26</v>
      </c>
      <c r="U151" s="36">
        <f>VLOOKUP($H151,[1]EDA!$H$6:$BN$980,U$1,FALSE)</f>
        <v>37</v>
      </c>
      <c r="V151" s="10">
        <f>VLOOKUP(H151,[1]EDA!$H$6:$BO$980,60,FALSE)</f>
        <v>623.01666666666677</v>
      </c>
      <c r="W151" s="10">
        <f t="shared" si="20"/>
        <v>690</v>
      </c>
      <c r="X151" s="17">
        <f t="shared" si="21"/>
        <v>1.1075145127203658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1</v>
      </c>
      <c r="AD151" s="36">
        <f>VLOOKUP($H151,[2]EDA!$H$6:$AY$980,AD$1,FALSE)</f>
        <v>2</v>
      </c>
      <c r="AE151" s="36">
        <f>VLOOKUP($H151,[2]EDA!$H$6:$AY$980,AE$1,FALSE)</f>
        <v>1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7.8</v>
      </c>
      <c r="AL151" s="39">
        <f t="shared" si="22"/>
        <v>4</v>
      </c>
      <c r="AM151" s="17">
        <f t="shared" si="23"/>
        <v>0.51282051282051289</v>
      </c>
      <c r="AN151" s="36">
        <f>VLOOKUP($H151,[3]IRA!$H$6:$BN$980,AN$1,FALSE)</f>
        <v>19</v>
      </c>
      <c r="AO151" s="36">
        <f>VLOOKUP($H151,[3]IRA!$H$6:$BN$980,AO$1,FALSE)</f>
        <v>5</v>
      </c>
      <c r="AP151" s="36">
        <f>VLOOKUP($H151,[3]IRA!$H$6:$BN$980,AP$1,FALSE)</f>
        <v>9</v>
      </c>
      <c r="AQ151" s="36">
        <f>VLOOKUP($H151,[3]IRA!$H$6:$BN$980,AQ$1,FALSE)</f>
        <v>6</v>
      </c>
      <c r="AR151" s="36">
        <f>VLOOKUP($H151,[3]IRA!$H$6:$BN$980,AR$1,FALSE)</f>
        <v>8</v>
      </c>
      <c r="AS151" s="36">
        <f>VLOOKUP($H151,[3]IRA!$H$6:$BN$980,AS$1,FALSE)</f>
        <v>4</v>
      </c>
      <c r="AT151" s="36">
        <f>VLOOKUP($H151,[3]IRA!$H$6:$BN$980,AT$1,FALSE)</f>
        <v>4</v>
      </c>
      <c r="AU151" s="36">
        <f>VLOOKUP($H151,[3]IRA!$H$6:$BN$980,AU$1,FALSE)</f>
        <v>2</v>
      </c>
      <c r="AV151" s="36">
        <f>VLOOKUP($H151,[3]IRA!$H$6:$BN$980,AV$1,FALSE)</f>
        <v>4</v>
      </c>
      <c r="AW151" s="36">
        <f>VLOOKUP($H151,[3]IRA!$H$6:$BN$980,AW$1,FALSE)</f>
        <v>5</v>
      </c>
      <c r="AX151" s="36">
        <f>VLOOKUP($H151,[3]IRA!$H$6:$BN$980,AX$1,FALSE)</f>
        <v>3</v>
      </c>
      <c r="AY151" s="36">
        <f>VLOOKUP($H151,[3]IRA!$H$6:$BN$980,AY$1,FALSE)</f>
        <v>0</v>
      </c>
      <c r="AZ151" s="20">
        <f>VLOOKUP(H151,[3]IRA!$H$6:$BO$980,60,FALSE)</f>
        <v>3.7</v>
      </c>
      <c r="BA151" s="20">
        <f t="shared" si="24"/>
        <v>69</v>
      </c>
      <c r="BB151" s="17">
        <f t="shared" si="25"/>
        <v>18.648648648648649</v>
      </c>
      <c r="BC151" s="36">
        <f>VLOOKUP($H151,[4]IRA!$H$7:$CS$981,BC$1,FALSE)</f>
        <v>158</v>
      </c>
      <c r="BD151" s="36">
        <f>VLOOKUP($H151,[4]IRA!$H$7:$CS$981,BD$1,FALSE)</f>
        <v>133</v>
      </c>
      <c r="BE151" s="36">
        <f>VLOOKUP($H151,[4]IRA!$H$7:$CS$981,BE$1,FALSE)</f>
        <v>143</v>
      </c>
      <c r="BF151" s="36">
        <f>VLOOKUP($H151,[4]IRA!$H$7:$CS$981,BF$1,FALSE)</f>
        <v>260</v>
      </c>
      <c r="BG151" s="36">
        <f>VLOOKUP($H151,[4]IRA!$H$7:$CS$981,BG$1,FALSE)</f>
        <v>158</v>
      </c>
      <c r="BH151" s="36">
        <f>VLOOKUP($H151,[4]IRA!$H$7:$CS$981,BH$1,FALSE)</f>
        <v>127</v>
      </c>
      <c r="BI151" s="36">
        <f>VLOOKUP($H151,[4]IRA!$H$7:$CS$981,BI$1,FALSE)</f>
        <v>160</v>
      </c>
      <c r="BJ151" s="36">
        <f>VLOOKUP($H151,[4]IRA!$H$7:$CS$981,BJ$1,FALSE)</f>
        <v>192</v>
      </c>
      <c r="BK151" s="36">
        <f>VLOOKUP($H151,[4]IRA!$H$7:$CS$981,BK$1,FALSE)</f>
        <v>217</v>
      </c>
      <c r="BL151" s="36">
        <f>VLOOKUP($H151,[4]IRA!$H$7:$CS$981,BL$1,FALSE)</f>
        <v>213</v>
      </c>
      <c r="BM151" s="36">
        <f>VLOOKUP($H151,[4]IRA!$H$7:$CS$981,BM$1,FALSE)</f>
        <v>235</v>
      </c>
      <c r="BN151" s="36">
        <f>VLOOKUP($H151,[4]IRA!$H$7:$CS$981,BN$1,FALSE)</f>
        <v>221</v>
      </c>
      <c r="BO151" s="10">
        <f>VLOOKUP(H151,[4]IRA!$H$7:$CS$981,90,FALSE)</f>
        <v>1984.8799999999999</v>
      </c>
      <c r="BP151" s="10">
        <f t="shared" si="26"/>
        <v>2217</v>
      </c>
      <c r="BQ151" s="17">
        <f t="shared" si="27"/>
        <v>1.116944097376164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0</v>
      </c>
      <c r="K152" s="36">
        <f>VLOOKUP($H152,[1]EDA!$H$6:$BN$980,K$1,FALSE)</f>
        <v>0</v>
      </c>
      <c r="L152" s="36">
        <f>VLOOKUP($H152,[1]EDA!$H$6:$BN$980,L$1,FALSE)</f>
        <v>8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3</v>
      </c>
      <c r="P152" s="36">
        <f>VLOOKUP($H152,[1]EDA!$H$6:$BN$980,P$1,FALSE)</f>
        <v>4</v>
      </c>
      <c r="Q152" s="36">
        <f>VLOOKUP($H152,[1]EDA!$H$6:$BN$980,Q$1,FALSE)</f>
        <v>3</v>
      </c>
      <c r="R152" s="36">
        <f>VLOOKUP($H152,[1]EDA!$H$6:$BN$980,R$1,FALSE)</f>
        <v>2</v>
      </c>
      <c r="S152" s="36">
        <f>VLOOKUP($H152,[1]EDA!$H$6:$BN$980,S$1,FALSE)</f>
        <v>6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30.75</v>
      </c>
      <c r="W152" s="10">
        <f t="shared" si="20"/>
        <v>26</v>
      </c>
      <c r="X152" s="17">
        <f t="shared" si="21"/>
        <v>0.84552845528455289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0</v>
      </c>
      <c r="BD152" s="36">
        <f>VLOOKUP($H152,[4]IRA!$H$7:$CS$981,BD$1,FALSE)</f>
        <v>0</v>
      </c>
      <c r="BE152" s="36">
        <f>VLOOKUP($H152,[4]IRA!$H$7:$CS$981,BE$1,FALSE)</f>
        <v>5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6</v>
      </c>
      <c r="BI152" s="36">
        <f>VLOOKUP($H152,[4]IRA!$H$7:$CS$981,BI$1,FALSE)</f>
        <v>9</v>
      </c>
      <c r="BJ152" s="36">
        <f>VLOOKUP($H152,[4]IRA!$H$7:$CS$981,BJ$1,FALSE)</f>
        <v>1</v>
      </c>
      <c r="BK152" s="36">
        <f>VLOOKUP($H152,[4]IRA!$H$7:$CS$981,BK$1,FALSE)</f>
        <v>7</v>
      </c>
      <c r="BL152" s="36">
        <f>VLOOKUP($H152,[4]IRA!$H$7:$CS$981,BL$1,FALSE)</f>
        <v>9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21.45</v>
      </c>
      <c r="BP152" s="10">
        <f t="shared" si="26"/>
        <v>37</v>
      </c>
      <c r="BQ152" s="17">
        <f t="shared" si="27"/>
        <v>1.7249417249417249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8</v>
      </c>
      <c r="K153" s="36">
        <f>VLOOKUP($H153,[1]EDA!$H$6:$BN$980,K$1,FALSE)</f>
        <v>4</v>
      </c>
      <c r="L153" s="36">
        <f>VLOOKUP($H153,[1]EDA!$H$6:$BN$980,L$1,FALSE)</f>
        <v>0</v>
      </c>
      <c r="M153" s="36">
        <f>VLOOKUP($H153,[1]EDA!$H$6:$BN$980,M$1,FALSE)</f>
        <v>2</v>
      </c>
      <c r="N153" s="36">
        <f>VLOOKUP($H153,[1]EDA!$H$6:$BN$980,N$1,FALSE)</f>
        <v>1</v>
      </c>
      <c r="O153" s="36">
        <f>VLOOKUP($H153,[1]EDA!$H$6:$BN$980,O$1,FALSE)</f>
        <v>8</v>
      </c>
      <c r="P153" s="36">
        <f>VLOOKUP($H153,[1]EDA!$H$6:$BN$980,P$1,FALSE)</f>
        <v>2</v>
      </c>
      <c r="Q153" s="36">
        <f>VLOOKUP($H153,[1]EDA!$H$6:$BN$980,Q$1,FALSE)</f>
        <v>1</v>
      </c>
      <c r="R153" s="36">
        <f>VLOOKUP($H153,[1]EDA!$H$6:$BN$980,R$1,FALSE)</f>
        <v>8</v>
      </c>
      <c r="S153" s="36">
        <f>VLOOKUP($H153,[1]EDA!$H$6:$BN$980,S$1,FALSE)</f>
        <v>11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56.416666666666664</v>
      </c>
      <c r="W153" s="10">
        <f t="shared" si="20"/>
        <v>45</v>
      </c>
      <c r="X153" s="17">
        <f t="shared" si="21"/>
        <v>0.79763663220088632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1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1</v>
      </c>
      <c r="BB153" s="17">
        <f t="shared" si="25"/>
        <v>0</v>
      </c>
      <c r="BC153" s="36">
        <f>VLOOKUP($H153,[4]IRA!$H$7:$CS$981,BC$1,FALSE)</f>
        <v>15</v>
      </c>
      <c r="BD153" s="36">
        <f>VLOOKUP($H153,[4]IRA!$H$7:$CS$981,BD$1,FALSE)</f>
        <v>24</v>
      </c>
      <c r="BE153" s="36">
        <f>VLOOKUP($H153,[4]IRA!$H$7:$CS$981,BE$1,FALSE)</f>
        <v>0</v>
      </c>
      <c r="BF153" s="36">
        <f>VLOOKUP($H153,[4]IRA!$H$7:$CS$981,BF$1,FALSE)</f>
        <v>14</v>
      </c>
      <c r="BG153" s="36">
        <f>VLOOKUP($H153,[4]IRA!$H$7:$CS$981,BG$1,FALSE)</f>
        <v>13</v>
      </c>
      <c r="BH153" s="36">
        <f>VLOOKUP($H153,[4]IRA!$H$7:$CS$981,BH$1,FALSE)</f>
        <v>20</v>
      </c>
      <c r="BI153" s="36">
        <f>VLOOKUP($H153,[4]IRA!$H$7:$CS$981,BI$1,FALSE)</f>
        <v>8</v>
      </c>
      <c r="BJ153" s="36">
        <f>VLOOKUP($H153,[4]IRA!$H$7:$CS$981,BJ$1,FALSE)</f>
        <v>17</v>
      </c>
      <c r="BK153" s="36">
        <f>VLOOKUP($H153,[4]IRA!$H$7:$CS$981,BK$1,FALSE)</f>
        <v>18</v>
      </c>
      <c r="BL153" s="36">
        <f>VLOOKUP($H153,[4]IRA!$H$7:$CS$981,BL$1,FALSE)</f>
        <v>17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128.78</v>
      </c>
      <c r="BP153" s="10">
        <f t="shared" si="26"/>
        <v>146</v>
      </c>
      <c r="BQ153" s="17">
        <f t="shared" si="27"/>
        <v>1.1337164155924833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0</v>
      </c>
      <c r="L154" s="36">
        <f>VLOOKUP($H154,[1]EDA!$H$6:$BN$980,L$1,FALSE)</f>
        <v>0</v>
      </c>
      <c r="M154" s="36">
        <f>VLOOKUP($H154,[1]EDA!$H$6:$BN$980,M$1,FALSE)</f>
        <v>1</v>
      </c>
      <c r="N154" s="36">
        <f>VLOOKUP($H154,[1]EDA!$H$6:$BN$980,N$1,FALSE)</f>
        <v>0</v>
      </c>
      <c r="O154" s="36">
        <f>VLOOKUP($H154,[1]EDA!$H$6:$BN$980,O$1,FALSE)</f>
        <v>1</v>
      </c>
      <c r="P154" s="36">
        <f>VLOOKUP($H154,[1]EDA!$H$6:$BN$980,P$1,FALSE)</f>
        <v>1</v>
      </c>
      <c r="Q154" s="36">
        <f>VLOOKUP($H154,[1]EDA!$H$6:$BN$980,Q$1,FALSE)</f>
        <v>1</v>
      </c>
      <c r="R154" s="36">
        <f>VLOOKUP($H154,[1]EDA!$H$6:$BN$980,R$1,FALSE)</f>
        <v>3</v>
      </c>
      <c r="S154" s="36">
        <f>VLOOKUP($H154,[1]EDA!$H$6:$BN$980,S$1,FALSE)</f>
        <v>7</v>
      </c>
      <c r="T154" s="36">
        <f>VLOOKUP($H154,[1]EDA!$H$6:$BN$980,T$1,FALSE)</f>
        <v>3</v>
      </c>
      <c r="U154" s="36">
        <f>VLOOKUP($H154,[1]EDA!$H$6:$BN$980,U$1,FALSE)</f>
        <v>0</v>
      </c>
      <c r="V154" s="10">
        <f>VLOOKUP(H154,[1]EDA!$H$6:$BO$980,60,FALSE)</f>
        <v>12.833333333333334</v>
      </c>
      <c r="W154" s="10">
        <f t="shared" si="20"/>
        <v>17</v>
      </c>
      <c r="X154" s="17">
        <f t="shared" si="21"/>
        <v>1.3246753246753247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16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16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1</v>
      </c>
      <c r="BE154" s="36">
        <f>VLOOKUP($H154,[4]IRA!$H$7:$CS$981,BE$1,FALSE)</f>
        <v>6</v>
      </c>
      <c r="BF154" s="36">
        <f>VLOOKUP($H154,[4]IRA!$H$7:$CS$981,BF$1,FALSE)</f>
        <v>2</v>
      </c>
      <c r="BG154" s="36">
        <f>VLOOKUP($H154,[4]IRA!$H$7:$CS$981,BG$1,FALSE)</f>
        <v>2</v>
      </c>
      <c r="BH154" s="36">
        <f>VLOOKUP($H154,[4]IRA!$H$7:$CS$981,BH$1,FALSE)</f>
        <v>0</v>
      </c>
      <c r="BI154" s="36">
        <f>VLOOKUP($H154,[4]IRA!$H$7:$CS$981,BI$1,FALSE)</f>
        <v>7</v>
      </c>
      <c r="BJ154" s="36">
        <f>VLOOKUP($H154,[4]IRA!$H$7:$CS$981,BJ$1,FALSE)</f>
        <v>6</v>
      </c>
      <c r="BK154" s="36">
        <f>VLOOKUP($H154,[4]IRA!$H$7:$CS$981,BK$1,FALSE)</f>
        <v>14</v>
      </c>
      <c r="BL154" s="36">
        <f>VLOOKUP($H154,[4]IRA!$H$7:$CS$981,BL$1,FALSE)</f>
        <v>6</v>
      </c>
      <c r="BM154" s="36">
        <f>VLOOKUP($H154,[4]IRA!$H$7:$CS$981,BM$1,FALSE)</f>
        <v>2</v>
      </c>
      <c r="BN154" s="36">
        <f>VLOOKUP($H154,[4]IRA!$H$7:$CS$981,BN$1,FALSE)</f>
        <v>1</v>
      </c>
      <c r="BO154" s="10">
        <f>VLOOKUP(H154,[4]IRA!$H$7:$CS$981,90,FALSE)</f>
        <v>37.049999999999997</v>
      </c>
      <c r="BP154" s="10">
        <f t="shared" si="26"/>
        <v>49</v>
      </c>
      <c r="BQ154" s="17">
        <f t="shared" si="27"/>
        <v>1.3225371120107963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3</v>
      </c>
      <c r="K155" s="36">
        <f>VLOOKUP($H155,[1]EDA!$H$6:$BN$980,K$1,FALSE)</f>
        <v>0</v>
      </c>
      <c r="L155" s="36">
        <f>VLOOKUP($H155,[1]EDA!$H$6:$BN$980,L$1,FALSE)</f>
        <v>1</v>
      </c>
      <c r="M155" s="36">
        <f>VLOOKUP($H155,[1]EDA!$H$6:$BN$980,M$1,FALSE)</f>
        <v>8</v>
      </c>
      <c r="N155" s="36">
        <f>VLOOKUP($H155,[1]EDA!$H$6:$BN$980,N$1,FALSE)</f>
        <v>3</v>
      </c>
      <c r="O155" s="36">
        <f>VLOOKUP($H155,[1]EDA!$H$6:$BN$980,O$1,FALSE)</f>
        <v>4</v>
      </c>
      <c r="P155" s="36">
        <f>VLOOKUP($H155,[1]EDA!$H$6:$BN$980,P$1,FALSE)</f>
        <v>0</v>
      </c>
      <c r="Q155" s="36">
        <f>VLOOKUP($H155,[1]EDA!$H$6:$BN$980,Q$1,FALSE)</f>
        <v>11</v>
      </c>
      <c r="R155" s="36">
        <f>VLOOKUP($H155,[1]EDA!$H$6:$BN$980,R$1,FALSE)</f>
        <v>6</v>
      </c>
      <c r="S155" s="36">
        <f>VLOOKUP($H155,[1]EDA!$H$6:$BN$980,S$1,FALSE)</f>
        <v>2</v>
      </c>
      <c r="T155" s="36">
        <f>VLOOKUP($H155,[1]EDA!$H$6:$BN$980,T$1,FALSE)</f>
        <v>3</v>
      </c>
      <c r="U155" s="36">
        <f>VLOOKUP($H155,[1]EDA!$H$6:$BN$980,U$1,FALSE)</f>
        <v>4</v>
      </c>
      <c r="V155" s="10">
        <f>VLOOKUP(H155,[1]EDA!$H$6:$BO$980,60,FALSE)</f>
        <v>56.75</v>
      </c>
      <c r="W155" s="10">
        <f t="shared" si="20"/>
        <v>45</v>
      </c>
      <c r="X155" s="17">
        <f t="shared" si="21"/>
        <v>0.79295154185022021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22</v>
      </c>
      <c r="BD155" s="36">
        <f>VLOOKUP($H155,[4]IRA!$H$7:$CS$981,BD$1,FALSE)</f>
        <v>16</v>
      </c>
      <c r="BE155" s="36">
        <f>VLOOKUP($H155,[4]IRA!$H$7:$CS$981,BE$1,FALSE)</f>
        <v>30</v>
      </c>
      <c r="BF155" s="36">
        <f>VLOOKUP($H155,[4]IRA!$H$7:$CS$981,BF$1,FALSE)</f>
        <v>20</v>
      </c>
      <c r="BG155" s="36">
        <f>VLOOKUP($H155,[4]IRA!$H$7:$CS$981,BG$1,FALSE)</f>
        <v>16</v>
      </c>
      <c r="BH155" s="36">
        <f>VLOOKUP($H155,[4]IRA!$H$7:$CS$981,BH$1,FALSE)</f>
        <v>30</v>
      </c>
      <c r="BI155" s="36">
        <f>VLOOKUP($H155,[4]IRA!$H$7:$CS$981,BI$1,FALSE)</f>
        <v>27</v>
      </c>
      <c r="BJ155" s="36">
        <f>VLOOKUP($H155,[4]IRA!$H$7:$CS$981,BJ$1,FALSE)</f>
        <v>7</v>
      </c>
      <c r="BK155" s="36">
        <f>VLOOKUP($H155,[4]IRA!$H$7:$CS$981,BK$1,FALSE)</f>
        <v>24</v>
      </c>
      <c r="BL155" s="36">
        <f>VLOOKUP($H155,[4]IRA!$H$7:$CS$981,BL$1,FALSE)</f>
        <v>23</v>
      </c>
      <c r="BM155" s="36">
        <f>VLOOKUP($H155,[4]IRA!$H$7:$CS$981,BM$1,FALSE)</f>
        <v>22</v>
      </c>
      <c r="BN155" s="36">
        <f>VLOOKUP($H155,[4]IRA!$H$7:$CS$981,BN$1,FALSE)</f>
        <v>12</v>
      </c>
      <c r="BO155" s="10">
        <f>VLOOKUP(H155,[4]IRA!$H$7:$CS$981,90,FALSE)</f>
        <v>261.29999999999995</v>
      </c>
      <c r="BP155" s="10">
        <f t="shared" si="26"/>
        <v>249</v>
      </c>
      <c r="BQ155" s="17">
        <f t="shared" si="27"/>
        <v>0.95292766934557993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0</v>
      </c>
      <c r="K156" s="36">
        <f>VLOOKUP($H156,[1]EDA!$H$6:$BN$980,K$1,FALSE)</f>
        <v>2</v>
      </c>
      <c r="L156" s="36">
        <f>VLOOKUP($H156,[1]EDA!$H$6:$BN$980,L$1,FALSE)</f>
        <v>0</v>
      </c>
      <c r="M156" s="36">
        <f>VLOOKUP($H156,[1]EDA!$H$6:$BN$980,M$1,FALSE)</f>
        <v>2</v>
      </c>
      <c r="N156" s="36">
        <f>VLOOKUP($H156,[1]EDA!$H$6:$BN$980,N$1,FALSE)</f>
        <v>3</v>
      </c>
      <c r="O156" s="36">
        <f>VLOOKUP($H156,[1]EDA!$H$6:$BN$980,O$1,FALSE)</f>
        <v>3</v>
      </c>
      <c r="P156" s="36">
        <f>VLOOKUP($H156,[1]EDA!$H$6:$BN$980,P$1,FALSE)</f>
        <v>1</v>
      </c>
      <c r="Q156" s="36">
        <f>VLOOKUP($H156,[1]EDA!$H$6:$BN$980,Q$1,FALSE)</f>
        <v>2</v>
      </c>
      <c r="R156" s="36">
        <f>VLOOKUP($H156,[1]EDA!$H$6:$BN$980,R$1,FALSE)</f>
        <v>1</v>
      </c>
      <c r="S156" s="36">
        <f>VLOOKUP($H156,[1]EDA!$H$6:$BN$980,S$1,FALSE)</f>
        <v>1</v>
      </c>
      <c r="T156" s="36">
        <f>VLOOKUP($H156,[1]EDA!$H$6:$BN$980,T$1,FALSE)</f>
        <v>0</v>
      </c>
      <c r="U156" s="36">
        <f>VLOOKUP($H156,[1]EDA!$H$6:$BN$980,U$1,FALSE)</f>
        <v>1</v>
      </c>
      <c r="V156" s="10">
        <f>VLOOKUP(H156,[1]EDA!$H$6:$BO$980,60,FALSE)</f>
        <v>35.93333333333333</v>
      </c>
      <c r="W156" s="10">
        <f t="shared" si="20"/>
        <v>16</v>
      </c>
      <c r="X156" s="17">
        <f t="shared" si="21"/>
        <v>0.44526901669758817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4.3333333333333339</v>
      </c>
      <c r="AL156" s="39">
        <f t="shared" si="22"/>
        <v>0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1</v>
      </c>
      <c r="AY156" s="36">
        <f>VLOOKUP($H156,[3]IRA!$H$6:$BN$980,AY$1,FALSE)</f>
        <v>2</v>
      </c>
      <c r="AZ156" s="20">
        <f>VLOOKUP(H156,[3]IRA!$H$6:$BO$980,60,FALSE)</f>
        <v>0</v>
      </c>
      <c r="BA156" s="20">
        <f t="shared" si="24"/>
        <v>3</v>
      </c>
      <c r="BB156" s="17">
        <f t="shared" si="25"/>
        <v>0</v>
      </c>
      <c r="BC156" s="36">
        <f>VLOOKUP($H156,[4]IRA!$H$7:$CS$981,BC$1,FALSE)</f>
        <v>1</v>
      </c>
      <c r="BD156" s="36">
        <f>VLOOKUP($H156,[4]IRA!$H$7:$CS$981,BD$1,FALSE)</f>
        <v>6</v>
      </c>
      <c r="BE156" s="36">
        <f>VLOOKUP($H156,[4]IRA!$H$7:$CS$981,BE$1,FALSE)</f>
        <v>4</v>
      </c>
      <c r="BF156" s="36">
        <f>VLOOKUP($H156,[4]IRA!$H$7:$CS$981,BF$1,FALSE)</f>
        <v>3</v>
      </c>
      <c r="BG156" s="36">
        <f>VLOOKUP($H156,[4]IRA!$H$7:$CS$981,BG$1,FALSE)</f>
        <v>1</v>
      </c>
      <c r="BH156" s="36">
        <f>VLOOKUP($H156,[4]IRA!$H$7:$CS$981,BH$1,FALSE)</f>
        <v>4</v>
      </c>
      <c r="BI156" s="36">
        <f>VLOOKUP($H156,[4]IRA!$H$7:$CS$981,BI$1,FALSE)</f>
        <v>2</v>
      </c>
      <c r="BJ156" s="36">
        <f>VLOOKUP($H156,[4]IRA!$H$7:$CS$981,BJ$1,FALSE)</f>
        <v>3</v>
      </c>
      <c r="BK156" s="36">
        <f>VLOOKUP($H156,[4]IRA!$H$7:$CS$981,BK$1,FALSE)</f>
        <v>2</v>
      </c>
      <c r="BL156" s="36">
        <f>VLOOKUP($H156,[4]IRA!$H$7:$CS$981,BL$1,FALSE)</f>
        <v>0</v>
      </c>
      <c r="BM156" s="36">
        <f>VLOOKUP($H156,[4]IRA!$H$7:$CS$981,BM$1,FALSE)</f>
        <v>1</v>
      </c>
      <c r="BN156" s="36">
        <f>VLOOKUP($H156,[4]IRA!$H$7:$CS$981,BN$1,FALSE)</f>
        <v>0</v>
      </c>
      <c r="BO156" s="10">
        <f>VLOOKUP(H156,[4]IRA!$H$7:$CS$981,90,FALSE)</f>
        <v>43.099999999999994</v>
      </c>
      <c r="BP156" s="10">
        <f t="shared" si="26"/>
        <v>27</v>
      </c>
      <c r="BQ156" s="17">
        <f t="shared" si="27"/>
        <v>0.6264501160092808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2</v>
      </c>
      <c r="M157" s="36">
        <f>VLOOKUP($H157,[1]EDA!$H$6:$BN$980,M$1,FALSE)</f>
        <v>3</v>
      </c>
      <c r="N157" s="36">
        <f>VLOOKUP($H157,[1]EDA!$H$6:$BN$980,N$1,FALSE)</f>
        <v>1</v>
      </c>
      <c r="O157" s="36">
        <f>VLOOKUP($H157,[1]EDA!$H$6:$BN$980,O$1,FALSE)</f>
        <v>2</v>
      </c>
      <c r="P157" s="36">
        <f>VLOOKUP($H157,[1]EDA!$H$6:$BN$980,P$1,FALSE)</f>
        <v>3</v>
      </c>
      <c r="Q157" s="36">
        <f>VLOOKUP($H157,[1]EDA!$H$6:$BN$980,Q$1,FALSE)</f>
        <v>4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1</v>
      </c>
      <c r="U157" s="36">
        <f>VLOOKUP($H157,[1]EDA!$H$6:$BN$980,U$1,FALSE)</f>
        <v>0</v>
      </c>
      <c r="V157" s="10">
        <f>VLOOKUP(H157,[1]EDA!$H$6:$BO$980,60,FALSE)</f>
        <v>15.666666666666666</v>
      </c>
      <c r="W157" s="10">
        <f t="shared" ref="W157:W220" si="28">SUM(J157:U157)</f>
        <v>16</v>
      </c>
      <c r="X157" s="17">
        <f t="shared" ref="X157:X220" si="29">IFERROR(W157/V157,0)</f>
        <v>1.021276595744681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2</v>
      </c>
      <c r="BD157" s="36">
        <f>VLOOKUP($H157,[4]IRA!$H$7:$CS$981,BD$1,FALSE)</f>
        <v>7</v>
      </c>
      <c r="BE157" s="36">
        <f>VLOOKUP($H157,[4]IRA!$H$7:$CS$981,BE$1,FALSE)</f>
        <v>2</v>
      </c>
      <c r="BF157" s="36">
        <f>VLOOKUP($H157,[4]IRA!$H$7:$CS$981,BF$1,FALSE)</f>
        <v>2</v>
      </c>
      <c r="BG157" s="36">
        <f>VLOOKUP($H157,[4]IRA!$H$7:$CS$981,BG$1,FALSE)</f>
        <v>0</v>
      </c>
      <c r="BH157" s="36">
        <f>VLOOKUP($H157,[4]IRA!$H$7:$CS$981,BH$1,FALSE)</f>
        <v>6</v>
      </c>
      <c r="BI157" s="36">
        <f>VLOOKUP($H157,[4]IRA!$H$7:$CS$981,BI$1,FALSE)</f>
        <v>2</v>
      </c>
      <c r="BJ157" s="36">
        <f>VLOOKUP($H157,[4]IRA!$H$7:$CS$981,BJ$1,FALSE)</f>
        <v>8</v>
      </c>
      <c r="BK157" s="36">
        <f>VLOOKUP($H157,[4]IRA!$H$7:$CS$981,BK$1,FALSE)</f>
        <v>2</v>
      </c>
      <c r="BL157" s="36">
        <f>VLOOKUP($H157,[4]IRA!$H$7:$CS$981,BL$1,FALSE)</f>
        <v>4</v>
      </c>
      <c r="BM157" s="36">
        <f>VLOOKUP($H157,[4]IRA!$H$7:$CS$981,BM$1,FALSE)</f>
        <v>2</v>
      </c>
      <c r="BN157" s="36">
        <f>VLOOKUP($H157,[4]IRA!$H$7:$CS$981,BN$1,FALSE)</f>
        <v>3</v>
      </c>
      <c r="BO157" s="10">
        <f>VLOOKUP(H157,[4]IRA!$H$7:$CS$981,90,FALSE)</f>
        <v>43.099999999999994</v>
      </c>
      <c r="BP157" s="10">
        <f t="shared" ref="BP157:BP220" si="34">SUM(BC157:BN157)</f>
        <v>40</v>
      </c>
      <c r="BQ157" s="17">
        <f t="shared" ref="BQ157:BQ220" si="35">IFERROR(BP157/BO157,0)</f>
        <v>0.92807424593967525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1</v>
      </c>
      <c r="K158" s="36">
        <f>VLOOKUP($H158,[1]EDA!$H$6:$BN$980,K$1,FALSE)</f>
        <v>19</v>
      </c>
      <c r="L158" s="36">
        <f>VLOOKUP($H158,[1]EDA!$H$6:$BN$980,L$1,FALSE)</f>
        <v>10</v>
      </c>
      <c r="M158" s="36">
        <f>VLOOKUP($H158,[1]EDA!$H$6:$BN$980,M$1,FALSE)</f>
        <v>1</v>
      </c>
      <c r="N158" s="36">
        <f>VLOOKUP($H158,[1]EDA!$H$6:$BN$980,N$1,FALSE)</f>
        <v>8</v>
      </c>
      <c r="O158" s="36">
        <f>VLOOKUP($H158,[1]EDA!$H$6:$BN$980,O$1,FALSE)</f>
        <v>10</v>
      </c>
      <c r="P158" s="36">
        <f>VLOOKUP($H158,[1]EDA!$H$6:$BN$980,P$1,FALSE)</f>
        <v>6</v>
      </c>
      <c r="Q158" s="36">
        <f>VLOOKUP($H158,[1]EDA!$H$6:$BN$980,Q$1,FALSE)</f>
        <v>12</v>
      </c>
      <c r="R158" s="36">
        <f>VLOOKUP($H158,[1]EDA!$H$6:$BN$980,R$1,FALSE)</f>
        <v>5</v>
      </c>
      <c r="S158" s="36">
        <f>VLOOKUP($H158,[1]EDA!$H$6:$BN$980,S$1,FALSE)</f>
        <v>7</v>
      </c>
      <c r="T158" s="36">
        <f>VLOOKUP($H158,[1]EDA!$H$6:$BN$980,T$1,FALSE)</f>
        <v>16</v>
      </c>
      <c r="U158" s="36">
        <f>VLOOKUP($H158,[1]EDA!$H$6:$BN$980,U$1,FALSE)</f>
        <v>19</v>
      </c>
      <c r="V158" s="10">
        <f>VLOOKUP(H158,[1]EDA!$H$6:$BO$980,60,FALSE)</f>
        <v>24.833333333333336</v>
      </c>
      <c r="W158" s="10">
        <f t="shared" si="28"/>
        <v>114</v>
      </c>
      <c r="X158" s="17">
        <f t="shared" si="29"/>
        <v>4.5906040268456367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1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1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3</v>
      </c>
      <c r="BD158" s="36">
        <f>VLOOKUP($H158,[4]IRA!$H$7:$CS$981,BD$1,FALSE)</f>
        <v>6</v>
      </c>
      <c r="BE158" s="36">
        <f>VLOOKUP($H158,[4]IRA!$H$7:$CS$981,BE$1,FALSE)</f>
        <v>0</v>
      </c>
      <c r="BF158" s="36">
        <f>VLOOKUP($H158,[4]IRA!$H$7:$CS$981,BF$1,FALSE)</f>
        <v>7</v>
      </c>
      <c r="BG158" s="36">
        <f>VLOOKUP($H158,[4]IRA!$H$7:$CS$981,BG$1,FALSE)</f>
        <v>2</v>
      </c>
      <c r="BH158" s="36">
        <f>VLOOKUP($H158,[4]IRA!$H$7:$CS$981,BH$1,FALSE)</f>
        <v>28</v>
      </c>
      <c r="BI158" s="36">
        <f>VLOOKUP($H158,[4]IRA!$H$7:$CS$981,BI$1,FALSE)</f>
        <v>36</v>
      </c>
      <c r="BJ158" s="36">
        <f>VLOOKUP($H158,[4]IRA!$H$7:$CS$981,BJ$1,FALSE)</f>
        <v>19</v>
      </c>
      <c r="BK158" s="36">
        <f>VLOOKUP($H158,[4]IRA!$H$7:$CS$981,BK$1,FALSE)</f>
        <v>52</v>
      </c>
      <c r="BL158" s="36">
        <f>VLOOKUP($H158,[4]IRA!$H$7:$CS$981,BL$1,FALSE)</f>
        <v>46</v>
      </c>
      <c r="BM158" s="36">
        <f>VLOOKUP($H158,[4]IRA!$H$7:$CS$981,BM$1,FALSE)</f>
        <v>114</v>
      </c>
      <c r="BN158" s="36">
        <f>VLOOKUP($H158,[4]IRA!$H$7:$CS$981,BN$1,FALSE)</f>
        <v>43</v>
      </c>
      <c r="BO158" s="10">
        <f>VLOOKUP(H158,[4]IRA!$H$7:$CS$981,90,FALSE)</f>
        <v>119.19999999999999</v>
      </c>
      <c r="BP158" s="10">
        <f t="shared" si="34"/>
        <v>356</v>
      </c>
      <c r="BQ158" s="17">
        <f t="shared" si="35"/>
        <v>2.9865771812080539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1</v>
      </c>
      <c r="K159" s="36">
        <f>VLOOKUP($H159,[1]EDA!$H$6:$BN$980,K$1,FALSE)</f>
        <v>0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2</v>
      </c>
      <c r="Q159" s="36">
        <f>VLOOKUP($H159,[1]EDA!$H$6:$BN$980,Q$1,FALSE)</f>
        <v>1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2</v>
      </c>
      <c r="U159" s="36">
        <f>VLOOKUP($H159,[1]EDA!$H$6:$BN$980,U$1,FALSE)</f>
        <v>1</v>
      </c>
      <c r="V159" s="10">
        <f>VLOOKUP(H159,[1]EDA!$H$6:$BO$980,60,FALSE)</f>
        <v>0.25</v>
      </c>
      <c r="W159" s="10">
        <f t="shared" si="28"/>
        <v>7</v>
      </c>
      <c r="X159" s="17">
        <f t="shared" si="29"/>
        <v>28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1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1</v>
      </c>
      <c r="BN159" s="36">
        <f>VLOOKUP($H159,[4]IRA!$H$7:$CS$981,BN$1,FALSE)</f>
        <v>0</v>
      </c>
      <c r="BO159" s="10">
        <f>VLOOKUP(H159,[4]IRA!$H$7:$CS$981,90,FALSE)</f>
        <v>1.95</v>
      </c>
      <c r="BP159" s="10">
        <f t="shared" si="34"/>
        <v>3</v>
      </c>
      <c r="BQ159" s="17">
        <f t="shared" si="35"/>
        <v>1.5384615384615385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2</v>
      </c>
      <c r="K160" s="36">
        <f>VLOOKUP($H160,[1]EDA!$H$6:$BN$980,K$1,FALSE)</f>
        <v>0</v>
      </c>
      <c r="L160" s="36">
        <f>VLOOKUP($H160,[1]EDA!$H$6:$BN$980,L$1,FALSE)</f>
        <v>6</v>
      </c>
      <c r="M160" s="36">
        <f>VLOOKUP($H160,[1]EDA!$H$6:$BN$980,M$1,FALSE)</f>
        <v>5</v>
      </c>
      <c r="N160" s="36">
        <f>VLOOKUP($H160,[1]EDA!$H$6:$BN$980,N$1,FALSE)</f>
        <v>3</v>
      </c>
      <c r="O160" s="36">
        <f>VLOOKUP($H160,[1]EDA!$H$6:$BN$980,O$1,FALSE)</f>
        <v>4</v>
      </c>
      <c r="P160" s="36">
        <f>VLOOKUP($H160,[1]EDA!$H$6:$BN$980,P$1,FALSE)</f>
        <v>7</v>
      </c>
      <c r="Q160" s="36">
        <f>VLOOKUP($H160,[1]EDA!$H$6:$BN$980,Q$1,FALSE)</f>
        <v>7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2</v>
      </c>
      <c r="U160" s="36">
        <f>VLOOKUP($H160,[1]EDA!$H$6:$BN$980,U$1,FALSE)</f>
        <v>0</v>
      </c>
      <c r="V160" s="10">
        <f>VLOOKUP(H160,[1]EDA!$H$6:$BO$980,60,FALSE)</f>
        <v>21.416666666666668</v>
      </c>
      <c r="W160" s="10">
        <f t="shared" si="28"/>
        <v>36</v>
      </c>
      <c r="X160" s="17">
        <f t="shared" si="29"/>
        <v>1.6809338521400776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6</v>
      </c>
      <c r="BD160" s="36">
        <f>VLOOKUP($H160,[4]IRA!$H$7:$CS$981,BD$1,FALSE)</f>
        <v>0</v>
      </c>
      <c r="BE160" s="36">
        <f>VLOOKUP($H160,[4]IRA!$H$7:$CS$981,BE$1,FALSE)</f>
        <v>7</v>
      </c>
      <c r="BF160" s="36">
        <f>VLOOKUP($H160,[4]IRA!$H$7:$CS$981,BF$1,FALSE)</f>
        <v>17</v>
      </c>
      <c r="BG160" s="36">
        <f>VLOOKUP($H160,[4]IRA!$H$7:$CS$981,BG$1,FALSE)</f>
        <v>9</v>
      </c>
      <c r="BH160" s="36">
        <f>VLOOKUP($H160,[4]IRA!$H$7:$CS$981,BH$1,FALSE)</f>
        <v>7</v>
      </c>
      <c r="BI160" s="36">
        <f>VLOOKUP($H160,[4]IRA!$H$7:$CS$981,BI$1,FALSE)</f>
        <v>7</v>
      </c>
      <c r="BJ160" s="36">
        <f>VLOOKUP($H160,[4]IRA!$H$7:$CS$981,BJ$1,FALSE)</f>
        <v>4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3</v>
      </c>
      <c r="BN160" s="36">
        <f>VLOOKUP($H160,[4]IRA!$H$7:$CS$981,BN$1,FALSE)</f>
        <v>0</v>
      </c>
      <c r="BO160" s="10">
        <f>VLOOKUP(H160,[4]IRA!$H$7:$CS$981,90,FALSE)</f>
        <v>42.9</v>
      </c>
      <c r="BP160" s="10">
        <f t="shared" si="34"/>
        <v>60</v>
      </c>
      <c r="BQ160" s="17">
        <f t="shared" si="35"/>
        <v>1.3986013986013985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1</v>
      </c>
      <c r="K161" s="36">
        <f>VLOOKUP($H161,[1]EDA!$H$6:$BN$980,K$1,FALSE)</f>
        <v>6</v>
      </c>
      <c r="L161" s="36">
        <f>VLOOKUP($H161,[1]EDA!$H$6:$BN$980,L$1,FALSE)</f>
        <v>5</v>
      </c>
      <c r="M161" s="36">
        <f>VLOOKUP($H161,[1]EDA!$H$6:$BN$980,M$1,FALSE)</f>
        <v>7</v>
      </c>
      <c r="N161" s="36">
        <f>VLOOKUP($H161,[1]EDA!$H$6:$BN$980,N$1,FALSE)</f>
        <v>2</v>
      </c>
      <c r="O161" s="36">
        <f>VLOOKUP($H161,[1]EDA!$H$6:$BN$980,O$1,FALSE)</f>
        <v>5</v>
      </c>
      <c r="P161" s="36">
        <f>VLOOKUP($H161,[1]EDA!$H$6:$BN$980,P$1,FALSE)</f>
        <v>4</v>
      </c>
      <c r="Q161" s="36">
        <f>VLOOKUP($H161,[1]EDA!$H$6:$BN$980,Q$1,FALSE)</f>
        <v>1</v>
      </c>
      <c r="R161" s="36">
        <f>VLOOKUP($H161,[1]EDA!$H$6:$BN$980,R$1,FALSE)</f>
        <v>2</v>
      </c>
      <c r="S161" s="36">
        <f>VLOOKUP($H161,[1]EDA!$H$6:$BN$980,S$1,FALSE)</f>
        <v>2</v>
      </c>
      <c r="T161" s="36">
        <f>VLOOKUP($H161,[1]EDA!$H$6:$BN$980,T$1,FALSE)</f>
        <v>3</v>
      </c>
      <c r="U161" s="36">
        <f>VLOOKUP($H161,[1]EDA!$H$6:$BN$980,U$1,FALSE)</f>
        <v>1</v>
      </c>
      <c r="V161" s="10">
        <f>VLOOKUP(H161,[1]EDA!$H$6:$BO$980,60,FALSE)</f>
        <v>44.5</v>
      </c>
      <c r="W161" s="10">
        <f t="shared" si="28"/>
        <v>39</v>
      </c>
      <c r="X161" s="17">
        <f t="shared" si="29"/>
        <v>0.8764044943820225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1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1</v>
      </c>
      <c r="BB161" s="17">
        <f t="shared" si="33"/>
        <v>0</v>
      </c>
      <c r="BC161" s="36">
        <f>VLOOKUP($H161,[4]IRA!$H$7:$CS$981,BC$1,FALSE)</f>
        <v>4</v>
      </c>
      <c r="BD161" s="36">
        <f>VLOOKUP($H161,[4]IRA!$H$7:$CS$981,BD$1,FALSE)</f>
        <v>0</v>
      </c>
      <c r="BE161" s="36">
        <f>VLOOKUP($H161,[4]IRA!$H$7:$CS$981,BE$1,FALSE)</f>
        <v>1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4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9.8000000000000007</v>
      </c>
      <c r="BP161" s="10">
        <f t="shared" si="34"/>
        <v>9</v>
      </c>
      <c r="BQ161" s="17">
        <f t="shared" si="35"/>
        <v>0.91836734693877542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0</v>
      </c>
      <c r="K162" s="36">
        <f>VLOOKUP($H162,[1]EDA!$H$6:$BN$980,K$1,FALSE)</f>
        <v>4</v>
      </c>
      <c r="L162" s="36">
        <f>VLOOKUP($H162,[1]EDA!$H$6:$BN$980,L$1,FALSE)</f>
        <v>5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6</v>
      </c>
      <c r="P162" s="36">
        <f>VLOOKUP($H162,[1]EDA!$H$6:$BN$980,P$1,FALSE)</f>
        <v>8</v>
      </c>
      <c r="Q162" s="36">
        <f>VLOOKUP($H162,[1]EDA!$H$6:$BN$980,Q$1,FALSE)</f>
        <v>10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4</v>
      </c>
      <c r="U162" s="36">
        <f>VLOOKUP($H162,[1]EDA!$H$6:$BN$980,U$1,FALSE)</f>
        <v>0</v>
      </c>
      <c r="V162" s="10">
        <f>VLOOKUP(H162,[1]EDA!$H$6:$BO$980,60,FALSE)</f>
        <v>90.333333333333329</v>
      </c>
      <c r="W162" s="10">
        <f t="shared" si="28"/>
        <v>37</v>
      </c>
      <c r="X162" s="17">
        <f t="shared" si="29"/>
        <v>0.40959409594095941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0.43333333333333329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1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1.3333333333333333</v>
      </c>
      <c r="BA162" s="20">
        <f t="shared" si="32"/>
        <v>1</v>
      </c>
      <c r="BB162" s="17">
        <f t="shared" si="33"/>
        <v>0.75</v>
      </c>
      <c r="BC162" s="36">
        <f>VLOOKUP($H162,[4]IRA!$H$7:$CS$981,BC$1,FALSE)</f>
        <v>0</v>
      </c>
      <c r="BD162" s="36">
        <f>VLOOKUP($H162,[4]IRA!$H$7:$CS$981,BD$1,FALSE)</f>
        <v>4</v>
      </c>
      <c r="BE162" s="36">
        <f>VLOOKUP($H162,[4]IRA!$H$7:$CS$981,BE$1,FALSE)</f>
        <v>6</v>
      </c>
      <c r="BF162" s="36">
        <f>VLOOKUP($H162,[4]IRA!$H$7:$CS$981,BF$1,FALSE)</f>
        <v>2</v>
      </c>
      <c r="BG162" s="36">
        <f>VLOOKUP($H162,[4]IRA!$H$7:$CS$981,BG$1,FALSE)</f>
        <v>17</v>
      </c>
      <c r="BH162" s="36">
        <f>VLOOKUP($H162,[4]IRA!$H$7:$CS$981,BH$1,FALSE)</f>
        <v>19</v>
      </c>
      <c r="BI162" s="36">
        <f>VLOOKUP($H162,[4]IRA!$H$7:$CS$981,BI$1,FALSE)</f>
        <v>28</v>
      </c>
      <c r="BJ162" s="36">
        <f>VLOOKUP($H162,[4]IRA!$H$7:$CS$981,BJ$1,FALSE)</f>
        <v>30</v>
      </c>
      <c r="BK162" s="36">
        <f>VLOOKUP($H162,[4]IRA!$H$7:$CS$981,BK$1,FALSE)</f>
        <v>17</v>
      </c>
      <c r="BL162" s="36">
        <f>VLOOKUP($H162,[4]IRA!$H$7:$CS$981,BL$1,FALSE)</f>
        <v>16</v>
      </c>
      <c r="BM162" s="36">
        <f>VLOOKUP($H162,[4]IRA!$H$7:$CS$981,BM$1,FALSE)</f>
        <v>26</v>
      </c>
      <c r="BN162" s="36">
        <f>VLOOKUP($H162,[4]IRA!$H$7:$CS$981,BN$1,FALSE)</f>
        <v>30</v>
      </c>
      <c r="BO162" s="10">
        <f>VLOOKUP(H162,[4]IRA!$H$7:$CS$981,90,FALSE)</f>
        <v>95.63</v>
      </c>
      <c r="BP162" s="10">
        <f t="shared" si="34"/>
        <v>195</v>
      </c>
      <c r="BQ162" s="17">
        <f t="shared" si="35"/>
        <v>2.0391090661926174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41</v>
      </c>
      <c r="K163" s="36">
        <f>VLOOKUP($H163,[1]EDA!$H$6:$BN$980,K$1,FALSE)</f>
        <v>20</v>
      </c>
      <c r="L163" s="36">
        <f>VLOOKUP($H163,[1]EDA!$H$6:$BN$980,L$1,FALSE)</f>
        <v>20</v>
      </c>
      <c r="M163" s="36">
        <f>VLOOKUP($H163,[1]EDA!$H$6:$BN$980,M$1,FALSE)</f>
        <v>19</v>
      </c>
      <c r="N163" s="36">
        <f>VLOOKUP($H163,[1]EDA!$H$6:$BN$980,N$1,FALSE)</f>
        <v>23</v>
      </c>
      <c r="O163" s="36">
        <f>VLOOKUP($H163,[1]EDA!$H$6:$BN$980,O$1,FALSE)</f>
        <v>3</v>
      </c>
      <c r="P163" s="36">
        <f>VLOOKUP($H163,[1]EDA!$H$6:$BN$980,P$1,FALSE)</f>
        <v>4</v>
      </c>
      <c r="Q163" s="36">
        <f>VLOOKUP($H163,[1]EDA!$H$6:$BN$980,Q$1,FALSE)</f>
        <v>20</v>
      </c>
      <c r="R163" s="36">
        <f>VLOOKUP($H163,[1]EDA!$H$6:$BN$980,R$1,FALSE)</f>
        <v>20</v>
      </c>
      <c r="S163" s="36">
        <f>VLOOKUP($H163,[1]EDA!$H$6:$BN$980,S$1,FALSE)</f>
        <v>20</v>
      </c>
      <c r="T163" s="36">
        <f>VLOOKUP($H163,[1]EDA!$H$6:$BN$980,T$1,FALSE)</f>
        <v>12</v>
      </c>
      <c r="U163" s="36">
        <f>VLOOKUP($H163,[1]EDA!$H$6:$BN$980,U$1,FALSE)</f>
        <v>5</v>
      </c>
      <c r="V163" s="10">
        <f>VLOOKUP(H163,[1]EDA!$H$6:$BO$980,60,FALSE)</f>
        <v>31.75</v>
      </c>
      <c r="W163" s="10">
        <f t="shared" si="28"/>
        <v>207</v>
      </c>
      <c r="X163" s="17">
        <f t="shared" si="29"/>
        <v>6.5196850393700787</v>
      </c>
      <c r="Y163" s="36">
        <f>VLOOKUP($H163,[2]EDA!$H$6:$AY$980,Y$1,FALSE)</f>
        <v>5</v>
      </c>
      <c r="Z163" s="36">
        <f>VLOOKUP($H163,[2]EDA!$H$6:$AY$980,Z$1,FALSE)</f>
        <v>4</v>
      </c>
      <c r="AA163" s="36">
        <f>VLOOKUP($H163,[2]EDA!$H$6:$AY$980,AA$1,FALSE)</f>
        <v>4</v>
      </c>
      <c r="AB163" s="36">
        <f>VLOOKUP($H163,[2]EDA!$H$6:$AY$980,AB$1,FALSE)</f>
        <v>2</v>
      </c>
      <c r="AC163" s="36">
        <f>VLOOKUP($H163,[2]EDA!$H$6:$AY$980,AC$1,FALSE)</f>
        <v>4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2</v>
      </c>
      <c r="AH163" s="36">
        <f>VLOOKUP($H163,[2]EDA!$H$6:$AY$980,AH$1,FALSE)</f>
        <v>3</v>
      </c>
      <c r="AI163" s="36">
        <f>VLOOKUP($H163,[2]EDA!$H$6:$AY$980,AI$1,FALSE)</f>
        <v>1</v>
      </c>
      <c r="AJ163" s="36">
        <f>VLOOKUP($H163,[2]EDA!$H$6:$AY$980,AJ$1,FALSE)</f>
        <v>3</v>
      </c>
      <c r="AK163" s="20">
        <f>VLOOKUP(H163,[2]EDA!$H$6:$AZ$980,45,FALSE)</f>
        <v>0</v>
      </c>
      <c r="AL163" s="39">
        <f t="shared" si="30"/>
        <v>28</v>
      </c>
      <c r="AM163" s="17">
        <f t="shared" si="31"/>
        <v>0</v>
      </c>
      <c r="AN163" s="36">
        <f>VLOOKUP($H163,[3]IRA!$H$6:$BN$980,AN$1,FALSE)</f>
        <v>3</v>
      </c>
      <c r="AO163" s="36">
        <f>VLOOKUP($H163,[3]IRA!$H$6:$BN$980,AO$1,FALSE)</f>
        <v>6</v>
      </c>
      <c r="AP163" s="36">
        <f>VLOOKUP($H163,[3]IRA!$H$6:$BN$980,AP$1,FALSE)</f>
        <v>11</v>
      </c>
      <c r="AQ163" s="36">
        <f>VLOOKUP($H163,[3]IRA!$H$6:$BN$980,AQ$1,FALSE)</f>
        <v>5</v>
      </c>
      <c r="AR163" s="36">
        <f>VLOOKUP($H163,[3]IRA!$H$6:$BN$980,AR$1,FALSE)</f>
        <v>25</v>
      </c>
      <c r="AS163" s="36">
        <f>VLOOKUP($H163,[3]IRA!$H$6:$BN$980,AS$1,FALSE)</f>
        <v>6</v>
      </c>
      <c r="AT163" s="36">
        <f>VLOOKUP($H163,[3]IRA!$H$6:$BN$980,AT$1,FALSE)</f>
        <v>1</v>
      </c>
      <c r="AU163" s="36">
        <f>VLOOKUP($H163,[3]IRA!$H$6:$BN$980,AU$1,FALSE)</f>
        <v>1</v>
      </c>
      <c r="AV163" s="36">
        <f>VLOOKUP($H163,[3]IRA!$H$6:$BN$980,AV$1,FALSE)</f>
        <v>2</v>
      </c>
      <c r="AW163" s="36">
        <f>VLOOKUP($H163,[3]IRA!$H$6:$BN$980,AW$1,FALSE)</f>
        <v>18</v>
      </c>
      <c r="AX163" s="36">
        <f>VLOOKUP($H163,[3]IRA!$H$6:$BN$980,AX$1,FALSE)</f>
        <v>1</v>
      </c>
      <c r="AY163" s="36">
        <f>VLOOKUP($H163,[3]IRA!$H$6:$BN$980,AY$1,FALSE)</f>
        <v>0</v>
      </c>
      <c r="AZ163" s="20">
        <f>VLOOKUP(H163,[3]IRA!$H$6:$BO$980,60,FALSE)</f>
        <v>1.85</v>
      </c>
      <c r="BA163" s="20">
        <f t="shared" si="32"/>
        <v>79</v>
      </c>
      <c r="BB163" s="17">
        <f t="shared" si="33"/>
        <v>42.702702702702702</v>
      </c>
      <c r="BC163" s="36">
        <f>VLOOKUP($H163,[4]IRA!$H$7:$CS$981,BC$1,FALSE)</f>
        <v>32</v>
      </c>
      <c r="BD163" s="36">
        <f>VLOOKUP($H163,[4]IRA!$H$7:$CS$981,BD$1,FALSE)</f>
        <v>18</v>
      </c>
      <c r="BE163" s="36">
        <f>VLOOKUP($H163,[4]IRA!$H$7:$CS$981,BE$1,FALSE)</f>
        <v>60</v>
      </c>
      <c r="BF163" s="36">
        <f>VLOOKUP($H163,[4]IRA!$H$7:$CS$981,BF$1,FALSE)</f>
        <v>77</v>
      </c>
      <c r="BG163" s="36">
        <f>VLOOKUP($H163,[4]IRA!$H$7:$CS$981,BG$1,FALSE)</f>
        <v>116</v>
      </c>
      <c r="BH163" s="36">
        <f>VLOOKUP($H163,[4]IRA!$H$7:$CS$981,BH$1,FALSE)</f>
        <v>49</v>
      </c>
      <c r="BI163" s="36">
        <f>VLOOKUP($H163,[4]IRA!$H$7:$CS$981,BI$1,FALSE)</f>
        <v>21</v>
      </c>
      <c r="BJ163" s="36">
        <f>VLOOKUP($H163,[4]IRA!$H$7:$CS$981,BJ$1,FALSE)</f>
        <v>23</v>
      </c>
      <c r="BK163" s="36">
        <f>VLOOKUP($H163,[4]IRA!$H$7:$CS$981,BK$1,FALSE)</f>
        <v>25</v>
      </c>
      <c r="BL163" s="36">
        <f>VLOOKUP($H163,[4]IRA!$H$7:$CS$981,BL$1,FALSE)</f>
        <v>48</v>
      </c>
      <c r="BM163" s="36">
        <f>VLOOKUP($H163,[4]IRA!$H$7:$CS$981,BM$1,FALSE)</f>
        <v>41</v>
      </c>
      <c r="BN163" s="36">
        <f>VLOOKUP($H163,[4]IRA!$H$7:$CS$981,BN$1,FALSE)</f>
        <v>8</v>
      </c>
      <c r="BO163" s="10">
        <f>VLOOKUP(H163,[4]IRA!$H$7:$CS$981,90,FALSE)</f>
        <v>693.03</v>
      </c>
      <c r="BP163" s="10">
        <f t="shared" si="34"/>
        <v>518</v>
      </c>
      <c r="BQ163" s="17">
        <f t="shared" si="35"/>
        <v>0.74744239066129892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4</v>
      </c>
      <c r="K164" s="36">
        <f>VLOOKUP($H164,[1]EDA!$H$6:$BN$980,K$1,FALSE)</f>
        <v>6</v>
      </c>
      <c r="L164" s="36">
        <f>VLOOKUP($H164,[1]EDA!$H$6:$BN$980,L$1,FALSE)</f>
        <v>9</v>
      </c>
      <c r="M164" s="36">
        <f>VLOOKUP($H164,[1]EDA!$H$6:$BN$980,M$1,FALSE)</f>
        <v>7</v>
      </c>
      <c r="N164" s="36">
        <f>VLOOKUP($H164,[1]EDA!$H$6:$BN$980,N$1,FALSE)</f>
        <v>6</v>
      </c>
      <c r="O164" s="36">
        <f>VLOOKUP($H164,[1]EDA!$H$6:$BN$980,O$1,FALSE)</f>
        <v>2</v>
      </c>
      <c r="P164" s="36">
        <f>VLOOKUP($H164,[1]EDA!$H$6:$BN$980,P$1,FALSE)</f>
        <v>4</v>
      </c>
      <c r="Q164" s="36">
        <f>VLOOKUP($H164,[1]EDA!$H$6:$BN$980,Q$1,FALSE)</f>
        <v>2</v>
      </c>
      <c r="R164" s="36">
        <f>VLOOKUP($H164,[1]EDA!$H$6:$BN$980,R$1,FALSE)</f>
        <v>7</v>
      </c>
      <c r="S164" s="36">
        <f>VLOOKUP($H164,[1]EDA!$H$6:$BN$980,S$1,FALSE)</f>
        <v>12</v>
      </c>
      <c r="T164" s="36">
        <f>VLOOKUP($H164,[1]EDA!$H$6:$BN$980,T$1,FALSE)</f>
        <v>4</v>
      </c>
      <c r="U164" s="36">
        <f>VLOOKUP($H164,[1]EDA!$H$6:$BN$980,U$1,FALSE)</f>
        <v>0</v>
      </c>
      <c r="V164" s="10">
        <f>VLOOKUP(H164,[1]EDA!$H$6:$BO$980,60,FALSE)</f>
        <v>72.833333333333329</v>
      </c>
      <c r="W164" s="10">
        <f t="shared" si="28"/>
        <v>63</v>
      </c>
      <c r="X164" s="17">
        <f t="shared" si="29"/>
        <v>0.86498855835240285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1</v>
      </c>
      <c r="BB164" s="17">
        <f t="shared" si="33"/>
        <v>0</v>
      </c>
      <c r="BC164" s="36">
        <f>VLOOKUP($H164,[4]IRA!$H$7:$CS$981,BC$1,FALSE)</f>
        <v>32</v>
      </c>
      <c r="BD164" s="36">
        <f>VLOOKUP($H164,[4]IRA!$H$7:$CS$981,BD$1,FALSE)</f>
        <v>31</v>
      </c>
      <c r="BE164" s="36">
        <f>VLOOKUP($H164,[4]IRA!$H$7:$CS$981,BE$1,FALSE)</f>
        <v>37</v>
      </c>
      <c r="BF164" s="36">
        <f>VLOOKUP($H164,[4]IRA!$H$7:$CS$981,BF$1,FALSE)</f>
        <v>26</v>
      </c>
      <c r="BG164" s="36">
        <f>VLOOKUP($H164,[4]IRA!$H$7:$CS$981,BG$1,FALSE)</f>
        <v>27</v>
      </c>
      <c r="BH164" s="36">
        <f>VLOOKUP($H164,[4]IRA!$H$7:$CS$981,BH$1,FALSE)</f>
        <v>22</v>
      </c>
      <c r="BI164" s="36">
        <f>VLOOKUP($H164,[4]IRA!$H$7:$CS$981,BI$1,FALSE)</f>
        <v>33</v>
      </c>
      <c r="BJ164" s="36">
        <f>VLOOKUP($H164,[4]IRA!$H$7:$CS$981,BJ$1,FALSE)</f>
        <v>20</v>
      </c>
      <c r="BK164" s="36">
        <f>VLOOKUP($H164,[4]IRA!$H$7:$CS$981,BK$1,FALSE)</f>
        <v>20</v>
      </c>
      <c r="BL164" s="36">
        <f>VLOOKUP($H164,[4]IRA!$H$7:$CS$981,BL$1,FALSE)</f>
        <v>15</v>
      </c>
      <c r="BM164" s="36">
        <f>VLOOKUP($H164,[4]IRA!$H$7:$CS$981,BM$1,FALSE)</f>
        <v>27</v>
      </c>
      <c r="BN164" s="36">
        <f>VLOOKUP($H164,[4]IRA!$H$7:$CS$981,BN$1,FALSE)</f>
        <v>8</v>
      </c>
      <c r="BO164" s="10">
        <f>VLOOKUP(H164,[4]IRA!$H$7:$CS$981,90,FALSE)</f>
        <v>341.38</v>
      </c>
      <c r="BP164" s="10">
        <f t="shared" si="34"/>
        <v>298</v>
      </c>
      <c r="BQ164" s="17">
        <f t="shared" si="35"/>
        <v>0.87292752943933449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6</v>
      </c>
      <c r="K165" s="36">
        <f>VLOOKUP($H165,[1]EDA!$H$6:$BN$980,K$1,FALSE)</f>
        <v>9</v>
      </c>
      <c r="L165" s="36">
        <f>VLOOKUP($H165,[1]EDA!$H$6:$BN$980,L$1,FALSE)</f>
        <v>11</v>
      </c>
      <c r="M165" s="36">
        <f>VLOOKUP($H165,[1]EDA!$H$6:$BN$980,M$1,FALSE)</f>
        <v>6</v>
      </c>
      <c r="N165" s="36">
        <f>VLOOKUP($H165,[1]EDA!$H$6:$BN$980,N$1,FALSE)</f>
        <v>8</v>
      </c>
      <c r="O165" s="36">
        <f>VLOOKUP($H165,[1]EDA!$H$6:$BN$980,O$1,FALSE)</f>
        <v>3</v>
      </c>
      <c r="P165" s="36">
        <f>VLOOKUP($H165,[1]EDA!$H$6:$BN$980,P$1,FALSE)</f>
        <v>5</v>
      </c>
      <c r="Q165" s="36">
        <f>VLOOKUP($H165,[1]EDA!$H$6:$BN$980,Q$1,FALSE)</f>
        <v>6</v>
      </c>
      <c r="R165" s="36">
        <f>VLOOKUP($H165,[1]EDA!$H$6:$BN$980,R$1,FALSE)</f>
        <v>13</v>
      </c>
      <c r="S165" s="36">
        <f>VLOOKUP($H165,[1]EDA!$H$6:$BN$980,S$1,FALSE)</f>
        <v>0</v>
      </c>
      <c r="T165" s="36">
        <f>VLOOKUP($H165,[1]EDA!$H$6:$BN$980,T$1,FALSE)</f>
        <v>6</v>
      </c>
      <c r="U165" s="36">
        <f>VLOOKUP($H165,[1]EDA!$H$6:$BN$980,U$1,FALSE)</f>
        <v>6</v>
      </c>
      <c r="V165" s="10">
        <f>VLOOKUP(H165,[1]EDA!$H$6:$BO$980,60,FALSE)</f>
        <v>70.5</v>
      </c>
      <c r="W165" s="10">
        <f t="shared" si="28"/>
        <v>79</v>
      </c>
      <c r="X165" s="17">
        <f t="shared" si="29"/>
        <v>1.1205673758865249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1</v>
      </c>
      <c r="AK165" s="20">
        <f>VLOOKUP(H165,[2]EDA!$H$6:$AZ$980,45,FALSE)</f>
        <v>0</v>
      </c>
      <c r="AL165" s="39">
        <f t="shared" si="30"/>
        <v>1</v>
      </c>
      <c r="AM165" s="17">
        <f t="shared" si="31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4</v>
      </c>
      <c r="AR165" s="36">
        <f>VLOOKUP($H165,[3]IRA!$H$6:$BN$980,AR$1,FALSE)</f>
        <v>3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1</v>
      </c>
      <c r="AZ165" s="20">
        <f>VLOOKUP(H165,[3]IRA!$H$6:$BO$980,60,FALSE)</f>
        <v>22.866666666666667</v>
      </c>
      <c r="BA165" s="20">
        <f t="shared" si="32"/>
        <v>8</v>
      </c>
      <c r="BB165" s="17">
        <f t="shared" si="33"/>
        <v>0.3498542274052478</v>
      </c>
      <c r="BC165" s="36">
        <f>VLOOKUP($H165,[4]IRA!$H$7:$CS$981,BC$1,FALSE)</f>
        <v>15</v>
      </c>
      <c r="BD165" s="36">
        <f>VLOOKUP($H165,[4]IRA!$H$7:$CS$981,BD$1,FALSE)</f>
        <v>20</v>
      </c>
      <c r="BE165" s="36">
        <f>VLOOKUP($H165,[4]IRA!$H$7:$CS$981,BE$1,FALSE)</f>
        <v>12</v>
      </c>
      <c r="BF165" s="36">
        <f>VLOOKUP($H165,[4]IRA!$H$7:$CS$981,BF$1,FALSE)</f>
        <v>35</v>
      </c>
      <c r="BG165" s="36">
        <f>VLOOKUP($H165,[4]IRA!$H$7:$CS$981,BG$1,FALSE)</f>
        <v>24</v>
      </c>
      <c r="BH165" s="36">
        <f>VLOOKUP($H165,[4]IRA!$H$7:$CS$981,BH$1,FALSE)</f>
        <v>5</v>
      </c>
      <c r="BI165" s="36">
        <f>VLOOKUP($H165,[4]IRA!$H$7:$CS$981,BI$1,FALSE)</f>
        <v>17</v>
      </c>
      <c r="BJ165" s="36">
        <f>VLOOKUP($H165,[4]IRA!$H$7:$CS$981,BJ$1,FALSE)</f>
        <v>27</v>
      </c>
      <c r="BK165" s="36">
        <f>VLOOKUP($H165,[4]IRA!$H$7:$CS$981,BK$1,FALSE)</f>
        <v>17</v>
      </c>
      <c r="BL165" s="36">
        <f>VLOOKUP($H165,[4]IRA!$H$7:$CS$981,BL$1,FALSE)</f>
        <v>15</v>
      </c>
      <c r="BM165" s="36">
        <f>VLOOKUP($H165,[4]IRA!$H$7:$CS$981,BM$1,FALSE)</f>
        <v>24</v>
      </c>
      <c r="BN165" s="36">
        <f>VLOOKUP($H165,[4]IRA!$H$7:$CS$981,BN$1,FALSE)</f>
        <v>27</v>
      </c>
      <c r="BO165" s="10">
        <f>VLOOKUP(H165,[4]IRA!$H$7:$CS$981,90,FALSE)</f>
        <v>230.39</v>
      </c>
      <c r="BP165" s="10">
        <f t="shared" si="34"/>
        <v>238</v>
      </c>
      <c r="BQ165" s="17">
        <f t="shared" si="35"/>
        <v>1.033030947523764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3</v>
      </c>
      <c r="K166" s="36">
        <f>VLOOKUP($H166,[1]EDA!$H$6:$BN$980,K$1,FALSE)</f>
        <v>2</v>
      </c>
      <c r="L166" s="36">
        <f>VLOOKUP($H166,[1]EDA!$H$6:$BN$980,L$1,FALSE)</f>
        <v>4</v>
      </c>
      <c r="M166" s="36">
        <f>VLOOKUP($H166,[1]EDA!$H$6:$BN$980,M$1,FALSE)</f>
        <v>3</v>
      </c>
      <c r="N166" s="36">
        <f>VLOOKUP($H166,[1]EDA!$H$6:$BN$980,N$1,FALSE)</f>
        <v>2</v>
      </c>
      <c r="O166" s="36">
        <f>VLOOKUP($H166,[1]EDA!$H$6:$BN$980,O$1,FALSE)</f>
        <v>1</v>
      </c>
      <c r="P166" s="36">
        <f>VLOOKUP($H166,[1]EDA!$H$6:$BN$980,P$1,FALSE)</f>
        <v>4</v>
      </c>
      <c r="Q166" s="36">
        <f>VLOOKUP($H166,[1]EDA!$H$6:$BN$980,Q$1,FALSE)</f>
        <v>1</v>
      </c>
      <c r="R166" s="36">
        <f>VLOOKUP($H166,[1]EDA!$H$6:$BN$980,R$1,FALSE)</f>
        <v>2</v>
      </c>
      <c r="S166" s="36">
        <f>VLOOKUP($H166,[1]EDA!$H$6:$BN$980,S$1,FALSE)</f>
        <v>0</v>
      </c>
      <c r="T166" s="36">
        <f>VLOOKUP($H166,[1]EDA!$H$6:$BN$980,T$1,FALSE)</f>
        <v>4</v>
      </c>
      <c r="U166" s="36">
        <f>VLOOKUP($H166,[1]EDA!$H$6:$BN$980,U$1,FALSE)</f>
        <v>2</v>
      </c>
      <c r="V166" s="10">
        <f>VLOOKUP(H166,[1]EDA!$H$6:$BO$980,60,FALSE)</f>
        <v>13.083333333333334</v>
      </c>
      <c r="W166" s="10">
        <f t="shared" si="28"/>
        <v>28</v>
      </c>
      <c r="X166" s="17">
        <f t="shared" si="29"/>
        <v>2.1401273885350318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0.33333333333333331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6</v>
      </c>
      <c r="BD166" s="36">
        <f>VLOOKUP($H166,[4]IRA!$H$7:$CS$981,BD$1,FALSE)</f>
        <v>1</v>
      </c>
      <c r="BE166" s="36">
        <f>VLOOKUP($H166,[4]IRA!$H$7:$CS$981,BE$1,FALSE)</f>
        <v>5</v>
      </c>
      <c r="BF166" s="36">
        <f>VLOOKUP($H166,[4]IRA!$H$7:$CS$981,BF$1,FALSE)</f>
        <v>3</v>
      </c>
      <c r="BG166" s="36">
        <f>VLOOKUP($H166,[4]IRA!$H$7:$CS$981,BG$1,FALSE)</f>
        <v>7</v>
      </c>
      <c r="BH166" s="36">
        <f>VLOOKUP($H166,[4]IRA!$H$7:$CS$981,BH$1,FALSE)</f>
        <v>10</v>
      </c>
      <c r="BI166" s="36">
        <f>VLOOKUP($H166,[4]IRA!$H$7:$CS$981,BI$1,FALSE)</f>
        <v>9</v>
      </c>
      <c r="BJ166" s="36">
        <f>VLOOKUP($H166,[4]IRA!$H$7:$CS$981,BJ$1,FALSE)</f>
        <v>1</v>
      </c>
      <c r="BK166" s="36">
        <f>VLOOKUP($H166,[4]IRA!$H$7:$CS$981,BK$1,FALSE)</f>
        <v>9</v>
      </c>
      <c r="BL166" s="36">
        <f>VLOOKUP($H166,[4]IRA!$H$7:$CS$981,BL$1,FALSE)</f>
        <v>10</v>
      </c>
      <c r="BM166" s="36">
        <f>VLOOKUP($H166,[4]IRA!$H$7:$CS$981,BM$1,FALSE)</f>
        <v>4</v>
      </c>
      <c r="BN166" s="36">
        <f>VLOOKUP($H166,[4]IRA!$H$7:$CS$981,BN$1,FALSE)</f>
        <v>8</v>
      </c>
      <c r="BO166" s="10">
        <f>VLOOKUP(H166,[4]IRA!$H$7:$CS$981,90,FALSE)</f>
        <v>62.4</v>
      </c>
      <c r="BP166" s="10">
        <f t="shared" si="34"/>
        <v>73</v>
      </c>
      <c r="BQ166" s="17">
        <f t="shared" si="35"/>
        <v>1.1698717948717949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4</v>
      </c>
      <c r="K167" s="36">
        <f>VLOOKUP($H167,[1]EDA!$H$6:$BN$980,K$1,FALSE)</f>
        <v>3</v>
      </c>
      <c r="L167" s="36">
        <f>VLOOKUP($H167,[1]EDA!$H$6:$BN$980,L$1,FALSE)</f>
        <v>4</v>
      </c>
      <c r="M167" s="36">
        <f>VLOOKUP($H167,[1]EDA!$H$6:$BN$980,M$1,FALSE)</f>
        <v>5</v>
      </c>
      <c r="N167" s="36">
        <f>VLOOKUP($H167,[1]EDA!$H$6:$BN$980,N$1,FALSE)</f>
        <v>4</v>
      </c>
      <c r="O167" s="36">
        <f>VLOOKUP($H167,[1]EDA!$H$6:$BN$980,O$1,FALSE)</f>
        <v>2</v>
      </c>
      <c r="P167" s="36">
        <f>VLOOKUP($H167,[1]EDA!$H$6:$BN$980,P$1,FALSE)</f>
        <v>1</v>
      </c>
      <c r="Q167" s="36">
        <f>VLOOKUP($H167,[1]EDA!$H$6:$BN$980,Q$1,FALSE)</f>
        <v>0</v>
      </c>
      <c r="R167" s="36">
        <f>VLOOKUP($H167,[1]EDA!$H$6:$BN$980,R$1,FALSE)</f>
        <v>5</v>
      </c>
      <c r="S167" s="36">
        <f>VLOOKUP($H167,[1]EDA!$H$6:$BN$980,S$1,FALSE)</f>
        <v>2</v>
      </c>
      <c r="T167" s="36">
        <f>VLOOKUP($H167,[1]EDA!$H$6:$BN$980,T$1,FALSE)</f>
        <v>4</v>
      </c>
      <c r="U167" s="36">
        <f>VLOOKUP($H167,[1]EDA!$H$6:$BN$980,U$1,FALSE)</f>
        <v>1</v>
      </c>
      <c r="V167" s="10">
        <f>VLOOKUP(H167,[1]EDA!$H$6:$BO$980,60,FALSE)</f>
        <v>36.833333333333329</v>
      </c>
      <c r="W167" s="10">
        <f t="shared" si="28"/>
        <v>35</v>
      </c>
      <c r="X167" s="17">
        <f t="shared" si="29"/>
        <v>0.95022624434389158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15</v>
      </c>
      <c r="BD167" s="36">
        <f>VLOOKUP($H167,[4]IRA!$H$7:$CS$981,BD$1,FALSE)</f>
        <v>16</v>
      </c>
      <c r="BE167" s="36">
        <f>VLOOKUP($H167,[4]IRA!$H$7:$CS$981,BE$1,FALSE)</f>
        <v>7</v>
      </c>
      <c r="BF167" s="36">
        <f>VLOOKUP($H167,[4]IRA!$H$7:$CS$981,BF$1,FALSE)</f>
        <v>14</v>
      </c>
      <c r="BG167" s="36">
        <f>VLOOKUP($H167,[4]IRA!$H$7:$CS$981,BG$1,FALSE)</f>
        <v>10</v>
      </c>
      <c r="BH167" s="36">
        <f>VLOOKUP($H167,[4]IRA!$H$7:$CS$981,BH$1,FALSE)</f>
        <v>18</v>
      </c>
      <c r="BI167" s="36">
        <f>VLOOKUP($H167,[4]IRA!$H$7:$CS$981,BI$1,FALSE)</f>
        <v>1</v>
      </c>
      <c r="BJ167" s="36">
        <f>VLOOKUP($H167,[4]IRA!$H$7:$CS$981,BJ$1,FALSE)</f>
        <v>2</v>
      </c>
      <c r="BK167" s="36">
        <f>VLOOKUP($H167,[4]IRA!$H$7:$CS$981,BK$1,FALSE)</f>
        <v>16</v>
      </c>
      <c r="BL167" s="36">
        <f>VLOOKUP($H167,[4]IRA!$H$7:$CS$981,BL$1,FALSE)</f>
        <v>14</v>
      </c>
      <c r="BM167" s="36">
        <f>VLOOKUP($H167,[4]IRA!$H$7:$CS$981,BM$1,FALSE)</f>
        <v>12</v>
      </c>
      <c r="BN167" s="36">
        <f>VLOOKUP($H167,[4]IRA!$H$7:$CS$981,BN$1,FALSE)</f>
        <v>7</v>
      </c>
      <c r="BO167" s="10">
        <f>VLOOKUP(H167,[4]IRA!$H$7:$CS$981,90,FALSE)</f>
        <v>148.76</v>
      </c>
      <c r="BP167" s="10">
        <f t="shared" si="34"/>
        <v>132</v>
      </c>
      <c r="BQ167" s="17">
        <f t="shared" si="35"/>
        <v>0.88733530518956716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0</v>
      </c>
      <c r="K168" s="36">
        <f>VLOOKUP($H168,[1]EDA!$H$6:$BN$980,K$1,FALSE)</f>
        <v>3</v>
      </c>
      <c r="L168" s="36">
        <f>VLOOKUP($H168,[1]EDA!$H$6:$BN$980,L$1,FALSE)</f>
        <v>1</v>
      </c>
      <c r="M168" s="36">
        <f>VLOOKUP($H168,[1]EDA!$H$6:$BN$980,M$1,FALSE)</f>
        <v>0</v>
      </c>
      <c r="N168" s="36">
        <f>VLOOKUP($H168,[1]EDA!$H$6:$BN$980,N$1,FALSE)</f>
        <v>1</v>
      </c>
      <c r="O168" s="36">
        <f>VLOOKUP($H168,[1]EDA!$H$6:$BN$980,O$1,FALSE)</f>
        <v>2</v>
      </c>
      <c r="P168" s="36">
        <f>VLOOKUP($H168,[1]EDA!$H$6:$BN$980,P$1,FALSE)</f>
        <v>2</v>
      </c>
      <c r="Q168" s="36">
        <f>VLOOKUP($H168,[1]EDA!$H$6:$BN$980,Q$1,FALSE)</f>
        <v>3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2</v>
      </c>
      <c r="U168" s="36">
        <f>VLOOKUP($H168,[1]EDA!$H$6:$BN$980,U$1,FALSE)</f>
        <v>0</v>
      </c>
      <c r="V168" s="10">
        <f>VLOOKUP(H168,[1]EDA!$H$6:$BO$980,60,FALSE)</f>
        <v>25.416666666666668</v>
      </c>
      <c r="W168" s="10">
        <f t="shared" si="28"/>
        <v>14</v>
      </c>
      <c r="X168" s="17">
        <f t="shared" si="29"/>
        <v>0.55081967213114746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1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1.3333333333333333</v>
      </c>
      <c r="BA168" s="20">
        <f t="shared" si="32"/>
        <v>1</v>
      </c>
      <c r="BB168" s="17">
        <f t="shared" si="33"/>
        <v>0.75</v>
      </c>
      <c r="BC168" s="36">
        <f>VLOOKUP($H168,[4]IRA!$H$7:$CS$981,BC$1,FALSE)</f>
        <v>5</v>
      </c>
      <c r="BD168" s="36">
        <f>VLOOKUP($H168,[4]IRA!$H$7:$CS$981,BD$1,FALSE)</f>
        <v>8</v>
      </c>
      <c r="BE168" s="36">
        <f>VLOOKUP($H168,[4]IRA!$H$7:$CS$981,BE$1,FALSE)</f>
        <v>1</v>
      </c>
      <c r="BF168" s="36">
        <f>VLOOKUP($H168,[4]IRA!$H$7:$CS$981,BF$1,FALSE)</f>
        <v>1</v>
      </c>
      <c r="BG168" s="36">
        <f>VLOOKUP($H168,[4]IRA!$H$7:$CS$981,BG$1,FALSE)</f>
        <v>5</v>
      </c>
      <c r="BH168" s="36">
        <f>VLOOKUP($H168,[4]IRA!$H$7:$CS$981,BH$1,FALSE)</f>
        <v>9</v>
      </c>
      <c r="BI168" s="36">
        <f>VLOOKUP($H168,[4]IRA!$H$7:$CS$981,BI$1,FALSE)</f>
        <v>4</v>
      </c>
      <c r="BJ168" s="36">
        <f>VLOOKUP($H168,[4]IRA!$H$7:$CS$981,BJ$1,FALSE)</f>
        <v>4</v>
      </c>
      <c r="BK168" s="36">
        <f>VLOOKUP($H168,[4]IRA!$H$7:$CS$981,BK$1,FALSE)</f>
        <v>5</v>
      </c>
      <c r="BL168" s="36">
        <f>VLOOKUP($H168,[4]IRA!$H$7:$CS$981,BL$1,FALSE)</f>
        <v>4</v>
      </c>
      <c r="BM168" s="36">
        <f>VLOOKUP($H168,[4]IRA!$H$7:$CS$981,BM$1,FALSE)</f>
        <v>1</v>
      </c>
      <c r="BN168" s="36">
        <f>VLOOKUP($H168,[4]IRA!$H$7:$CS$981,BN$1,FALSE)</f>
        <v>3</v>
      </c>
      <c r="BO168" s="10">
        <f>VLOOKUP(H168,[4]IRA!$H$7:$CS$981,90,FALSE)</f>
        <v>56.55</v>
      </c>
      <c r="BP168" s="10">
        <f t="shared" si="34"/>
        <v>50</v>
      </c>
      <c r="BQ168" s="17">
        <f t="shared" si="35"/>
        <v>0.88417329796640143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10</v>
      </c>
      <c r="K169" s="36">
        <f>VLOOKUP($H169,[1]EDA!$H$6:$BN$980,K$1,FALSE)</f>
        <v>3</v>
      </c>
      <c r="L169" s="36">
        <f>VLOOKUP($H169,[1]EDA!$H$6:$BN$980,L$1,FALSE)</f>
        <v>12</v>
      </c>
      <c r="M169" s="36">
        <f>VLOOKUP($H169,[1]EDA!$H$6:$BN$980,M$1,FALSE)</f>
        <v>5</v>
      </c>
      <c r="N169" s="36">
        <f>VLOOKUP($H169,[1]EDA!$H$6:$BN$980,N$1,FALSE)</f>
        <v>4</v>
      </c>
      <c r="O169" s="36">
        <f>VLOOKUP($H169,[1]EDA!$H$6:$BN$980,O$1,FALSE)</f>
        <v>5</v>
      </c>
      <c r="P169" s="36">
        <f>VLOOKUP($H169,[1]EDA!$H$6:$BN$980,P$1,FALSE)</f>
        <v>8</v>
      </c>
      <c r="Q169" s="36">
        <f>VLOOKUP($H169,[1]EDA!$H$6:$BN$980,Q$1,FALSE)</f>
        <v>1</v>
      </c>
      <c r="R169" s="36">
        <f>VLOOKUP($H169,[1]EDA!$H$6:$BN$980,R$1,FALSE)</f>
        <v>8</v>
      </c>
      <c r="S169" s="36">
        <f>VLOOKUP($H169,[1]EDA!$H$6:$BN$980,S$1,FALSE)</f>
        <v>8</v>
      </c>
      <c r="T169" s="36">
        <f>VLOOKUP($H169,[1]EDA!$H$6:$BN$980,T$1,FALSE)</f>
        <v>8</v>
      </c>
      <c r="U169" s="36">
        <f>VLOOKUP($H169,[1]EDA!$H$6:$BN$980,U$1,FALSE)</f>
        <v>3</v>
      </c>
      <c r="V169" s="10">
        <f>VLOOKUP(H169,[1]EDA!$H$6:$BO$980,60,FALSE)</f>
        <v>83</v>
      </c>
      <c r="W169" s="10">
        <f t="shared" si="28"/>
        <v>75</v>
      </c>
      <c r="X169" s="17">
        <f t="shared" si="29"/>
        <v>0.90361445783132532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0.43333333333333329</v>
      </c>
      <c r="AL169" s="39">
        <f t="shared" si="30"/>
        <v>0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1</v>
      </c>
      <c r="AV169" s="36">
        <f>VLOOKUP($H169,[3]IRA!$H$6:$BN$980,AV$1,FALSE)</f>
        <v>1</v>
      </c>
      <c r="AW169" s="36">
        <f>VLOOKUP($H169,[3]IRA!$H$6:$BN$980,AW$1,FALSE)</f>
        <v>1</v>
      </c>
      <c r="AX169" s="36">
        <f>VLOOKUP($H169,[3]IRA!$H$6:$BN$980,AX$1,FALSE)</f>
        <v>2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5</v>
      </c>
      <c r="BB169" s="17">
        <f t="shared" si="33"/>
        <v>0</v>
      </c>
      <c r="BC169" s="36">
        <f>VLOOKUP($H169,[4]IRA!$H$7:$CS$981,BC$1,FALSE)</f>
        <v>5</v>
      </c>
      <c r="BD169" s="36">
        <f>VLOOKUP($H169,[4]IRA!$H$7:$CS$981,BD$1,FALSE)</f>
        <v>7</v>
      </c>
      <c r="BE169" s="36">
        <f>VLOOKUP($H169,[4]IRA!$H$7:$CS$981,BE$1,FALSE)</f>
        <v>12</v>
      </c>
      <c r="BF169" s="36">
        <f>VLOOKUP($H169,[4]IRA!$H$7:$CS$981,BF$1,FALSE)</f>
        <v>4</v>
      </c>
      <c r="BG169" s="36">
        <f>VLOOKUP($H169,[4]IRA!$H$7:$CS$981,BG$1,FALSE)</f>
        <v>1</v>
      </c>
      <c r="BH169" s="36">
        <f>VLOOKUP($H169,[4]IRA!$H$7:$CS$981,BH$1,FALSE)</f>
        <v>14</v>
      </c>
      <c r="BI169" s="36">
        <f>VLOOKUP($H169,[4]IRA!$H$7:$CS$981,BI$1,FALSE)</f>
        <v>10</v>
      </c>
      <c r="BJ169" s="36">
        <f>VLOOKUP($H169,[4]IRA!$H$7:$CS$981,BJ$1,FALSE)</f>
        <v>3</v>
      </c>
      <c r="BK169" s="36">
        <f>VLOOKUP($H169,[4]IRA!$H$7:$CS$981,BK$1,FALSE)</f>
        <v>3</v>
      </c>
      <c r="BL169" s="36">
        <f>VLOOKUP($H169,[4]IRA!$H$7:$CS$981,BL$1,FALSE)</f>
        <v>8</v>
      </c>
      <c r="BM169" s="36">
        <f>VLOOKUP($H169,[4]IRA!$H$7:$CS$981,BM$1,FALSE)</f>
        <v>13</v>
      </c>
      <c r="BN169" s="36">
        <f>VLOOKUP($H169,[4]IRA!$H$7:$CS$981,BN$1,FALSE)</f>
        <v>6</v>
      </c>
      <c r="BO169" s="10">
        <f>VLOOKUP(H169,[4]IRA!$H$7:$CS$981,90,FALSE)</f>
        <v>74.8</v>
      </c>
      <c r="BP169" s="10">
        <f t="shared" si="34"/>
        <v>86</v>
      </c>
      <c r="BQ169" s="17">
        <f t="shared" si="35"/>
        <v>1.1497326203208558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13</v>
      </c>
      <c r="K170" s="36">
        <f>VLOOKUP($H170,[1]EDA!$H$6:$BN$980,K$1,FALSE)</f>
        <v>18</v>
      </c>
      <c r="L170" s="36">
        <f>VLOOKUP($H170,[1]EDA!$H$6:$BN$980,L$1,FALSE)</f>
        <v>33</v>
      </c>
      <c r="M170" s="36">
        <f>VLOOKUP($H170,[1]EDA!$H$6:$BN$980,M$1,FALSE)</f>
        <v>24</v>
      </c>
      <c r="N170" s="36">
        <f>VLOOKUP($H170,[1]EDA!$H$6:$BN$980,N$1,FALSE)</f>
        <v>14</v>
      </c>
      <c r="O170" s="36">
        <f>VLOOKUP($H170,[1]EDA!$H$6:$BN$980,O$1,FALSE)</f>
        <v>11</v>
      </c>
      <c r="P170" s="36">
        <f>VLOOKUP($H170,[1]EDA!$H$6:$BN$980,P$1,FALSE)</f>
        <v>6</v>
      </c>
      <c r="Q170" s="36">
        <f>VLOOKUP($H170,[1]EDA!$H$6:$BN$980,Q$1,FALSE)</f>
        <v>16</v>
      </c>
      <c r="R170" s="36">
        <f>VLOOKUP($H170,[1]EDA!$H$6:$BN$980,R$1,FALSE)</f>
        <v>24</v>
      </c>
      <c r="S170" s="36">
        <f>VLOOKUP($H170,[1]EDA!$H$6:$BN$980,S$1,FALSE)</f>
        <v>23</v>
      </c>
      <c r="T170" s="36">
        <f>VLOOKUP($H170,[1]EDA!$H$6:$BN$980,T$1,FALSE)</f>
        <v>12</v>
      </c>
      <c r="U170" s="36">
        <f>VLOOKUP($H170,[1]EDA!$H$6:$BN$980,U$1,FALSE)</f>
        <v>12</v>
      </c>
      <c r="V170" s="10">
        <f>VLOOKUP(H170,[1]EDA!$H$6:$BO$980,60,FALSE)</f>
        <v>233</v>
      </c>
      <c r="W170" s="10">
        <f t="shared" si="28"/>
        <v>206</v>
      </c>
      <c r="X170" s="17">
        <f t="shared" si="29"/>
        <v>0.88412017167381973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1.3</v>
      </c>
      <c r="AL170" s="39">
        <f t="shared" si="30"/>
        <v>0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1</v>
      </c>
      <c r="AP170" s="36">
        <f>VLOOKUP($H170,[3]IRA!$H$6:$BN$980,AP$1,FALSE)</f>
        <v>4</v>
      </c>
      <c r="AQ170" s="36">
        <f>VLOOKUP($H170,[3]IRA!$H$6:$BN$980,AQ$1,FALSE)</f>
        <v>1</v>
      </c>
      <c r="AR170" s="36">
        <f>VLOOKUP($H170,[3]IRA!$H$6:$BN$980,AR$1,FALSE)</f>
        <v>7</v>
      </c>
      <c r="AS170" s="36">
        <f>VLOOKUP($H170,[3]IRA!$H$6:$BN$980,AS$1,FALSE)</f>
        <v>0</v>
      </c>
      <c r="AT170" s="36">
        <f>VLOOKUP($H170,[3]IRA!$H$6:$BN$980,AT$1,FALSE)</f>
        <v>2</v>
      </c>
      <c r="AU170" s="36">
        <f>VLOOKUP($H170,[3]IRA!$H$6:$BN$980,AU$1,FALSE)</f>
        <v>1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7</v>
      </c>
      <c r="BA170" s="20">
        <f t="shared" si="32"/>
        <v>16</v>
      </c>
      <c r="BB170" s="17">
        <f t="shared" si="33"/>
        <v>2.2857142857142856</v>
      </c>
      <c r="BC170" s="36">
        <f>VLOOKUP($H170,[4]IRA!$H$7:$CS$981,BC$1,FALSE)</f>
        <v>15</v>
      </c>
      <c r="BD170" s="36">
        <f>VLOOKUP($H170,[4]IRA!$H$7:$CS$981,BD$1,FALSE)</f>
        <v>14</v>
      </c>
      <c r="BE170" s="36">
        <f>VLOOKUP($H170,[4]IRA!$H$7:$CS$981,BE$1,FALSE)</f>
        <v>44</v>
      </c>
      <c r="BF170" s="36">
        <f>VLOOKUP($H170,[4]IRA!$H$7:$CS$981,BF$1,FALSE)</f>
        <v>50</v>
      </c>
      <c r="BG170" s="36">
        <f>VLOOKUP($H170,[4]IRA!$H$7:$CS$981,BG$1,FALSE)</f>
        <v>21</v>
      </c>
      <c r="BH170" s="36">
        <f>VLOOKUP($H170,[4]IRA!$H$7:$CS$981,BH$1,FALSE)</f>
        <v>4</v>
      </c>
      <c r="BI170" s="36">
        <f>VLOOKUP($H170,[4]IRA!$H$7:$CS$981,BI$1,FALSE)</f>
        <v>3</v>
      </c>
      <c r="BJ170" s="36">
        <f>VLOOKUP($H170,[4]IRA!$H$7:$CS$981,BJ$1,FALSE)</f>
        <v>8</v>
      </c>
      <c r="BK170" s="36">
        <f>VLOOKUP($H170,[4]IRA!$H$7:$CS$981,BK$1,FALSE)</f>
        <v>13</v>
      </c>
      <c r="BL170" s="36">
        <f>VLOOKUP($H170,[4]IRA!$H$7:$CS$981,BL$1,FALSE)</f>
        <v>12</v>
      </c>
      <c r="BM170" s="36">
        <f>VLOOKUP($H170,[4]IRA!$H$7:$CS$981,BM$1,FALSE)</f>
        <v>2</v>
      </c>
      <c r="BN170" s="36">
        <f>VLOOKUP($H170,[4]IRA!$H$7:$CS$981,BN$1,FALSE)</f>
        <v>4</v>
      </c>
      <c r="BO170" s="10">
        <f>VLOOKUP(H170,[4]IRA!$H$7:$CS$981,90,FALSE)</f>
        <v>288.59999999999997</v>
      </c>
      <c r="BP170" s="10">
        <f t="shared" si="34"/>
        <v>190</v>
      </c>
      <c r="BQ170" s="17">
        <f t="shared" si="35"/>
        <v>0.65835065835065842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3</v>
      </c>
      <c r="K171" s="36">
        <f>VLOOKUP($H171,[1]EDA!$H$6:$BN$980,K$1,FALSE)</f>
        <v>1</v>
      </c>
      <c r="L171" s="36">
        <f>VLOOKUP($H171,[1]EDA!$H$6:$BN$980,L$1,FALSE)</f>
        <v>4</v>
      </c>
      <c r="M171" s="36">
        <f>VLOOKUP($H171,[1]EDA!$H$6:$BN$980,M$1,FALSE)</f>
        <v>4</v>
      </c>
      <c r="N171" s="36">
        <f>VLOOKUP($H171,[1]EDA!$H$6:$BN$980,N$1,FALSE)</f>
        <v>11</v>
      </c>
      <c r="O171" s="36">
        <f>VLOOKUP($H171,[1]EDA!$H$6:$BN$980,O$1,FALSE)</f>
        <v>3</v>
      </c>
      <c r="P171" s="36">
        <f>VLOOKUP($H171,[1]EDA!$H$6:$BN$980,P$1,FALSE)</f>
        <v>4</v>
      </c>
      <c r="Q171" s="36">
        <f>VLOOKUP($H171,[1]EDA!$H$6:$BN$980,Q$1,FALSE)</f>
        <v>5</v>
      </c>
      <c r="R171" s="36">
        <f>VLOOKUP($H171,[1]EDA!$H$6:$BN$980,R$1,FALSE)</f>
        <v>3</v>
      </c>
      <c r="S171" s="36">
        <f>VLOOKUP($H171,[1]EDA!$H$6:$BN$980,S$1,FALSE)</f>
        <v>6</v>
      </c>
      <c r="T171" s="36">
        <f>VLOOKUP($H171,[1]EDA!$H$6:$BN$980,T$1,FALSE)</f>
        <v>2</v>
      </c>
      <c r="U171" s="36">
        <f>VLOOKUP($H171,[1]EDA!$H$6:$BN$980,U$1,FALSE)</f>
        <v>4</v>
      </c>
      <c r="V171" s="10">
        <f>VLOOKUP(H171,[1]EDA!$H$6:$BO$980,60,FALSE)</f>
        <v>58</v>
      </c>
      <c r="W171" s="10">
        <f t="shared" si="28"/>
        <v>50</v>
      </c>
      <c r="X171" s="17">
        <f t="shared" si="29"/>
        <v>0.86206896551724133</v>
      </c>
      <c r="Y171" s="36">
        <f>VLOOKUP($H171,[2]EDA!$H$6:$AY$980,Y$1,FALSE)</f>
        <v>1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0.43333333333333329</v>
      </c>
      <c r="AL171" s="39">
        <f t="shared" si="30"/>
        <v>1</v>
      </c>
      <c r="AM171" s="17">
        <f t="shared" si="31"/>
        <v>2.3076923076923079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1</v>
      </c>
      <c r="AQ171" s="36">
        <f>VLOOKUP($H171,[3]IRA!$H$6:$BN$980,AQ$1,FALSE)</f>
        <v>3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2.3333333333333335</v>
      </c>
      <c r="BA171" s="20">
        <f t="shared" si="32"/>
        <v>5</v>
      </c>
      <c r="BB171" s="17">
        <f t="shared" si="33"/>
        <v>2.1428571428571428</v>
      </c>
      <c r="BC171" s="36">
        <f>VLOOKUP($H171,[4]IRA!$H$7:$CS$981,BC$1,FALSE)</f>
        <v>5</v>
      </c>
      <c r="BD171" s="36">
        <f>VLOOKUP($H171,[4]IRA!$H$7:$CS$981,BD$1,FALSE)</f>
        <v>3</v>
      </c>
      <c r="BE171" s="36">
        <f>VLOOKUP($H171,[4]IRA!$H$7:$CS$981,BE$1,FALSE)</f>
        <v>10</v>
      </c>
      <c r="BF171" s="36">
        <f>VLOOKUP($H171,[4]IRA!$H$7:$CS$981,BF$1,FALSE)</f>
        <v>16</v>
      </c>
      <c r="BG171" s="36">
        <f>VLOOKUP($H171,[4]IRA!$H$7:$CS$981,BG$1,FALSE)</f>
        <v>3</v>
      </c>
      <c r="BH171" s="36">
        <f>VLOOKUP($H171,[4]IRA!$H$7:$CS$981,BH$1,FALSE)</f>
        <v>5</v>
      </c>
      <c r="BI171" s="36">
        <f>VLOOKUP($H171,[4]IRA!$H$7:$CS$981,BI$1,FALSE)</f>
        <v>9</v>
      </c>
      <c r="BJ171" s="36">
        <f>VLOOKUP($H171,[4]IRA!$H$7:$CS$981,BJ$1,FALSE)</f>
        <v>15</v>
      </c>
      <c r="BK171" s="36">
        <f>VLOOKUP($H171,[4]IRA!$H$7:$CS$981,BK$1,FALSE)</f>
        <v>10</v>
      </c>
      <c r="BL171" s="36">
        <f>VLOOKUP($H171,[4]IRA!$H$7:$CS$981,BL$1,FALSE)</f>
        <v>1</v>
      </c>
      <c r="BM171" s="36">
        <f>VLOOKUP($H171,[4]IRA!$H$7:$CS$981,BM$1,FALSE)</f>
        <v>2</v>
      </c>
      <c r="BN171" s="36">
        <f>VLOOKUP($H171,[4]IRA!$H$7:$CS$981,BN$1,FALSE)</f>
        <v>12</v>
      </c>
      <c r="BO171" s="10">
        <f>VLOOKUP(H171,[4]IRA!$H$7:$CS$981,90,FALSE)</f>
        <v>84.66</v>
      </c>
      <c r="BP171" s="10">
        <f t="shared" si="34"/>
        <v>91</v>
      </c>
      <c r="BQ171" s="17">
        <f t="shared" si="35"/>
        <v>1.0748877864398771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1</v>
      </c>
      <c r="K172" s="36">
        <f>VLOOKUP($H172,[1]EDA!$H$6:$BN$980,K$1,FALSE)</f>
        <v>5</v>
      </c>
      <c r="L172" s="36">
        <f>VLOOKUP($H172,[1]EDA!$H$6:$BN$980,L$1,FALSE)</f>
        <v>7</v>
      </c>
      <c r="M172" s="36">
        <f>VLOOKUP($H172,[1]EDA!$H$6:$BN$980,M$1,FALSE)</f>
        <v>7</v>
      </c>
      <c r="N172" s="36">
        <f>VLOOKUP($H172,[1]EDA!$H$6:$BN$980,N$1,FALSE)</f>
        <v>15</v>
      </c>
      <c r="O172" s="36">
        <f>VLOOKUP($H172,[1]EDA!$H$6:$BN$980,O$1,FALSE)</f>
        <v>22</v>
      </c>
      <c r="P172" s="36">
        <f>VLOOKUP($H172,[1]EDA!$H$6:$BN$980,P$1,FALSE)</f>
        <v>2</v>
      </c>
      <c r="Q172" s="36">
        <f>VLOOKUP($H172,[1]EDA!$H$6:$BN$980,Q$1,FALSE)</f>
        <v>4</v>
      </c>
      <c r="R172" s="36">
        <f>VLOOKUP($H172,[1]EDA!$H$6:$BN$980,R$1,FALSE)</f>
        <v>12</v>
      </c>
      <c r="S172" s="36">
        <f>VLOOKUP($H172,[1]EDA!$H$6:$BN$980,S$1,FALSE)</f>
        <v>10</v>
      </c>
      <c r="T172" s="36">
        <f>VLOOKUP($H172,[1]EDA!$H$6:$BN$980,T$1,FALSE)</f>
        <v>0</v>
      </c>
      <c r="U172" s="36">
        <f>VLOOKUP($H172,[1]EDA!$H$6:$BN$980,U$1,FALSE)</f>
        <v>4</v>
      </c>
      <c r="V172" s="10">
        <f>VLOOKUP(H172,[1]EDA!$H$6:$BO$980,60,FALSE)</f>
        <v>80.11666666666666</v>
      </c>
      <c r="W172" s="10">
        <f t="shared" si="28"/>
        <v>89</v>
      </c>
      <c r="X172" s="17">
        <f t="shared" si="29"/>
        <v>1.1108799667152072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0.43333333333333329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3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3</v>
      </c>
      <c r="AY172" s="36">
        <f>VLOOKUP($H172,[3]IRA!$H$6:$BN$980,AY$1,FALSE)</f>
        <v>8</v>
      </c>
      <c r="AZ172" s="20">
        <f>VLOOKUP(H172,[3]IRA!$H$6:$BO$980,60,FALSE)</f>
        <v>14</v>
      </c>
      <c r="BA172" s="20">
        <f t="shared" si="32"/>
        <v>14</v>
      </c>
      <c r="BB172" s="17">
        <f t="shared" si="33"/>
        <v>1</v>
      </c>
      <c r="BC172" s="36">
        <f>VLOOKUP($H172,[4]IRA!$H$7:$CS$981,BC$1,FALSE)</f>
        <v>29</v>
      </c>
      <c r="BD172" s="36">
        <f>VLOOKUP($H172,[4]IRA!$H$7:$CS$981,BD$1,FALSE)</f>
        <v>9</v>
      </c>
      <c r="BE172" s="36">
        <f>VLOOKUP($H172,[4]IRA!$H$7:$CS$981,BE$1,FALSE)</f>
        <v>6</v>
      </c>
      <c r="BF172" s="36">
        <f>VLOOKUP($H172,[4]IRA!$H$7:$CS$981,BF$1,FALSE)</f>
        <v>11</v>
      </c>
      <c r="BG172" s="36">
        <f>VLOOKUP($H172,[4]IRA!$H$7:$CS$981,BG$1,FALSE)</f>
        <v>22</v>
      </c>
      <c r="BH172" s="36">
        <f>VLOOKUP($H172,[4]IRA!$H$7:$CS$981,BH$1,FALSE)</f>
        <v>28</v>
      </c>
      <c r="BI172" s="36">
        <f>VLOOKUP($H172,[4]IRA!$H$7:$CS$981,BI$1,FALSE)</f>
        <v>6</v>
      </c>
      <c r="BJ172" s="36">
        <f>VLOOKUP($H172,[4]IRA!$H$7:$CS$981,BJ$1,FALSE)</f>
        <v>3</v>
      </c>
      <c r="BK172" s="36">
        <f>VLOOKUP($H172,[4]IRA!$H$7:$CS$981,BK$1,FALSE)</f>
        <v>15</v>
      </c>
      <c r="BL172" s="36">
        <f>VLOOKUP($H172,[4]IRA!$H$7:$CS$981,BL$1,FALSE)</f>
        <v>3</v>
      </c>
      <c r="BM172" s="36">
        <f>VLOOKUP($H172,[4]IRA!$H$7:$CS$981,BM$1,FALSE)</f>
        <v>9</v>
      </c>
      <c r="BN172" s="36">
        <f>VLOOKUP($H172,[4]IRA!$H$7:$CS$981,BN$1,FALSE)</f>
        <v>9</v>
      </c>
      <c r="BO172" s="10">
        <f>VLOOKUP(H172,[4]IRA!$H$7:$CS$981,90,FALSE)</f>
        <v>189.23</v>
      </c>
      <c r="BP172" s="10">
        <f t="shared" si="34"/>
        <v>150</v>
      </c>
      <c r="BQ172" s="17">
        <f t="shared" si="35"/>
        <v>0.79268614913068758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7</v>
      </c>
      <c r="K173" s="36">
        <f>VLOOKUP($H173,[1]EDA!$H$6:$BN$980,K$1,FALSE)</f>
        <v>3</v>
      </c>
      <c r="L173" s="36">
        <f>VLOOKUP($H173,[1]EDA!$H$6:$BN$980,L$1,FALSE)</f>
        <v>5</v>
      </c>
      <c r="M173" s="36">
        <f>VLOOKUP($H173,[1]EDA!$H$6:$BN$980,M$1,FALSE)</f>
        <v>2</v>
      </c>
      <c r="N173" s="36">
        <f>VLOOKUP($H173,[1]EDA!$H$6:$BN$980,N$1,FALSE)</f>
        <v>6</v>
      </c>
      <c r="O173" s="36">
        <f>VLOOKUP($H173,[1]EDA!$H$6:$BN$980,O$1,FALSE)</f>
        <v>11</v>
      </c>
      <c r="P173" s="36">
        <f>VLOOKUP($H173,[1]EDA!$H$6:$BN$980,P$1,FALSE)</f>
        <v>10</v>
      </c>
      <c r="Q173" s="36">
        <f>VLOOKUP($H173,[1]EDA!$H$6:$BN$980,Q$1,FALSE)</f>
        <v>6</v>
      </c>
      <c r="R173" s="36">
        <f>VLOOKUP($H173,[1]EDA!$H$6:$BN$980,R$1,FALSE)</f>
        <v>11</v>
      </c>
      <c r="S173" s="36">
        <f>VLOOKUP($H173,[1]EDA!$H$6:$BN$980,S$1,FALSE)</f>
        <v>8</v>
      </c>
      <c r="T173" s="36">
        <f>VLOOKUP($H173,[1]EDA!$H$6:$BN$980,T$1,FALSE)</f>
        <v>5</v>
      </c>
      <c r="U173" s="36">
        <f>VLOOKUP($H173,[1]EDA!$H$6:$BN$980,U$1,FALSE)</f>
        <v>5</v>
      </c>
      <c r="V173" s="10">
        <f>VLOOKUP(H173,[1]EDA!$H$6:$BO$980,60,FALSE)</f>
        <v>57.916666666666664</v>
      </c>
      <c r="W173" s="10">
        <f t="shared" si="28"/>
        <v>79</v>
      </c>
      <c r="X173" s="17">
        <f t="shared" si="29"/>
        <v>1.3640287769784174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1</v>
      </c>
      <c r="AS173" s="36">
        <f>VLOOKUP($H173,[3]IRA!$H$6:$BN$980,AS$1,FALSE)</f>
        <v>0</v>
      </c>
      <c r="AT173" s="36">
        <f>VLOOKUP($H173,[3]IRA!$H$6:$BN$980,AT$1,FALSE)</f>
        <v>1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23.85</v>
      </c>
      <c r="BA173" s="20">
        <f t="shared" si="32"/>
        <v>2</v>
      </c>
      <c r="BB173" s="17">
        <f t="shared" si="33"/>
        <v>8.3857442348008376E-2</v>
      </c>
      <c r="BC173" s="36">
        <f>VLOOKUP($H173,[4]IRA!$H$7:$CS$981,BC$1,FALSE)</f>
        <v>9</v>
      </c>
      <c r="BD173" s="36">
        <f>VLOOKUP($H173,[4]IRA!$H$7:$CS$981,BD$1,FALSE)</f>
        <v>5</v>
      </c>
      <c r="BE173" s="36">
        <f>VLOOKUP($H173,[4]IRA!$H$7:$CS$981,BE$1,FALSE)</f>
        <v>9</v>
      </c>
      <c r="BF173" s="36">
        <f>VLOOKUP($H173,[4]IRA!$H$7:$CS$981,BF$1,FALSE)</f>
        <v>11</v>
      </c>
      <c r="BG173" s="36">
        <f>VLOOKUP($H173,[4]IRA!$H$7:$CS$981,BG$1,FALSE)</f>
        <v>8</v>
      </c>
      <c r="BH173" s="36">
        <f>VLOOKUP($H173,[4]IRA!$H$7:$CS$981,BH$1,FALSE)</f>
        <v>24</v>
      </c>
      <c r="BI173" s="36">
        <f>VLOOKUP($H173,[4]IRA!$H$7:$CS$981,BI$1,FALSE)</f>
        <v>21</v>
      </c>
      <c r="BJ173" s="36">
        <f>VLOOKUP($H173,[4]IRA!$H$7:$CS$981,BJ$1,FALSE)</f>
        <v>5</v>
      </c>
      <c r="BK173" s="36">
        <f>VLOOKUP($H173,[4]IRA!$H$7:$CS$981,BK$1,FALSE)</f>
        <v>7</v>
      </c>
      <c r="BL173" s="36">
        <f>VLOOKUP($H173,[4]IRA!$H$7:$CS$981,BL$1,FALSE)</f>
        <v>8</v>
      </c>
      <c r="BM173" s="36">
        <f>VLOOKUP($H173,[4]IRA!$H$7:$CS$981,BM$1,FALSE)</f>
        <v>12</v>
      </c>
      <c r="BN173" s="36">
        <f>VLOOKUP($H173,[4]IRA!$H$7:$CS$981,BN$1,FALSE)</f>
        <v>5</v>
      </c>
      <c r="BO173" s="10">
        <f>VLOOKUP(H173,[4]IRA!$H$7:$CS$981,90,FALSE)</f>
        <v>101.4</v>
      </c>
      <c r="BP173" s="10">
        <f t="shared" si="34"/>
        <v>124</v>
      </c>
      <c r="BQ173" s="17">
        <f t="shared" si="35"/>
        <v>1.222879684418146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2</v>
      </c>
      <c r="K174" s="36">
        <f>VLOOKUP($H174,[1]EDA!$H$6:$BN$980,K$1,FALSE)</f>
        <v>4</v>
      </c>
      <c r="L174" s="36">
        <f>VLOOKUP($H174,[1]EDA!$H$6:$BN$980,L$1,FALSE)</f>
        <v>0</v>
      </c>
      <c r="M174" s="36">
        <f>VLOOKUP($H174,[1]EDA!$H$6:$BN$980,M$1,FALSE)</f>
        <v>3</v>
      </c>
      <c r="N174" s="36">
        <f>VLOOKUP($H174,[1]EDA!$H$6:$BN$980,N$1,FALSE)</f>
        <v>0</v>
      </c>
      <c r="O174" s="36">
        <f>VLOOKUP($H174,[1]EDA!$H$6:$BN$980,O$1,FALSE)</f>
        <v>4</v>
      </c>
      <c r="P174" s="36">
        <f>VLOOKUP($H174,[1]EDA!$H$6:$BN$980,P$1,FALSE)</f>
        <v>9</v>
      </c>
      <c r="Q174" s="36">
        <f>VLOOKUP($H174,[1]EDA!$H$6:$BN$980,Q$1,FALSE)</f>
        <v>2</v>
      </c>
      <c r="R174" s="36">
        <f>VLOOKUP($H174,[1]EDA!$H$6:$BN$980,R$1,FALSE)</f>
        <v>5</v>
      </c>
      <c r="S174" s="36">
        <f>VLOOKUP($H174,[1]EDA!$H$6:$BN$980,S$1,FALSE)</f>
        <v>4</v>
      </c>
      <c r="T174" s="36">
        <f>VLOOKUP($H174,[1]EDA!$H$6:$BN$980,T$1,FALSE)</f>
        <v>5</v>
      </c>
      <c r="U174" s="36">
        <f>VLOOKUP($H174,[1]EDA!$H$6:$BN$980,U$1,FALSE)</f>
        <v>1</v>
      </c>
      <c r="V174" s="10">
        <f>VLOOKUP(H174,[1]EDA!$H$6:$BO$980,60,FALSE)</f>
        <v>45.116666666666667</v>
      </c>
      <c r="W174" s="10">
        <f t="shared" si="28"/>
        <v>39</v>
      </c>
      <c r="X174" s="17">
        <f t="shared" si="29"/>
        <v>0.86442556335426668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1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0.66666666666666663</v>
      </c>
      <c r="BA174" s="20">
        <f t="shared" si="32"/>
        <v>1</v>
      </c>
      <c r="BB174" s="17">
        <f t="shared" si="33"/>
        <v>1.5</v>
      </c>
      <c r="BC174" s="36">
        <f>VLOOKUP($H174,[4]IRA!$H$7:$CS$981,BC$1,FALSE)</f>
        <v>29</v>
      </c>
      <c r="BD174" s="36">
        <f>VLOOKUP($H174,[4]IRA!$H$7:$CS$981,BD$1,FALSE)</f>
        <v>20</v>
      </c>
      <c r="BE174" s="36">
        <f>VLOOKUP($H174,[4]IRA!$H$7:$CS$981,BE$1,FALSE)</f>
        <v>10</v>
      </c>
      <c r="BF174" s="36">
        <f>VLOOKUP($H174,[4]IRA!$H$7:$CS$981,BF$1,FALSE)</f>
        <v>10</v>
      </c>
      <c r="BG174" s="36">
        <f>VLOOKUP($H174,[4]IRA!$H$7:$CS$981,BG$1,FALSE)</f>
        <v>13</v>
      </c>
      <c r="BH174" s="36">
        <f>VLOOKUP($H174,[4]IRA!$H$7:$CS$981,BH$1,FALSE)</f>
        <v>9</v>
      </c>
      <c r="BI174" s="36">
        <f>VLOOKUP($H174,[4]IRA!$H$7:$CS$981,BI$1,FALSE)</f>
        <v>29</v>
      </c>
      <c r="BJ174" s="36">
        <f>VLOOKUP($H174,[4]IRA!$H$7:$CS$981,BJ$1,FALSE)</f>
        <v>22</v>
      </c>
      <c r="BK174" s="36">
        <f>VLOOKUP($H174,[4]IRA!$H$7:$CS$981,BK$1,FALSE)</f>
        <v>10</v>
      </c>
      <c r="BL174" s="36">
        <f>VLOOKUP($H174,[4]IRA!$H$7:$CS$981,BL$1,FALSE)</f>
        <v>10</v>
      </c>
      <c r="BM174" s="36">
        <f>VLOOKUP($H174,[4]IRA!$H$7:$CS$981,BM$1,FALSE)</f>
        <v>21</v>
      </c>
      <c r="BN174" s="36">
        <f>VLOOKUP($H174,[4]IRA!$H$7:$CS$981,BN$1,FALSE)</f>
        <v>6</v>
      </c>
      <c r="BO174" s="10">
        <f>VLOOKUP(H174,[4]IRA!$H$7:$CS$981,90,FALSE)</f>
        <v>171.60000000000002</v>
      </c>
      <c r="BP174" s="10">
        <f t="shared" si="34"/>
        <v>189</v>
      </c>
      <c r="BQ174" s="17">
        <f t="shared" si="35"/>
        <v>1.1013986013986012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2</v>
      </c>
      <c r="K175" s="36">
        <f>VLOOKUP($H175,[1]EDA!$H$6:$BN$980,K$1,FALSE)</f>
        <v>1</v>
      </c>
      <c r="L175" s="36">
        <f>VLOOKUP($H175,[1]EDA!$H$6:$BN$980,L$1,FALSE)</f>
        <v>2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1</v>
      </c>
      <c r="P175" s="36">
        <f>VLOOKUP($H175,[1]EDA!$H$6:$BN$980,P$1,FALSE)</f>
        <v>2</v>
      </c>
      <c r="Q175" s="36">
        <f>VLOOKUP($H175,[1]EDA!$H$6:$BN$980,Q$1,FALSE)</f>
        <v>0</v>
      </c>
      <c r="R175" s="36">
        <f>VLOOKUP($H175,[1]EDA!$H$6:$BN$980,R$1,FALSE)</f>
        <v>2</v>
      </c>
      <c r="S175" s="36">
        <f>VLOOKUP($H175,[1]EDA!$H$6:$BN$980,S$1,FALSE)</f>
        <v>2</v>
      </c>
      <c r="T175" s="36">
        <f>VLOOKUP($H175,[1]EDA!$H$6:$BN$980,T$1,FALSE)</f>
        <v>0</v>
      </c>
      <c r="U175" s="36">
        <f>VLOOKUP($H175,[1]EDA!$H$6:$BN$980,U$1,FALSE)</f>
        <v>4</v>
      </c>
      <c r="V175" s="10">
        <f>VLOOKUP(H175,[1]EDA!$H$6:$BO$980,60,FALSE)</f>
        <v>18.083333333333336</v>
      </c>
      <c r="W175" s="10">
        <f t="shared" si="28"/>
        <v>16</v>
      </c>
      <c r="X175" s="17">
        <f t="shared" si="29"/>
        <v>0.88479262672811043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6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0</v>
      </c>
      <c r="BD175" s="36">
        <f>VLOOKUP($H175,[4]IRA!$H$7:$CS$981,BD$1,FALSE)</f>
        <v>3</v>
      </c>
      <c r="BE175" s="36">
        <f>VLOOKUP($H175,[4]IRA!$H$7:$CS$981,BE$1,FALSE)</f>
        <v>2</v>
      </c>
      <c r="BF175" s="36">
        <f>VLOOKUP($H175,[4]IRA!$H$7:$CS$981,BF$1,FALSE)</f>
        <v>1</v>
      </c>
      <c r="BG175" s="36">
        <f>VLOOKUP($H175,[4]IRA!$H$7:$CS$981,BG$1,FALSE)</f>
        <v>0</v>
      </c>
      <c r="BH175" s="36">
        <f>VLOOKUP($H175,[4]IRA!$H$7:$CS$981,BH$1,FALSE)</f>
        <v>5</v>
      </c>
      <c r="BI175" s="36">
        <f>VLOOKUP($H175,[4]IRA!$H$7:$CS$981,BI$1,FALSE)</f>
        <v>5</v>
      </c>
      <c r="BJ175" s="36">
        <f>VLOOKUP($H175,[4]IRA!$H$7:$CS$981,BJ$1,FALSE)</f>
        <v>4</v>
      </c>
      <c r="BK175" s="36">
        <f>VLOOKUP($H175,[4]IRA!$H$7:$CS$981,BK$1,FALSE)</f>
        <v>1</v>
      </c>
      <c r="BL175" s="36">
        <f>VLOOKUP($H175,[4]IRA!$H$7:$CS$981,BL$1,FALSE)</f>
        <v>3</v>
      </c>
      <c r="BM175" s="36">
        <f>VLOOKUP($H175,[4]IRA!$H$7:$CS$981,BM$1,FALSE)</f>
        <v>2</v>
      </c>
      <c r="BN175" s="36">
        <f>VLOOKUP($H175,[4]IRA!$H$7:$CS$981,BN$1,FALSE)</f>
        <v>1</v>
      </c>
      <c r="BO175" s="10">
        <f>VLOOKUP(H175,[4]IRA!$H$7:$CS$981,90,FALSE)</f>
        <v>17.55</v>
      </c>
      <c r="BP175" s="10">
        <f t="shared" si="34"/>
        <v>27</v>
      </c>
      <c r="BQ175" s="17">
        <f t="shared" si="35"/>
        <v>1.5384615384615383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8</v>
      </c>
      <c r="K176" s="36">
        <f>VLOOKUP($H176,[1]EDA!$H$6:$BN$980,K$1,FALSE)</f>
        <v>4</v>
      </c>
      <c r="L176" s="36">
        <f>VLOOKUP($H176,[1]EDA!$H$6:$BN$980,L$1,FALSE)</f>
        <v>2</v>
      </c>
      <c r="M176" s="36">
        <f>VLOOKUP($H176,[1]EDA!$H$6:$BN$980,M$1,FALSE)</f>
        <v>4</v>
      </c>
      <c r="N176" s="36">
        <f>VLOOKUP($H176,[1]EDA!$H$6:$BN$980,N$1,FALSE)</f>
        <v>7</v>
      </c>
      <c r="O176" s="36">
        <f>VLOOKUP($H176,[1]EDA!$H$6:$BN$980,O$1,FALSE)</f>
        <v>2</v>
      </c>
      <c r="P176" s="36">
        <f>VLOOKUP($H176,[1]EDA!$H$6:$BN$980,P$1,FALSE)</f>
        <v>9</v>
      </c>
      <c r="Q176" s="36">
        <f>VLOOKUP($H176,[1]EDA!$H$6:$BN$980,Q$1,FALSE)</f>
        <v>3</v>
      </c>
      <c r="R176" s="36">
        <f>VLOOKUP($H176,[1]EDA!$H$6:$BN$980,R$1,FALSE)</f>
        <v>8</v>
      </c>
      <c r="S176" s="36">
        <f>VLOOKUP($H176,[1]EDA!$H$6:$BN$980,S$1,FALSE)</f>
        <v>10</v>
      </c>
      <c r="T176" s="36">
        <f>VLOOKUP($H176,[1]EDA!$H$6:$BN$980,T$1,FALSE)</f>
        <v>1</v>
      </c>
      <c r="U176" s="36">
        <f>VLOOKUP($H176,[1]EDA!$H$6:$BN$980,U$1,FALSE)</f>
        <v>3</v>
      </c>
      <c r="V176" s="10">
        <f>VLOOKUP(H176,[1]EDA!$H$6:$BO$980,60,FALSE)</f>
        <v>36.43333333333333</v>
      </c>
      <c r="W176" s="10">
        <f t="shared" si="28"/>
        <v>61</v>
      </c>
      <c r="X176" s="17">
        <f t="shared" si="29"/>
        <v>1.6742909423604759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3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9</v>
      </c>
      <c r="AS176" s="36">
        <f>VLOOKUP($H176,[3]IRA!$H$6:$BN$980,AS$1,FALSE)</f>
        <v>0</v>
      </c>
      <c r="AT176" s="36">
        <f>VLOOKUP($H176,[3]IRA!$H$6:$BN$980,AT$1,FALSE)</f>
        <v>4</v>
      </c>
      <c r="AU176" s="36">
        <f>VLOOKUP($H176,[3]IRA!$H$6:$BN$980,AU$1,FALSE)</f>
        <v>2</v>
      </c>
      <c r="AV176" s="36">
        <f>VLOOKUP($H176,[3]IRA!$H$6:$BN$980,AV$1,FALSE)</f>
        <v>0</v>
      </c>
      <c r="AW176" s="36">
        <f>VLOOKUP($H176,[3]IRA!$H$6:$BN$980,AW$1,FALSE)</f>
        <v>1</v>
      </c>
      <c r="AX176" s="36">
        <f>VLOOKUP($H176,[3]IRA!$H$6:$BN$980,AX$1,FALSE)</f>
        <v>2</v>
      </c>
      <c r="AY176" s="36">
        <f>VLOOKUP($H176,[3]IRA!$H$6:$BN$980,AY$1,FALSE)</f>
        <v>0</v>
      </c>
      <c r="AZ176" s="20">
        <f>VLOOKUP(H176,[3]IRA!$H$6:$BO$980,60,FALSE)</f>
        <v>2.3333333333333335</v>
      </c>
      <c r="BA176" s="20">
        <f t="shared" si="32"/>
        <v>21</v>
      </c>
      <c r="BB176" s="17">
        <f t="shared" si="33"/>
        <v>9</v>
      </c>
      <c r="BC176" s="36">
        <f>VLOOKUP($H176,[4]IRA!$H$7:$CS$981,BC$1,FALSE)</f>
        <v>11</v>
      </c>
      <c r="BD176" s="36">
        <f>VLOOKUP($H176,[4]IRA!$H$7:$CS$981,BD$1,FALSE)</f>
        <v>8</v>
      </c>
      <c r="BE176" s="36">
        <f>VLOOKUP($H176,[4]IRA!$H$7:$CS$981,BE$1,FALSE)</f>
        <v>12</v>
      </c>
      <c r="BF176" s="36">
        <f>VLOOKUP($H176,[4]IRA!$H$7:$CS$981,BF$1,FALSE)</f>
        <v>2</v>
      </c>
      <c r="BG176" s="36">
        <f>VLOOKUP($H176,[4]IRA!$H$7:$CS$981,BG$1,FALSE)</f>
        <v>26</v>
      </c>
      <c r="BH176" s="36">
        <f>VLOOKUP($H176,[4]IRA!$H$7:$CS$981,BH$1,FALSE)</f>
        <v>10</v>
      </c>
      <c r="BI176" s="36">
        <f>VLOOKUP($H176,[4]IRA!$H$7:$CS$981,BI$1,FALSE)</f>
        <v>17</v>
      </c>
      <c r="BJ176" s="36">
        <f>VLOOKUP($H176,[4]IRA!$H$7:$CS$981,BJ$1,FALSE)</f>
        <v>10</v>
      </c>
      <c r="BK176" s="36">
        <f>VLOOKUP($H176,[4]IRA!$H$7:$CS$981,BK$1,FALSE)</f>
        <v>8</v>
      </c>
      <c r="BL176" s="36">
        <f>VLOOKUP($H176,[4]IRA!$H$7:$CS$981,BL$1,FALSE)</f>
        <v>8</v>
      </c>
      <c r="BM176" s="36">
        <f>VLOOKUP($H176,[4]IRA!$H$7:$CS$981,BM$1,FALSE)</f>
        <v>9</v>
      </c>
      <c r="BN176" s="36">
        <f>VLOOKUP($H176,[4]IRA!$H$7:$CS$981,BN$1,FALSE)</f>
        <v>6</v>
      </c>
      <c r="BO176" s="10">
        <f>VLOOKUP(H176,[4]IRA!$H$7:$CS$981,90,FALSE)</f>
        <v>126.78999999999999</v>
      </c>
      <c r="BP176" s="10">
        <f t="shared" si="34"/>
        <v>127</v>
      </c>
      <c r="BQ176" s="17">
        <f t="shared" si="35"/>
        <v>1.0016562820411705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7</v>
      </c>
      <c r="K177" s="36">
        <f>VLOOKUP($H177,[1]EDA!$H$6:$BN$980,K$1,FALSE)</f>
        <v>11</v>
      </c>
      <c r="L177" s="36">
        <f>VLOOKUP($H177,[1]EDA!$H$6:$BN$980,L$1,FALSE)</f>
        <v>10</v>
      </c>
      <c r="M177" s="36">
        <f>VLOOKUP($H177,[1]EDA!$H$6:$BN$980,M$1,FALSE)</f>
        <v>16</v>
      </c>
      <c r="N177" s="36">
        <f>VLOOKUP($H177,[1]EDA!$H$6:$BN$980,N$1,FALSE)</f>
        <v>6</v>
      </c>
      <c r="O177" s="36">
        <f>VLOOKUP($H177,[1]EDA!$H$6:$BN$980,O$1,FALSE)</f>
        <v>5</v>
      </c>
      <c r="P177" s="36">
        <f>VLOOKUP($H177,[1]EDA!$H$6:$BN$980,P$1,FALSE)</f>
        <v>13</v>
      </c>
      <c r="Q177" s="36">
        <f>VLOOKUP($H177,[1]EDA!$H$6:$BN$980,Q$1,FALSE)</f>
        <v>12</v>
      </c>
      <c r="R177" s="36">
        <f>VLOOKUP($H177,[1]EDA!$H$6:$BN$980,R$1,FALSE)</f>
        <v>17</v>
      </c>
      <c r="S177" s="36">
        <f>VLOOKUP($H177,[1]EDA!$H$6:$BN$980,S$1,FALSE)</f>
        <v>11</v>
      </c>
      <c r="T177" s="36">
        <f>VLOOKUP($H177,[1]EDA!$H$6:$BN$980,T$1,FALSE)</f>
        <v>9</v>
      </c>
      <c r="U177" s="36">
        <f>VLOOKUP($H177,[1]EDA!$H$6:$BN$980,U$1,FALSE)</f>
        <v>14</v>
      </c>
      <c r="V177" s="10">
        <f>VLOOKUP(H177,[1]EDA!$H$6:$BO$980,60,FALSE)</f>
        <v>85.683333333333323</v>
      </c>
      <c r="W177" s="10">
        <f t="shared" si="28"/>
        <v>131</v>
      </c>
      <c r="X177" s="17">
        <f t="shared" si="29"/>
        <v>1.5288854308500293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1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1</v>
      </c>
      <c r="AM177" s="17">
        <f t="shared" si="31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1</v>
      </c>
      <c r="AT177" s="36">
        <f>VLOOKUP($H177,[3]IRA!$H$6:$BN$980,AT$1,FALSE)</f>
        <v>0</v>
      </c>
      <c r="AU177" s="36">
        <f>VLOOKUP($H177,[3]IRA!$H$6:$BN$980,AU$1,FALSE)</f>
        <v>1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2.3333333333333335</v>
      </c>
      <c r="BA177" s="20">
        <f t="shared" si="32"/>
        <v>2</v>
      </c>
      <c r="BB177" s="17">
        <f t="shared" si="33"/>
        <v>0.8571428571428571</v>
      </c>
      <c r="BC177" s="36">
        <f>VLOOKUP($H177,[4]IRA!$H$7:$CS$981,BC$1,FALSE)</f>
        <v>26</v>
      </c>
      <c r="BD177" s="36">
        <f>VLOOKUP($H177,[4]IRA!$H$7:$CS$981,BD$1,FALSE)</f>
        <v>31</v>
      </c>
      <c r="BE177" s="36">
        <f>VLOOKUP($H177,[4]IRA!$H$7:$CS$981,BE$1,FALSE)</f>
        <v>29</v>
      </c>
      <c r="BF177" s="36">
        <f>VLOOKUP($H177,[4]IRA!$H$7:$CS$981,BF$1,FALSE)</f>
        <v>42</v>
      </c>
      <c r="BG177" s="36">
        <f>VLOOKUP($H177,[4]IRA!$H$7:$CS$981,BG$1,FALSE)</f>
        <v>62</v>
      </c>
      <c r="BH177" s="36">
        <f>VLOOKUP($H177,[4]IRA!$H$7:$CS$981,BH$1,FALSE)</f>
        <v>27</v>
      </c>
      <c r="BI177" s="36">
        <f>VLOOKUP($H177,[4]IRA!$H$7:$CS$981,BI$1,FALSE)</f>
        <v>31</v>
      </c>
      <c r="BJ177" s="36">
        <f>VLOOKUP($H177,[4]IRA!$H$7:$CS$981,BJ$1,FALSE)</f>
        <v>17</v>
      </c>
      <c r="BK177" s="36">
        <f>VLOOKUP($H177,[4]IRA!$H$7:$CS$981,BK$1,FALSE)</f>
        <v>26</v>
      </c>
      <c r="BL177" s="36">
        <f>VLOOKUP($H177,[4]IRA!$H$7:$CS$981,BL$1,FALSE)</f>
        <v>8</v>
      </c>
      <c r="BM177" s="36">
        <f>VLOOKUP($H177,[4]IRA!$H$7:$CS$981,BM$1,FALSE)</f>
        <v>6</v>
      </c>
      <c r="BN177" s="36">
        <f>VLOOKUP($H177,[4]IRA!$H$7:$CS$981,BN$1,FALSE)</f>
        <v>19</v>
      </c>
      <c r="BO177" s="10">
        <f>VLOOKUP(H177,[4]IRA!$H$7:$CS$981,90,FALSE)</f>
        <v>429.14</v>
      </c>
      <c r="BP177" s="10">
        <f t="shared" si="34"/>
        <v>324</v>
      </c>
      <c r="BQ177" s="17">
        <f t="shared" si="35"/>
        <v>0.75499836883068461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4</v>
      </c>
      <c r="K178" s="36">
        <f>VLOOKUP($H178,[1]EDA!$H$6:$BN$980,K$1,FALSE)</f>
        <v>2</v>
      </c>
      <c r="L178" s="36">
        <f>VLOOKUP($H178,[1]EDA!$H$6:$BN$980,L$1,FALSE)</f>
        <v>0</v>
      </c>
      <c r="M178" s="36">
        <f>VLOOKUP($H178,[1]EDA!$H$6:$BN$980,M$1,FALSE)</f>
        <v>3</v>
      </c>
      <c r="N178" s="36">
        <f>VLOOKUP($H178,[1]EDA!$H$6:$BN$980,N$1,FALSE)</f>
        <v>6</v>
      </c>
      <c r="O178" s="36">
        <f>VLOOKUP($H178,[1]EDA!$H$6:$BN$980,O$1,FALSE)</f>
        <v>5</v>
      </c>
      <c r="P178" s="36">
        <f>VLOOKUP($H178,[1]EDA!$H$6:$BN$980,P$1,FALSE)</f>
        <v>4</v>
      </c>
      <c r="Q178" s="36">
        <f>VLOOKUP($H178,[1]EDA!$H$6:$BN$980,Q$1,FALSE)</f>
        <v>3</v>
      </c>
      <c r="R178" s="36">
        <f>VLOOKUP($H178,[1]EDA!$H$6:$BN$980,R$1,FALSE)</f>
        <v>3</v>
      </c>
      <c r="S178" s="36">
        <f>VLOOKUP($H178,[1]EDA!$H$6:$BN$980,S$1,FALSE)</f>
        <v>5</v>
      </c>
      <c r="T178" s="36">
        <f>VLOOKUP($H178,[1]EDA!$H$6:$BN$980,T$1,FALSE)</f>
        <v>10</v>
      </c>
      <c r="U178" s="36">
        <f>VLOOKUP($H178,[1]EDA!$H$6:$BN$980,U$1,FALSE)</f>
        <v>0</v>
      </c>
      <c r="V178" s="10">
        <f>VLOOKUP(H178,[1]EDA!$H$6:$BO$980,60,FALSE)</f>
        <v>40.916666666666664</v>
      </c>
      <c r="W178" s="10">
        <f t="shared" si="28"/>
        <v>45</v>
      </c>
      <c r="X178" s="17">
        <f t="shared" si="29"/>
        <v>1.0997963340122201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0.83333333333333337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10</v>
      </c>
      <c r="BD178" s="36">
        <f>VLOOKUP($H178,[4]IRA!$H$7:$CS$981,BD$1,FALSE)</f>
        <v>4</v>
      </c>
      <c r="BE178" s="36">
        <f>VLOOKUP($H178,[4]IRA!$H$7:$CS$981,BE$1,FALSE)</f>
        <v>8</v>
      </c>
      <c r="BF178" s="36">
        <f>VLOOKUP($H178,[4]IRA!$H$7:$CS$981,BF$1,FALSE)</f>
        <v>4</v>
      </c>
      <c r="BG178" s="36">
        <f>VLOOKUP($H178,[4]IRA!$H$7:$CS$981,BG$1,FALSE)</f>
        <v>6</v>
      </c>
      <c r="BH178" s="36">
        <f>VLOOKUP($H178,[4]IRA!$H$7:$CS$981,BH$1,FALSE)</f>
        <v>12</v>
      </c>
      <c r="BI178" s="36">
        <f>VLOOKUP($H178,[4]IRA!$H$7:$CS$981,BI$1,FALSE)</f>
        <v>5</v>
      </c>
      <c r="BJ178" s="36">
        <f>VLOOKUP($H178,[4]IRA!$H$7:$CS$981,BJ$1,FALSE)</f>
        <v>7</v>
      </c>
      <c r="BK178" s="36">
        <f>VLOOKUP($H178,[4]IRA!$H$7:$CS$981,BK$1,FALSE)</f>
        <v>5</v>
      </c>
      <c r="BL178" s="36">
        <f>VLOOKUP($H178,[4]IRA!$H$7:$CS$981,BL$1,FALSE)</f>
        <v>14</v>
      </c>
      <c r="BM178" s="36">
        <f>VLOOKUP($H178,[4]IRA!$H$7:$CS$981,BM$1,FALSE)</f>
        <v>13</v>
      </c>
      <c r="BN178" s="36">
        <f>VLOOKUP($H178,[4]IRA!$H$7:$CS$981,BN$1,FALSE)</f>
        <v>0</v>
      </c>
      <c r="BO178" s="10">
        <f>VLOOKUP(H178,[4]IRA!$H$7:$CS$981,90,FALSE)</f>
        <v>85.8</v>
      </c>
      <c r="BP178" s="10">
        <f t="shared" si="34"/>
        <v>88</v>
      </c>
      <c r="BQ178" s="17">
        <f t="shared" si="35"/>
        <v>1.0256410256410258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2</v>
      </c>
      <c r="K179" s="36">
        <f>VLOOKUP($H179,[1]EDA!$H$6:$BN$980,K$1,FALSE)</f>
        <v>2</v>
      </c>
      <c r="L179" s="36">
        <f>VLOOKUP($H179,[1]EDA!$H$6:$BN$980,L$1,FALSE)</f>
        <v>1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2</v>
      </c>
      <c r="P179" s="36">
        <f>VLOOKUP($H179,[1]EDA!$H$6:$BN$980,P$1,FALSE)</f>
        <v>1</v>
      </c>
      <c r="Q179" s="36">
        <f>VLOOKUP($H179,[1]EDA!$H$6:$BN$980,Q$1,FALSE)</f>
        <v>4</v>
      </c>
      <c r="R179" s="36">
        <f>VLOOKUP($H179,[1]EDA!$H$6:$BN$980,R$1,FALSE)</f>
        <v>0</v>
      </c>
      <c r="S179" s="36">
        <f>VLOOKUP($H179,[1]EDA!$H$6:$BN$980,S$1,FALSE)</f>
        <v>4</v>
      </c>
      <c r="T179" s="36">
        <f>VLOOKUP($H179,[1]EDA!$H$6:$BN$980,T$1,FALSE)</f>
        <v>2</v>
      </c>
      <c r="U179" s="36">
        <f>VLOOKUP($H179,[1]EDA!$H$6:$BN$980,U$1,FALSE)</f>
        <v>2</v>
      </c>
      <c r="V179" s="10">
        <f>VLOOKUP(H179,[1]EDA!$H$6:$BO$980,60,FALSE)</f>
        <v>34.416666666666664</v>
      </c>
      <c r="W179" s="10">
        <f t="shared" si="28"/>
        <v>20</v>
      </c>
      <c r="X179" s="17">
        <f t="shared" si="29"/>
        <v>0.58111380145278457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1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1</v>
      </c>
      <c r="BB179" s="17">
        <f t="shared" si="33"/>
        <v>0</v>
      </c>
      <c r="BC179" s="36">
        <f>VLOOKUP($H179,[4]IRA!$H$7:$CS$981,BC$1,FALSE)</f>
        <v>3</v>
      </c>
      <c r="BD179" s="36">
        <f>VLOOKUP($H179,[4]IRA!$H$7:$CS$981,BD$1,FALSE)</f>
        <v>3</v>
      </c>
      <c r="BE179" s="36">
        <f>VLOOKUP($H179,[4]IRA!$H$7:$CS$981,BE$1,FALSE)</f>
        <v>4</v>
      </c>
      <c r="BF179" s="36">
        <f>VLOOKUP($H179,[4]IRA!$H$7:$CS$981,BF$1,FALSE)</f>
        <v>1</v>
      </c>
      <c r="BG179" s="36">
        <f>VLOOKUP($H179,[4]IRA!$H$7:$CS$981,BG$1,FALSE)</f>
        <v>3</v>
      </c>
      <c r="BH179" s="36">
        <f>VLOOKUP($H179,[4]IRA!$H$7:$CS$981,BH$1,FALSE)</f>
        <v>12</v>
      </c>
      <c r="BI179" s="36">
        <f>VLOOKUP($H179,[4]IRA!$H$7:$CS$981,BI$1,FALSE)</f>
        <v>1</v>
      </c>
      <c r="BJ179" s="36">
        <f>VLOOKUP($H179,[4]IRA!$H$7:$CS$981,BJ$1,FALSE)</f>
        <v>5</v>
      </c>
      <c r="BK179" s="36">
        <f>VLOOKUP($H179,[4]IRA!$H$7:$CS$981,BK$1,FALSE)</f>
        <v>4</v>
      </c>
      <c r="BL179" s="36">
        <f>VLOOKUP($H179,[4]IRA!$H$7:$CS$981,BL$1,FALSE)</f>
        <v>6</v>
      </c>
      <c r="BM179" s="36">
        <f>VLOOKUP($H179,[4]IRA!$H$7:$CS$981,BM$1,FALSE)</f>
        <v>5</v>
      </c>
      <c r="BN179" s="36">
        <f>VLOOKUP($H179,[4]IRA!$H$7:$CS$981,BN$1,FALSE)</f>
        <v>12</v>
      </c>
      <c r="BO179" s="10">
        <f>VLOOKUP(H179,[4]IRA!$H$7:$CS$981,90,FALSE)</f>
        <v>50.699999999999996</v>
      </c>
      <c r="BP179" s="10">
        <f t="shared" si="34"/>
        <v>59</v>
      </c>
      <c r="BQ179" s="17">
        <f t="shared" si="35"/>
        <v>1.16370808678501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5</v>
      </c>
      <c r="K180" s="36">
        <f>VLOOKUP($H180,[1]EDA!$H$6:$BN$980,K$1,FALSE)</f>
        <v>10</v>
      </c>
      <c r="L180" s="36">
        <f>VLOOKUP($H180,[1]EDA!$H$6:$BN$980,L$1,FALSE)</f>
        <v>5</v>
      </c>
      <c r="M180" s="36">
        <f>VLOOKUP($H180,[1]EDA!$H$6:$BN$980,M$1,FALSE)</f>
        <v>5</v>
      </c>
      <c r="N180" s="36">
        <f>VLOOKUP($H180,[1]EDA!$H$6:$BN$980,N$1,FALSE)</f>
        <v>5</v>
      </c>
      <c r="O180" s="36">
        <f>VLOOKUP($H180,[1]EDA!$H$6:$BN$980,O$1,FALSE)</f>
        <v>13</v>
      </c>
      <c r="P180" s="36">
        <f>VLOOKUP($H180,[1]EDA!$H$6:$BN$980,P$1,FALSE)</f>
        <v>1</v>
      </c>
      <c r="Q180" s="36">
        <f>VLOOKUP($H180,[1]EDA!$H$6:$BN$980,Q$1,FALSE)</f>
        <v>8</v>
      </c>
      <c r="R180" s="36">
        <f>VLOOKUP($H180,[1]EDA!$H$6:$BN$980,R$1,FALSE)</f>
        <v>8</v>
      </c>
      <c r="S180" s="36">
        <f>VLOOKUP($H180,[1]EDA!$H$6:$BN$980,S$1,FALSE)</f>
        <v>2</v>
      </c>
      <c r="T180" s="36">
        <f>VLOOKUP($H180,[1]EDA!$H$6:$BN$980,T$1,FALSE)</f>
        <v>5</v>
      </c>
      <c r="U180" s="36">
        <f>VLOOKUP($H180,[1]EDA!$H$6:$BN$980,U$1,FALSE)</f>
        <v>2</v>
      </c>
      <c r="V180" s="10">
        <f>VLOOKUP(H180,[1]EDA!$H$6:$BO$980,60,FALSE)</f>
        <v>45.5</v>
      </c>
      <c r="W180" s="10">
        <f t="shared" si="28"/>
        <v>69</v>
      </c>
      <c r="X180" s="17">
        <f t="shared" si="29"/>
        <v>1.5164835164835164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1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1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9</v>
      </c>
      <c r="BD180" s="36">
        <f>VLOOKUP($H180,[4]IRA!$H$7:$CS$981,BD$1,FALSE)</f>
        <v>10</v>
      </c>
      <c r="BE180" s="36">
        <f>VLOOKUP($H180,[4]IRA!$H$7:$CS$981,BE$1,FALSE)</f>
        <v>15</v>
      </c>
      <c r="BF180" s="36">
        <f>VLOOKUP($H180,[4]IRA!$H$7:$CS$981,BF$1,FALSE)</f>
        <v>7</v>
      </c>
      <c r="BG180" s="36">
        <f>VLOOKUP($H180,[4]IRA!$H$7:$CS$981,BG$1,FALSE)</f>
        <v>8</v>
      </c>
      <c r="BH180" s="36">
        <f>VLOOKUP($H180,[4]IRA!$H$7:$CS$981,BH$1,FALSE)</f>
        <v>15</v>
      </c>
      <c r="BI180" s="36">
        <f>VLOOKUP($H180,[4]IRA!$H$7:$CS$981,BI$1,FALSE)</f>
        <v>9</v>
      </c>
      <c r="BJ180" s="36">
        <f>VLOOKUP($H180,[4]IRA!$H$7:$CS$981,BJ$1,FALSE)</f>
        <v>8</v>
      </c>
      <c r="BK180" s="36">
        <f>VLOOKUP($H180,[4]IRA!$H$7:$CS$981,BK$1,FALSE)</f>
        <v>6</v>
      </c>
      <c r="BL180" s="36">
        <f>VLOOKUP($H180,[4]IRA!$H$7:$CS$981,BL$1,FALSE)</f>
        <v>1</v>
      </c>
      <c r="BM180" s="36">
        <f>VLOOKUP($H180,[4]IRA!$H$7:$CS$981,BM$1,FALSE)</f>
        <v>7</v>
      </c>
      <c r="BN180" s="36">
        <f>VLOOKUP($H180,[4]IRA!$H$7:$CS$981,BN$1,FALSE)</f>
        <v>5</v>
      </c>
      <c r="BO180" s="10">
        <f>VLOOKUP(H180,[4]IRA!$H$7:$CS$981,90,FALSE)</f>
        <v>120.9</v>
      </c>
      <c r="BP180" s="10">
        <f t="shared" si="34"/>
        <v>100</v>
      </c>
      <c r="BQ180" s="17">
        <f t="shared" si="35"/>
        <v>0.82712985938792383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4</v>
      </c>
      <c r="M181" s="36">
        <f>VLOOKUP($H181,[1]EDA!$H$6:$BN$980,M$1,FALSE)</f>
        <v>1</v>
      </c>
      <c r="N181" s="36">
        <f>VLOOKUP($H181,[1]EDA!$H$6:$BN$980,N$1,FALSE)</f>
        <v>1</v>
      </c>
      <c r="O181" s="36">
        <f>VLOOKUP($H181,[1]EDA!$H$6:$BN$980,O$1,FALSE)</f>
        <v>1</v>
      </c>
      <c r="P181" s="36">
        <f>VLOOKUP($H181,[1]EDA!$H$6:$BN$980,P$1,FALSE)</f>
        <v>0</v>
      </c>
      <c r="Q181" s="36">
        <f>VLOOKUP($H181,[1]EDA!$H$6:$BN$980,Q$1,FALSE)</f>
        <v>2</v>
      </c>
      <c r="R181" s="36">
        <f>VLOOKUP($H181,[1]EDA!$H$6:$BN$980,R$1,FALSE)</f>
        <v>4</v>
      </c>
      <c r="S181" s="36">
        <f>VLOOKUP($H181,[1]EDA!$H$6:$BN$980,S$1,FALSE)</f>
        <v>3</v>
      </c>
      <c r="T181" s="36">
        <f>VLOOKUP($H181,[1]EDA!$H$6:$BN$980,T$1,FALSE)</f>
        <v>6</v>
      </c>
      <c r="U181" s="36">
        <f>VLOOKUP($H181,[1]EDA!$H$6:$BN$980,U$1,FALSE)</f>
        <v>1</v>
      </c>
      <c r="V181" s="10">
        <f>VLOOKUP(H181,[1]EDA!$H$6:$BO$980,60,FALSE)</f>
        <v>15.083333333333334</v>
      </c>
      <c r="W181" s="10">
        <f t="shared" si="28"/>
        <v>23</v>
      </c>
      <c r="X181" s="17">
        <f t="shared" si="29"/>
        <v>1.5248618784530386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1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1</v>
      </c>
      <c r="BB181" s="17">
        <f t="shared" si="33"/>
        <v>0</v>
      </c>
      <c r="BC181" s="36">
        <f>VLOOKUP($H181,[4]IRA!$H$7:$CS$981,BC$1,FALSE)</f>
        <v>5</v>
      </c>
      <c r="BD181" s="36">
        <f>VLOOKUP($H181,[4]IRA!$H$7:$CS$981,BD$1,FALSE)</f>
        <v>5</v>
      </c>
      <c r="BE181" s="36">
        <f>VLOOKUP($H181,[4]IRA!$H$7:$CS$981,BE$1,FALSE)</f>
        <v>4</v>
      </c>
      <c r="BF181" s="36">
        <f>VLOOKUP($H181,[4]IRA!$H$7:$CS$981,BF$1,FALSE)</f>
        <v>9</v>
      </c>
      <c r="BG181" s="36">
        <f>VLOOKUP($H181,[4]IRA!$H$7:$CS$981,BG$1,FALSE)</f>
        <v>1</v>
      </c>
      <c r="BH181" s="36">
        <f>VLOOKUP($H181,[4]IRA!$H$7:$CS$981,BH$1,FALSE)</f>
        <v>16</v>
      </c>
      <c r="BI181" s="36">
        <f>VLOOKUP($H181,[4]IRA!$H$7:$CS$981,BI$1,FALSE)</f>
        <v>5</v>
      </c>
      <c r="BJ181" s="36">
        <f>VLOOKUP($H181,[4]IRA!$H$7:$CS$981,BJ$1,FALSE)</f>
        <v>11</v>
      </c>
      <c r="BK181" s="36">
        <f>VLOOKUP($H181,[4]IRA!$H$7:$CS$981,BK$1,FALSE)</f>
        <v>7</v>
      </c>
      <c r="BL181" s="36">
        <f>VLOOKUP($H181,[4]IRA!$H$7:$CS$981,BL$1,FALSE)</f>
        <v>1</v>
      </c>
      <c r="BM181" s="36">
        <f>VLOOKUP($H181,[4]IRA!$H$7:$CS$981,BM$1,FALSE)</f>
        <v>11</v>
      </c>
      <c r="BN181" s="36">
        <f>VLOOKUP($H181,[4]IRA!$H$7:$CS$981,BN$1,FALSE)</f>
        <v>1</v>
      </c>
      <c r="BO181" s="10">
        <f>VLOOKUP(H181,[4]IRA!$H$7:$CS$981,90,FALSE)</f>
        <v>62.4</v>
      </c>
      <c r="BP181" s="10">
        <f t="shared" si="34"/>
        <v>76</v>
      </c>
      <c r="BQ181" s="17">
        <f t="shared" si="35"/>
        <v>1.2179487179487181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5</v>
      </c>
      <c r="K182" s="36">
        <f>VLOOKUP($H182,[1]EDA!$H$6:$BN$980,K$1,FALSE)</f>
        <v>1</v>
      </c>
      <c r="L182" s="36">
        <f>VLOOKUP($H182,[1]EDA!$H$6:$BN$980,L$1,FALSE)</f>
        <v>5</v>
      </c>
      <c r="M182" s="36">
        <f>VLOOKUP($H182,[1]EDA!$H$6:$BN$980,M$1,FALSE)</f>
        <v>1</v>
      </c>
      <c r="N182" s="36">
        <f>VLOOKUP($H182,[1]EDA!$H$6:$BN$980,N$1,FALSE)</f>
        <v>4</v>
      </c>
      <c r="O182" s="36">
        <f>VLOOKUP($H182,[1]EDA!$H$6:$BN$980,O$1,FALSE)</f>
        <v>5</v>
      </c>
      <c r="P182" s="36">
        <f>VLOOKUP($H182,[1]EDA!$H$6:$BN$980,P$1,FALSE)</f>
        <v>2</v>
      </c>
      <c r="Q182" s="36">
        <f>VLOOKUP($H182,[1]EDA!$H$6:$BN$980,Q$1,FALSE)</f>
        <v>11</v>
      </c>
      <c r="R182" s="36">
        <f>VLOOKUP($H182,[1]EDA!$H$6:$BN$980,R$1,FALSE)</f>
        <v>3</v>
      </c>
      <c r="S182" s="36">
        <f>VLOOKUP($H182,[1]EDA!$H$6:$BN$980,S$1,FALSE)</f>
        <v>4</v>
      </c>
      <c r="T182" s="36">
        <f>VLOOKUP($H182,[1]EDA!$H$6:$BN$980,T$1,FALSE)</f>
        <v>4</v>
      </c>
      <c r="U182" s="36">
        <f>VLOOKUP($H182,[1]EDA!$H$6:$BN$980,U$1,FALSE)</f>
        <v>3</v>
      </c>
      <c r="V182" s="10">
        <f>VLOOKUP(H182,[1]EDA!$H$6:$BO$980,60,FALSE)</f>
        <v>39.833333333333336</v>
      </c>
      <c r="W182" s="10">
        <f t="shared" si="28"/>
        <v>48</v>
      </c>
      <c r="X182" s="17">
        <f t="shared" si="29"/>
        <v>1.2050209205020921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2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0.16666666666666666</v>
      </c>
      <c r="BA182" s="20">
        <f t="shared" si="32"/>
        <v>2</v>
      </c>
      <c r="BB182" s="17">
        <f t="shared" si="33"/>
        <v>12</v>
      </c>
      <c r="BC182" s="36">
        <f>VLOOKUP($H182,[4]IRA!$H$7:$CS$981,BC$1,FALSE)</f>
        <v>3</v>
      </c>
      <c r="BD182" s="36">
        <f>VLOOKUP($H182,[4]IRA!$H$7:$CS$981,BD$1,FALSE)</f>
        <v>3</v>
      </c>
      <c r="BE182" s="36">
        <f>VLOOKUP($H182,[4]IRA!$H$7:$CS$981,BE$1,FALSE)</f>
        <v>3</v>
      </c>
      <c r="BF182" s="36">
        <f>VLOOKUP($H182,[4]IRA!$H$7:$CS$981,BF$1,FALSE)</f>
        <v>0</v>
      </c>
      <c r="BG182" s="36">
        <f>VLOOKUP($H182,[4]IRA!$H$7:$CS$981,BG$1,FALSE)</f>
        <v>1</v>
      </c>
      <c r="BH182" s="36">
        <f>VLOOKUP($H182,[4]IRA!$H$7:$CS$981,BH$1,FALSE)</f>
        <v>0</v>
      </c>
      <c r="BI182" s="36">
        <f>VLOOKUP($H182,[4]IRA!$H$7:$CS$981,BI$1,FALSE)</f>
        <v>1</v>
      </c>
      <c r="BJ182" s="36">
        <f>VLOOKUP($H182,[4]IRA!$H$7:$CS$981,BJ$1,FALSE)</f>
        <v>8</v>
      </c>
      <c r="BK182" s="36">
        <f>VLOOKUP($H182,[4]IRA!$H$7:$CS$981,BK$1,FALSE)</f>
        <v>1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19.5</v>
      </c>
      <c r="BP182" s="10">
        <f t="shared" si="34"/>
        <v>20</v>
      </c>
      <c r="BQ182" s="17">
        <f t="shared" si="35"/>
        <v>1.0256410256410255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4</v>
      </c>
      <c r="K183" s="36">
        <f>VLOOKUP($H183,[1]EDA!$H$6:$BN$980,K$1,FALSE)</f>
        <v>7</v>
      </c>
      <c r="L183" s="36">
        <f>VLOOKUP($H183,[1]EDA!$H$6:$BN$980,L$1,FALSE)</f>
        <v>12</v>
      </c>
      <c r="M183" s="36">
        <f>VLOOKUP($H183,[1]EDA!$H$6:$BN$980,M$1,FALSE)</f>
        <v>12</v>
      </c>
      <c r="N183" s="36">
        <f>VLOOKUP($H183,[1]EDA!$H$6:$BN$980,N$1,FALSE)</f>
        <v>1</v>
      </c>
      <c r="O183" s="36">
        <f>VLOOKUP($H183,[1]EDA!$H$6:$BN$980,O$1,FALSE)</f>
        <v>7</v>
      </c>
      <c r="P183" s="36">
        <f>VLOOKUP($H183,[1]EDA!$H$6:$BN$980,P$1,FALSE)</f>
        <v>3</v>
      </c>
      <c r="Q183" s="36">
        <f>VLOOKUP($H183,[1]EDA!$H$6:$BN$980,Q$1,FALSE)</f>
        <v>5</v>
      </c>
      <c r="R183" s="36">
        <f>VLOOKUP($H183,[1]EDA!$H$6:$BN$980,R$1,FALSE)</f>
        <v>8</v>
      </c>
      <c r="S183" s="36">
        <f>VLOOKUP($H183,[1]EDA!$H$6:$BN$980,S$1,FALSE)</f>
        <v>9</v>
      </c>
      <c r="T183" s="36">
        <f>VLOOKUP($H183,[1]EDA!$H$6:$BN$980,T$1,FALSE)</f>
        <v>3</v>
      </c>
      <c r="U183" s="36">
        <f>VLOOKUP($H183,[1]EDA!$H$6:$BN$980,U$1,FALSE)</f>
        <v>1</v>
      </c>
      <c r="V183" s="10">
        <f>VLOOKUP(H183,[1]EDA!$H$6:$BO$980,60,FALSE)</f>
        <v>59.849999999999994</v>
      </c>
      <c r="W183" s="10">
        <f t="shared" si="28"/>
        <v>72</v>
      </c>
      <c r="X183" s="17">
        <f t="shared" si="29"/>
        <v>1.2030075187969926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0.86666666666666659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0</v>
      </c>
      <c r="AP183" s="36">
        <f>VLOOKUP($H183,[3]IRA!$H$6:$BN$980,AP$1,FALSE)</f>
        <v>2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1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1.6666666666666665</v>
      </c>
      <c r="BA183" s="20">
        <f t="shared" si="32"/>
        <v>4</v>
      </c>
      <c r="BB183" s="17">
        <f t="shared" si="33"/>
        <v>2.4000000000000004</v>
      </c>
      <c r="BC183" s="36">
        <f>VLOOKUP($H183,[4]IRA!$H$7:$CS$981,BC$1,FALSE)</f>
        <v>22</v>
      </c>
      <c r="BD183" s="36">
        <f>VLOOKUP($H183,[4]IRA!$H$7:$CS$981,BD$1,FALSE)</f>
        <v>14</v>
      </c>
      <c r="BE183" s="36">
        <f>VLOOKUP($H183,[4]IRA!$H$7:$CS$981,BE$1,FALSE)</f>
        <v>30</v>
      </c>
      <c r="BF183" s="36">
        <f>VLOOKUP($H183,[4]IRA!$H$7:$CS$981,BF$1,FALSE)</f>
        <v>29</v>
      </c>
      <c r="BG183" s="36">
        <f>VLOOKUP($H183,[4]IRA!$H$7:$CS$981,BG$1,FALSE)</f>
        <v>3</v>
      </c>
      <c r="BH183" s="36">
        <f>VLOOKUP($H183,[4]IRA!$H$7:$CS$981,BH$1,FALSE)</f>
        <v>21</v>
      </c>
      <c r="BI183" s="36">
        <f>VLOOKUP($H183,[4]IRA!$H$7:$CS$981,BI$1,FALSE)</f>
        <v>31</v>
      </c>
      <c r="BJ183" s="36">
        <f>VLOOKUP($H183,[4]IRA!$H$7:$CS$981,BJ$1,FALSE)</f>
        <v>12</v>
      </c>
      <c r="BK183" s="36">
        <f>VLOOKUP($H183,[4]IRA!$H$7:$CS$981,BK$1,FALSE)</f>
        <v>11</v>
      </c>
      <c r="BL183" s="36">
        <f>VLOOKUP($H183,[4]IRA!$H$7:$CS$981,BL$1,FALSE)</f>
        <v>13</v>
      </c>
      <c r="BM183" s="36">
        <f>VLOOKUP($H183,[4]IRA!$H$7:$CS$981,BM$1,FALSE)</f>
        <v>6</v>
      </c>
      <c r="BN183" s="36">
        <f>VLOOKUP($H183,[4]IRA!$H$7:$CS$981,BN$1,FALSE)</f>
        <v>5</v>
      </c>
      <c r="BO183" s="10">
        <f>VLOOKUP(H183,[4]IRA!$H$7:$CS$981,90,FALSE)</f>
        <v>241.95</v>
      </c>
      <c r="BP183" s="10">
        <f t="shared" si="34"/>
        <v>197</v>
      </c>
      <c r="BQ183" s="17">
        <f t="shared" si="35"/>
        <v>0.81421781359785084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3</v>
      </c>
      <c r="K184" s="36">
        <f>VLOOKUP($H184,[1]EDA!$H$6:$BN$980,K$1,FALSE)</f>
        <v>7</v>
      </c>
      <c r="L184" s="36">
        <f>VLOOKUP($H184,[1]EDA!$H$6:$BN$980,L$1,FALSE)</f>
        <v>1</v>
      </c>
      <c r="M184" s="36">
        <f>VLOOKUP($H184,[1]EDA!$H$6:$BN$980,M$1,FALSE)</f>
        <v>1</v>
      </c>
      <c r="N184" s="36">
        <f>VLOOKUP($H184,[1]EDA!$H$6:$BN$980,N$1,FALSE)</f>
        <v>4</v>
      </c>
      <c r="O184" s="36">
        <f>VLOOKUP($H184,[1]EDA!$H$6:$BN$980,O$1,FALSE)</f>
        <v>2</v>
      </c>
      <c r="P184" s="36">
        <f>VLOOKUP($H184,[1]EDA!$H$6:$BN$980,P$1,FALSE)</f>
        <v>6</v>
      </c>
      <c r="Q184" s="36">
        <f>VLOOKUP($H184,[1]EDA!$H$6:$BN$980,Q$1,FALSE)</f>
        <v>8</v>
      </c>
      <c r="R184" s="36">
        <f>VLOOKUP($H184,[1]EDA!$H$6:$BN$980,R$1,FALSE)</f>
        <v>6</v>
      </c>
      <c r="S184" s="36">
        <f>VLOOKUP($H184,[1]EDA!$H$6:$BN$980,S$1,FALSE)</f>
        <v>10</v>
      </c>
      <c r="T184" s="36">
        <f>VLOOKUP($H184,[1]EDA!$H$6:$BN$980,T$1,FALSE)</f>
        <v>6</v>
      </c>
      <c r="U184" s="36">
        <f>VLOOKUP($H184,[1]EDA!$H$6:$BN$980,U$1,FALSE)</f>
        <v>0</v>
      </c>
      <c r="V184" s="10">
        <f>VLOOKUP(H184,[1]EDA!$H$6:$BO$980,60,FALSE)</f>
        <v>50.533333333333331</v>
      </c>
      <c r="W184" s="10">
        <f t="shared" si="28"/>
        <v>54</v>
      </c>
      <c r="X184" s="17">
        <f t="shared" si="29"/>
        <v>1.0686015831134565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5</v>
      </c>
      <c r="BD184" s="36">
        <f>VLOOKUP($H184,[4]IRA!$H$7:$CS$981,BD$1,FALSE)</f>
        <v>24</v>
      </c>
      <c r="BE184" s="36">
        <f>VLOOKUP($H184,[4]IRA!$H$7:$CS$981,BE$1,FALSE)</f>
        <v>4</v>
      </c>
      <c r="BF184" s="36">
        <f>VLOOKUP($H184,[4]IRA!$H$7:$CS$981,BF$1,FALSE)</f>
        <v>22</v>
      </c>
      <c r="BG184" s="36">
        <f>VLOOKUP($H184,[4]IRA!$H$7:$CS$981,BG$1,FALSE)</f>
        <v>7</v>
      </c>
      <c r="BH184" s="36">
        <f>VLOOKUP($H184,[4]IRA!$H$7:$CS$981,BH$1,FALSE)</f>
        <v>13</v>
      </c>
      <c r="BI184" s="36">
        <f>VLOOKUP($H184,[4]IRA!$H$7:$CS$981,BI$1,FALSE)</f>
        <v>8</v>
      </c>
      <c r="BJ184" s="36">
        <f>VLOOKUP($H184,[4]IRA!$H$7:$CS$981,BJ$1,FALSE)</f>
        <v>6</v>
      </c>
      <c r="BK184" s="36">
        <f>VLOOKUP($H184,[4]IRA!$H$7:$CS$981,BK$1,FALSE)</f>
        <v>11</v>
      </c>
      <c r="BL184" s="36">
        <f>VLOOKUP($H184,[4]IRA!$H$7:$CS$981,BL$1,FALSE)</f>
        <v>35</v>
      </c>
      <c r="BM184" s="36">
        <f>VLOOKUP($H184,[4]IRA!$H$7:$CS$981,BM$1,FALSE)</f>
        <v>15</v>
      </c>
      <c r="BN184" s="36">
        <f>VLOOKUP($H184,[4]IRA!$H$7:$CS$981,BN$1,FALSE)</f>
        <v>0</v>
      </c>
      <c r="BO184" s="10">
        <f>VLOOKUP(H184,[4]IRA!$H$7:$CS$981,90,FALSE)</f>
        <v>146.30000000000001</v>
      </c>
      <c r="BP184" s="10">
        <f t="shared" si="34"/>
        <v>150</v>
      </c>
      <c r="BQ184" s="17">
        <f t="shared" si="35"/>
        <v>1.0252904989747094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8</v>
      </c>
      <c r="K185" s="36">
        <f>VLOOKUP($H185,[1]EDA!$H$6:$BN$980,K$1,FALSE)</f>
        <v>7</v>
      </c>
      <c r="L185" s="36">
        <f>VLOOKUP($H185,[1]EDA!$H$6:$BN$980,L$1,FALSE)</f>
        <v>16</v>
      </c>
      <c r="M185" s="36">
        <f>VLOOKUP($H185,[1]EDA!$H$6:$BN$980,M$1,FALSE)</f>
        <v>5</v>
      </c>
      <c r="N185" s="36">
        <f>VLOOKUP($H185,[1]EDA!$H$6:$BN$980,N$1,FALSE)</f>
        <v>7</v>
      </c>
      <c r="O185" s="36">
        <f>VLOOKUP($H185,[1]EDA!$H$6:$BN$980,O$1,FALSE)</f>
        <v>11</v>
      </c>
      <c r="P185" s="36">
        <f>VLOOKUP($H185,[1]EDA!$H$6:$BN$980,P$1,FALSE)</f>
        <v>27</v>
      </c>
      <c r="Q185" s="36">
        <f>VLOOKUP($H185,[1]EDA!$H$6:$BN$980,Q$1,FALSE)</f>
        <v>9</v>
      </c>
      <c r="R185" s="36">
        <f>VLOOKUP($H185,[1]EDA!$H$6:$BN$980,R$1,FALSE)</f>
        <v>17</v>
      </c>
      <c r="S185" s="36">
        <f>VLOOKUP($H185,[1]EDA!$H$6:$BN$980,S$1,FALSE)</f>
        <v>7</v>
      </c>
      <c r="T185" s="36">
        <f>VLOOKUP($H185,[1]EDA!$H$6:$BN$980,T$1,FALSE)</f>
        <v>20</v>
      </c>
      <c r="U185" s="36">
        <f>VLOOKUP($H185,[1]EDA!$H$6:$BN$980,U$1,FALSE)</f>
        <v>1</v>
      </c>
      <c r="V185" s="10">
        <f>VLOOKUP(H185,[1]EDA!$H$6:$BO$980,60,FALSE)</f>
        <v>87.833333333333329</v>
      </c>
      <c r="W185" s="10">
        <f t="shared" si="28"/>
        <v>135</v>
      </c>
      <c r="X185" s="17">
        <f t="shared" si="29"/>
        <v>1.5370018975332069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0.43333333333333329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0.33333333333333331</v>
      </c>
      <c r="BA185" s="20">
        <f t="shared" si="32"/>
        <v>0</v>
      </c>
      <c r="BB185" s="17">
        <f t="shared" si="33"/>
        <v>0</v>
      </c>
      <c r="BC185" s="36">
        <f>VLOOKUP($H185,[4]IRA!$H$7:$CS$981,BC$1,FALSE)</f>
        <v>2</v>
      </c>
      <c r="BD185" s="36">
        <f>VLOOKUP($H185,[4]IRA!$H$7:$CS$981,BD$1,FALSE)</f>
        <v>12</v>
      </c>
      <c r="BE185" s="36">
        <f>VLOOKUP($H185,[4]IRA!$H$7:$CS$981,BE$1,FALSE)</f>
        <v>13</v>
      </c>
      <c r="BF185" s="36">
        <f>VLOOKUP($H185,[4]IRA!$H$7:$CS$981,BF$1,FALSE)</f>
        <v>3</v>
      </c>
      <c r="BG185" s="36">
        <f>VLOOKUP($H185,[4]IRA!$H$7:$CS$981,BG$1,FALSE)</f>
        <v>6</v>
      </c>
      <c r="BH185" s="36">
        <f>VLOOKUP($H185,[4]IRA!$H$7:$CS$981,BH$1,FALSE)</f>
        <v>35</v>
      </c>
      <c r="BI185" s="36">
        <f>VLOOKUP($H185,[4]IRA!$H$7:$CS$981,BI$1,FALSE)</f>
        <v>28</v>
      </c>
      <c r="BJ185" s="36">
        <f>VLOOKUP($H185,[4]IRA!$H$7:$CS$981,BJ$1,FALSE)</f>
        <v>24</v>
      </c>
      <c r="BK185" s="36">
        <f>VLOOKUP($H185,[4]IRA!$H$7:$CS$981,BK$1,FALSE)</f>
        <v>13</v>
      </c>
      <c r="BL185" s="36">
        <f>VLOOKUP($H185,[4]IRA!$H$7:$CS$981,BL$1,FALSE)</f>
        <v>33</v>
      </c>
      <c r="BM185" s="36">
        <f>VLOOKUP($H185,[4]IRA!$H$7:$CS$981,BM$1,FALSE)</f>
        <v>53</v>
      </c>
      <c r="BN185" s="36">
        <f>VLOOKUP($H185,[4]IRA!$H$7:$CS$981,BN$1,FALSE)</f>
        <v>11</v>
      </c>
      <c r="BO185" s="10">
        <f>VLOOKUP(H185,[4]IRA!$H$7:$CS$981,90,FALSE)</f>
        <v>138.44999999999999</v>
      </c>
      <c r="BP185" s="10">
        <f t="shared" si="34"/>
        <v>233</v>
      </c>
      <c r="BQ185" s="17">
        <f t="shared" si="35"/>
        <v>1.68291802094619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9</v>
      </c>
      <c r="K186" s="36">
        <f>VLOOKUP($H186,[1]EDA!$H$6:$BN$980,K$1,FALSE)</f>
        <v>16</v>
      </c>
      <c r="L186" s="36">
        <f>VLOOKUP($H186,[1]EDA!$H$6:$BN$980,L$1,FALSE)</f>
        <v>31</v>
      </c>
      <c r="M186" s="36">
        <f>VLOOKUP($H186,[1]EDA!$H$6:$BN$980,M$1,FALSE)</f>
        <v>26</v>
      </c>
      <c r="N186" s="36">
        <f>VLOOKUP($H186,[1]EDA!$H$6:$BN$980,N$1,FALSE)</f>
        <v>16</v>
      </c>
      <c r="O186" s="36">
        <f>VLOOKUP($H186,[1]EDA!$H$6:$BN$980,O$1,FALSE)</f>
        <v>37</v>
      </c>
      <c r="P186" s="36">
        <f>VLOOKUP($H186,[1]EDA!$H$6:$BN$980,P$1,FALSE)</f>
        <v>10</v>
      </c>
      <c r="Q186" s="36">
        <f>VLOOKUP($H186,[1]EDA!$H$6:$BN$980,Q$1,FALSE)</f>
        <v>24</v>
      </c>
      <c r="R186" s="36">
        <f>VLOOKUP($H186,[1]EDA!$H$6:$BN$980,R$1,FALSE)</f>
        <v>34</v>
      </c>
      <c r="S186" s="36">
        <f>VLOOKUP($H186,[1]EDA!$H$6:$BN$980,S$1,FALSE)</f>
        <v>39</v>
      </c>
      <c r="T186" s="36">
        <f>VLOOKUP($H186,[1]EDA!$H$6:$BN$980,T$1,FALSE)</f>
        <v>44</v>
      </c>
      <c r="U186" s="36">
        <f>VLOOKUP($H186,[1]EDA!$H$6:$BN$980,U$1,FALSE)</f>
        <v>10</v>
      </c>
      <c r="V186" s="10">
        <f>VLOOKUP(H186,[1]EDA!$H$6:$BO$980,60,FALSE)</f>
        <v>214.91666666666666</v>
      </c>
      <c r="W186" s="10">
        <f t="shared" si="28"/>
        <v>296</v>
      </c>
      <c r="X186" s="17">
        <f t="shared" si="29"/>
        <v>1.3772780147343933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2</v>
      </c>
      <c r="AI186" s="36">
        <f>VLOOKUP($H186,[2]EDA!$H$6:$AY$980,AI$1,FALSE)</f>
        <v>1</v>
      </c>
      <c r="AJ186" s="36">
        <f>VLOOKUP($H186,[2]EDA!$H$6:$AY$980,AJ$1,FALSE)</f>
        <v>0</v>
      </c>
      <c r="AK186" s="20">
        <f>VLOOKUP(H186,[2]EDA!$H$6:$AZ$980,45,FALSE)</f>
        <v>4.3333333333333339</v>
      </c>
      <c r="AL186" s="39">
        <f t="shared" si="30"/>
        <v>3</v>
      </c>
      <c r="AM186" s="17">
        <f t="shared" si="31"/>
        <v>0.69230769230769218</v>
      </c>
      <c r="AN186" s="36">
        <f>VLOOKUP($H186,[3]IRA!$H$6:$BN$980,AN$1,FALSE)</f>
        <v>8</v>
      </c>
      <c r="AO186" s="36">
        <f>VLOOKUP($H186,[3]IRA!$H$6:$BN$980,AO$1,FALSE)</f>
        <v>0</v>
      </c>
      <c r="AP186" s="36">
        <f>VLOOKUP($H186,[3]IRA!$H$6:$BN$980,AP$1,FALSE)</f>
        <v>8</v>
      </c>
      <c r="AQ186" s="36">
        <f>VLOOKUP($H186,[3]IRA!$H$6:$BN$980,AQ$1,FALSE)</f>
        <v>37</v>
      </c>
      <c r="AR186" s="36">
        <f>VLOOKUP($H186,[3]IRA!$H$6:$BN$980,AR$1,FALSE)</f>
        <v>10</v>
      </c>
      <c r="AS186" s="36">
        <f>VLOOKUP($H186,[3]IRA!$H$6:$BN$980,AS$1,FALSE)</f>
        <v>1</v>
      </c>
      <c r="AT186" s="36">
        <f>VLOOKUP($H186,[3]IRA!$H$6:$BN$980,AT$1,FALSE)</f>
        <v>7</v>
      </c>
      <c r="AU186" s="36">
        <f>VLOOKUP($H186,[3]IRA!$H$6:$BN$980,AU$1,FALSE)</f>
        <v>11</v>
      </c>
      <c r="AV186" s="36">
        <f>VLOOKUP($H186,[3]IRA!$H$6:$BN$980,AV$1,FALSE)</f>
        <v>4</v>
      </c>
      <c r="AW186" s="36">
        <f>VLOOKUP($H186,[3]IRA!$H$6:$BN$980,AW$1,FALSE)</f>
        <v>11</v>
      </c>
      <c r="AX186" s="36">
        <f>VLOOKUP($H186,[3]IRA!$H$6:$BN$980,AX$1,FALSE)</f>
        <v>9</v>
      </c>
      <c r="AY186" s="36">
        <f>VLOOKUP($H186,[3]IRA!$H$6:$BN$980,AY$1,FALSE)</f>
        <v>6</v>
      </c>
      <c r="AZ186" s="20">
        <f>VLOOKUP(H186,[3]IRA!$H$6:$BO$980,60,FALSE)</f>
        <v>11.516666666666666</v>
      </c>
      <c r="BA186" s="20">
        <f t="shared" si="32"/>
        <v>112</v>
      </c>
      <c r="BB186" s="17">
        <f t="shared" si="33"/>
        <v>9.7250361794500737</v>
      </c>
      <c r="BC186" s="36">
        <f>VLOOKUP($H186,[4]IRA!$H$7:$CS$981,BC$1,FALSE)</f>
        <v>70</v>
      </c>
      <c r="BD186" s="36">
        <f>VLOOKUP($H186,[4]IRA!$H$7:$CS$981,BD$1,FALSE)</f>
        <v>84</v>
      </c>
      <c r="BE186" s="36">
        <f>VLOOKUP($H186,[4]IRA!$H$7:$CS$981,BE$1,FALSE)</f>
        <v>134</v>
      </c>
      <c r="BF186" s="36">
        <f>VLOOKUP($H186,[4]IRA!$H$7:$CS$981,BF$1,FALSE)</f>
        <v>198</v>
      </c>
      <c r="BG186" s="36">
        <f>VLOOKUP($H186,[4]IRA!$H$7:$CS$981,BG$1,FALSE)</f>
        <v>162</v>
      </c>
      <c r="BH186" s="36">
        <f>VLOOKUP($H186,[4]IRA!$H$7:$CS$981,BH$1,FALSE)</f>
        <v>119</v>
      </c>
      <c r="BI186" s="36">
        <f>VLOOKUP($H186,[4]IRA!$H$7:$CS$981,BI$1,FALSE)</f>
        <v>132</v>
      </c>
      <c r="BJ186" s="36">
        <f>VLOOKUP($H186,[4]IRA!$H$7:$CS$981,BJ$1,FALSE)</f>
        <v>56</v>
      </c>
      <c r="BK186" s="36">
        <f>VLOOKUP($H186,[4]IRA!$H$7:$CS$981,BK$1,FALSE)</f>
        <v>45</v>
      </c>
      <c r="BL186" s="36">
        <f>VLOOKUP($H186,[4]IRA!$H$7:$CS$981,BL$1,FALSE)</f>
        <v>82</v>
      </c>
      <c r="BM186" s="36">
        <f>VLOOKUP($H186,[4]IRA!$H$7:$CS$981,BM$1,FALSE)</f>
        <v>150</v>
      </c>
      <c r="BN186" s="36">
        <f>VLOOKUP($H186,[4]IRA!$H$7:$CS$981,BN$1,FALSE)</f>
        <v>47</v>
      </c>
      <c r="BO186" s="10">
        <f>VLOOKUP(H186,[4]IRA!$H$7:$CS$981,90,FALSE)</f>
        <v>1584.73</v>
      </c>
      <c r="BP186" s="10">
        <f t="shared" si="34"/>
        <v>1279</v>
      </c>
      <c r="BQ186" s="17">
        <f t="shared" si="35"/>
        <v>0.80707754633281381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5</v>
      </c>
      <c r="K187" s="36">
        <f>VLOOKUP($H187,[1]EDA!$H$6:$BN$980,K$1,FALSE)</f>
        <v>4</v>
      </c>
      <c r="L187" s="36">
        <f>VLOOKUP($H187,[1]EDA!$H$6:$BN$980,L$1,FALSE)</f>
        <v>3</v>
      </c>
      <c r="M187" s="36">
        <f>VLOOKUP($H187,[1]EDA!$H$6:$BN$980,M$1,FALSE)</f>
        <v>7</v>
      </c>
      <c r="N187" s="36">
        <f>VLOOKUP($H187,[1]EDA!$H$6:$BN$980,N$1,FALSE)</f>
        <v>11</v>
      </c>
      <c r="O187" s="36">
        <f>VLOOKUP($H187,[1]EDA!$H$6:$BN$980,O$1,FALSE)</f>
        <v>6</v>
      </c>
      <c r="P187" s="36">
        <f>VLOOKUP($H187,[1]EDA!$H$6:$BN$980,P$1,FALSE)</f>
        <v>10</v>
      </c>
      <c r="Q187" s="36">
        <f>VLOOKUP($H187,[1]EDA!$H$6:$BN$980,Q$1,FALSE)</f>
        <v>14</v>
      </c>
      <c r="R187" s="36">
        <f>VLOOKUP($H187,[1]EDA!$H$6:$BN$980,R$1,FALSE)</f>
        <v>23</v>
      </c>
      <c r="S187" s="36">
        <f>VLOOKUP($H187,[1]EDA!$H$6:$BN$980,S$1,FALSE)</f>
        <v>15</v>
      </c>
      <c r="T187" s="36">
        <f>VLOOKUP($H187,[1]EDA!$H$6:$BN$980,T$1,FALSE)</f>
        <v>16</v>
      </c>
      <c r="U187" s="36">
        <f>VLOOKUP($H187,[1]EDA!$H$6:$BN$980,U$1,FALSE)</f>
        <v>6</v>
      </c>
      <c r="V187" s="10">
        <f>VLOOKUP(H187,[1]EDA!$H$6:$BO$980,60,FALSE)</f>
        <v>109.76666666666667</v>
      </c>
      <c r="W187" s="10">
        <f t="shared" si="28"/>
        <v>120</v>
      </c>
      <c r="X187" s="17">
        <f t="shared" si="29"/>
        <v>1.0932280595201944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1</v>
      </c>
      <c r="AJ187" s="36">
        <f>VLOOKUP($H187,[2]EDA!$H$6:$AY$980,AJ$1,FALSE)</f>
        <v>0</v>
      </c>
      <c r="AK187" s="20">
        <f>VLOOKUP(H187,[2]EDA!$H$6:$AZ$980,45,FALSE)</f>
        <v>6.9333333333333327</v>
      </c>
      <c r="AL187" s="39">
        <f t="shared" si="30"/>
        <v>1</v>
      </c>
      <c r="AM187" s="17">
        <f t="shared" si="31"/>
        <v>0.14423076923076925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1</v>
      </c>
      <c r="AR187" s="36">
        <f>VLOOKUP($H187,[3]IRA!$H$6:$BN$980,AR$1,FALSE)</f>
        <v>1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2</v>
      </c>
      <c r="AV187" s="36">
        <f>VLOOKUP($H187,[3]IRA!$H$6:$BN$980,AV$1,FALSE)</f>
        <v>2</v>
      </c>
      <c r="AW187" s="36">
        <f>VLOOKUP($H187,[3]IRA!$H$6:$BN$980,AW$1,FALSE)</f>
        <v>1</v>
      </c>
      <c r="AX187" s="36">
        <f>VLOOKUP($H187,[3]IRA!$H$6:$BN$980,AX$1,FALSE)</f>
        <v>0</v>
      </c>
      <c r="AY187" s="36">
        <f>VLOOKUP($H187,[3]IRA!$H$6:$BN$980,AY$1,FALSE)</f>
        <v>1</v>
      </c>
      <c r="AZ187" s="20">
        <f>VLOOKUP(H187,[3]IRA!$H$6:$BO$980,60,FALSE)</f>
        <v>8.3333333333333339</v>
      </c>
      <c r="BA187" s="20">
        <f t="shared" si="32"/>
        <v>8</v>
      </c>
      <c r="BB187" s="17">
        <f t="shared" si="33"/>
        <v>0.96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6</v>
      </c>
      <c r="BF187" s="36">
        <f>VLOOKUP($H187,[4]IRA!$H$7:$CS$981,BF$1,FALSE)</f>
        <v>2</v>
      </c>
      <c r="BG187" s="36">
        <f>VLOOKUP($H187,[4]IRA!$H$7:$CS$981,BG$1,FALSE)</f>
        <v>4</v>
      </c>
      <c r="BH187" s="36">
        <f>VLOOKUP($H187,[4]IRA!$H$7:$CS$981,BH$1,FALSE)</f>
        <v>2</v>
      </c>
      <c r="BI187" s="36">
        <f>VLOOKUP($H187,[4]IRA!$H$7:$CS$981,BI$1,FALSE)</f>
        <v>4</v>
      </c>
      <c r="BJ187" s="36">
        <f>VLOOKUP($H187,[4]IRA!$H$7:$CS$981,BJ$1,FALSE)</f>
        <v>5</v>
      </c>
      <c r="BK187" s="36">
        <f>VLOOKUP($H187,[4]IRA!$H$7:$CS$981,BK$1,FALSE)</f>
        <v>5</v>
      </c>
      <c r="BL187" s="36">
        <f>VLOOKUP($H187,[4]IRA!$H$7:$CS$981,BL$1,FALSE)</f>
        <v>29</v>
      </c>
      <c r="BM187" s="36">
        <f>VLOOKUP($H187,[4]IRA!$H$7:$CS$981,BM$1,FALSE)</f>
        <v>45</v>
      </c>
      <c r="BN187" s="36">
        <f>VLOOKUP($H187,[4]IRA!$H$7:$CS$981,BN$1,FALSE)</f>
        <v>34</v>
      </c>
      <c r="BO187" s="10">
        <f>VLOOKUP(H187,[4]IRA!$H$7:$CS$981,90,FALSE)</f>
        <v>25.5</v>
      </c>
      <c r="BP187" s="10">
        <f t="shared" si="34"/>
        <v>136</v>
      </c>
      <c r="BQ187" s="17">
        <f t="shared" si="35"/>
        <v>5.333333333333333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23</v>
      </c>
      <c r="K188" s="36">
        <f>VLOOKUP($H188,[1]EDA!$H$6:$BN$980,K$1,FALSE)</f>
        <v>9</v>
      </c>
      <c r="L188" s="36">
        <f>VLOOKUP($H188,[1]EDA!$H$6:$BN$980,L$1,FALSE)</f>
        <v>10</v>
      </c>
      <c r="M188" s="36">
        <f>VLOOKUP($H188,[1]EDA!$H$6:$BN$980,M$1,FALSE)</f>
        <v>18</v>
      </c>
      <c r="N188" s="36">
        <f>VLOOKUP($H188,[1]EDA!$H$6:$BN$980,N$1,FALSE)</f>
        <v>24</v>
      </c>
      <c r="O188" s="36">
        <f>VLOOKUP($H188,[1]EDA!$H$6:$BN$980,O$1,FALSE)</f>
        <v>50</v>
      </c>
      <c r="P188" s="36">
        <f>VLOOKUP($H188,[1]EDA!$H$6:$BN$980,P$1,FALSE)</f>
        <v>17</v>
      </c>
      <c r="Q188" s="36">
        <f>VLOOKUP($H188,[1]EDA!$H$6:$BN$980,Q$1,FALSE)</f>
        <v>18</v>
      </c>
      <c r="R188" s="36">
        <f>VLOOKUP($H188,[1]EDA!$H$6:$BN$980,R$1,FALSE)</f>
        <v>33</v>
      </c>
      <c r="S188" s="36">
        <f>VLOOKUP($H188,[1]EDA!$H$6:$BN$980,S$1,FALSE)</f>
        <v>64</v>
      </c>
      <c r="T188" s="36">
        <f>VLOOKUP($H188,[1]EDA!$H$6:$BN$980,T$1,FALSE)</f>
        <v>41</v>
      </c>
      <c r="U188" s="36">
        <f>VLOOKUP($H188,[1]EDA!$H$6:$BN$980,U$1,FALSE)</f>
        <v>19</v>
      </c>
      <c r="V188" s="10">
        <f>VLOOKUP(H188,[1]EDA!$H$6:$BO$980,60,FALSE)</f>
        <v>214.20000000000002</v>
      </c>
      <c r="W188" s="10">
        <f t="shared" si="28"/>
        <v>326</v>
      </c>
      <c r="X188" s="17">
        <f t="shared" si="29"/>
        <v>1.5219421101774042</v>
      </c>
      <c r="Y188" s="36">
        <f>VLOOKUP($H188,[2]EDA!$H$6:$AY$980,Y$1,FALSE)</f>
        <v>4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1</v>
      </c>
      <c r="AK188" s="20">
        <f>VLOOKUP(H188,[2]EDA!$H$6:$AZ$980,45,FALSE)</f>
        <v>13.433333333333334</v>
      </c>
      <c r="AL188" s="39">
        <f t="shared" si="30"/>
        <v>5</v>
      </c>
      <c r="AM188" s="17">
        <f t="shared" si="31"/>
        <v>0.37220843672456577</v>
      </c>
      <c r="AN188" s="36">
        <f>VLOOKUP($H188,[3]IRA!$H$6:$BN$980,AN$1,FALSE)</f>
        <v>3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4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19.533333333333335</v>
      </c>
      <c r="BA188" s="20">
        <f t="shared" si="32"/>
        <v>7</v>
      </c>
      <c r="BB188" s="17">
        <f t="shared" si="33"/>
        <v>0.35836177474402725</v>
      </c>
      <c r="BC188" s="36">
        <f>VLOOKUP($H188,[4]IRA!$H$7:$CS$981,BC$1,FALSE)</f>
        <v>38</v>
      </c>
      <c r="BD188" s="36">
        <f>VLOOKUP($H188,[4]IRA!$H$7:$CS$981,BD$1,FALSE)</f>
        <v>33</v>
      </c>
      <c r="BE188" s="36">
        <f>VLOOKUP($H188,[4]IRA!$H$7:$CS$981,BE$1,FALSE)</f>
        <v>32</v>
      </c>
      <c r="BF188" s="36">
        <f>VLOOKUP($H188,[4]IRA!$H$7:$CS$981,BF$1,FALSE)</f>
        <v>81</v>
      </c>
      <c r="BG188" s="36">
        <f>VLOOKUP($H188,[4]IRA!$H$7:$CS$981,BG$1,FALSE)</f>
        <v>80</v>
      </c>
      <c r="BH188" s="36">
        <f>VLOOKUP($H188,[4]IRA!$H$7:$CS$981,BH$1,FALSE)</f>
        <v>108</v>
      </c>
      <c r="BI188" s="36">
        <f>VLOOKUP($H188,[4]IRA!$H$7:$CS$981,BI$1,FALSE)</f>
        <v>59</v>
      </c>
      <c r="BJ188" s="36">
        <f>VLOOKUP($H188,[4]IRA!$H$7:$CS$981,BJ$1,FALSE)</f>
        <v>43</v>
      </c>
      <c r="BK188" s="36">
        <f>VLOOKUP($H188,[4]IRA!$H$7:$CS$981,BK$1,FALSE)</f>
        <v>65</v>
      </c>
      <c r="BL188" s="36">
        <f>VLOOKUP($H188,[4]IRA!$H$7:$CS$981,BL$1,FALSE)</f>
        <v>63</v>
      </c>
      <c r="BM188" s="36">
        <f>VLOOKUP($H188,[4]IRA!$H$7:$CS$981,BM$1,FALSE)</f>
        <v>174</v>
      </c>
      <c r="BN188" s="36">
        <f>VLOOKUP($H188,[4]IRA!$H$7:$CS$981,BN$1,FALSE)</f>
        <v>99</v>
      </c>
      <c r="BO188" s="10">
        <f>VLOOKUP(H188,[4]IRA!$H$7:$CS$981,90,FALSE)</f>
        <v>671.29</v>
      </c>
      <c r="BP188" s="10">
        <f t="shared" si="34"/>
        <v>875</v>
      </c>
      <c r="BQ188" s="17">
        <f t="shared" si="35"/>
        <v>1.3034605014226341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5</v>
      </c>
      <c r="K189" s="36">
        <f>VLOOKUP($H189,[1]EDA!$H$6:$BN$980,K$1,FALSE)</f>
        <v>1</v>
      </c>
      <c r="L189" s="36">
        <f>VLOOKUP($H189,[1]EDA!$H$6:$BN$980,L$1,FALSE)</f>
        <v>1</v>
      </c>
      <c r="M189" s="36">
        <f>VLOOKUP($H189,[1]EDA!$H$6:$BN$980,M$1,FALSE)</f>
        <v>4</v>
      </c>
      <c r="N189" s="36">
        <f>VLOOKUP($H189,[1]EDA!$H$6:$BN$980,N$1,FALSE)</f>
        <v>6</v>
      </c>
      <c r="O189" s="36">
        <f>VLOOKUP($H189,[1]EDA!$H$6:$BN$980,O$1,FALSE)</f>
        <v>1</v>
      </c>
      <c r="P189" s="36">
        <f>VLOOKUP($H189,[1]EDA!$H$6:$BN$980,P$1,FALSE)</f>
        <v>3</v>
      </c>
      <c r="Q189" s="36">
        <f>VLOOKUP($H189,[1]EDA!$H$6:$BN$980,Q$1,FALSE)</f>
        <v>2</v>
      </c>
      <c r="R189" s="36">
        <f>VLOOKUP($H189,[1]EDA!$H$6:$BN$980,R$1,FALSE)</f>
        <v>0</v>
      </c>
      <c r="S189" s="36">
        <f>VLOOKUP($H189,[1]EDA!$H$6:$BN$980,S$1,FALSE)</f>
        <v>6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19.5</v>
      </c>
      <c r="W189" s="10">
        <f t="shared" si="28"/>
        <v>29</v>
      </c>
      <c r="X189" s="17">
        <f t="shared" si="29"/>
        <v>1.4871794871794872</v>
      </c>
      <c r="Y189" s="36">
        <f>VLOOKUP($H189,[2]EDA!$H$6:$AY$980,Y$1,FALSE)</f>
        <v>1</v>
      </c>
      <c r="Z189" s="36">
        <f>VLOOKUP($H189,[2]EDA!$H$6:$AY$980,Z$1,FALSE)</f>
        <v>1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2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1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1</v>
      </c>
      <c r="BB189" s="17">
        <f t="shared" si="33"/>
        <v>0</v>
      </c>
      <c r="BC189" s="36">
        <f>VLOOKUP($H189,[4]IRA!$H$7:$CS$981,BC$1,FALSE)</f>
        <v>4</v>
      </c>
      <c r="BD189" s="36">
        <f>VLOOKUP($H189,[4]IRA!$H$7:$CS$981,BD$1,FALSE)</f>
        <v>3</v>
      </c>
      <c r="BE189" s="36">
        <f>VLOOKUP($H189,[4]IRA!$H$7:$CS$981,BE$1,FALSE)</f>
        <v>4</v>
      </c>
      <c r="BF189" s="36">
        <f>VLOOKUP($H189,[4]IRA!$H$7:$CS$981,BF$1,FALSE)</f>
        <v>3</v>
      </c>
      <c r="BG189" s="36">
        <f>VLOOKUP($H189,[4]IRA!$H$7:$CS$981,BG$1,FALSE)</f>
        <v>5</v>
      </c>
      <c r="BH189" s="36">
        <f>VLOOKUP($H189,[4]IRA!$H$7:$CS$981,BH$1,FALSE)</f>
        <v>3</v>
      </c>
      <c r="BI189" s="36">
        <f>VLOOKUP($H189,[4]IRA!$H$7:$CS$981,BI$1,FALSE)</f>
        <v>1</v>
      </c>
      <c r="BJ189" s="36">
        <f>VLOOKUP($H189,[4]IRA!$H$7:$CS$981,BJ$1,FALSE)</f>
        <v>1</v>
      </c>
      <c r="BK189" s="36">
        <f>VLOOKUP($H189,[4]IRA!$H$7:$CS$981,BK$1,FALSE)</f>
        <v>1</v>
      </c>
      <c r="BL189" s="36">
        <f>VLOOKUP($H189,[4]IRA!$H$7:$CS$981,BL$1,FALSE)</f>
        <v>0</v>
      </c>
      <c r="BM189" s="36">
        <f>VLOOKUP($H189,[4]IRA!$H$7:$CS$981,BM$1,FALSE)</f>
        <v>1</v>
      </c>
      <c r="BN189" s="36">
        <f>VLOOKUP($H189,[4]IRA!$H$7:$CS$981,BN$1,FALSE)</f>
        <v>0</v>
      </c>
      <c r="BO189" s="10">
        <f>VLOOKUP(H189,[4]IRA!$H$7:$CS$981,90,FALSE)</f>
        <v>40.99</v>
      </c>
      <c r="BP189" s="10">
        <f t="shared" si="34"/>
        <v>26</v>
      </c>
      <c r="BQ189" s="17">
        <f t="shared" si="35"/>
        <v>0.63430104903635032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6</v>
      </c>
      <c r="K190" s="36">
        <f>VLOOKUP($H190,[1]EDA!$H$6:$BN$980,K$1,FALSE)</f>
        <v>8</v>
      </c>
      <c r="L190" s="36">
        <f>VLOOKUP($H190,[1]EDA!$H$6:$BN$980,L$1,FALSE)</f>
        <v>0</v>
      </c>
      <c r="M190" s="36">
        <f>VLOOKUP($H190,[1]EDA!$H$6:$BN$980,M$1,FALSE)</f>
        <v>9</v>
      </c>
      <c r="N190" s="36">
        <f>VLOOKUP($H190,[1]EDA!$H$6:$BN$980,N$1,FALSE)</f>
        <v>11</v>
      </c>
      <c r="O190" s="36">
        <f>VLOOKUP($H190,[1]EDA!$H$6:$BN$980,O$1,FALSE)</f>
        <v>2</v>
      </c>
      <c r="P190" s="36">
        <f>VLOOKUP($H190,[1]EDA!$H$6:$BN$980,P$1,FALSE)</f>
        <v>5</v>
      </c>
      <c r="Q190" s="36">
        <f>VLOOKUP($H190,[1]EDA!$H$6:$BN$980,Q$1,FALSE)</f>
        <v>1</v>
      </c>
      <c r="R190" s="36">
        <f>VLOOKUP($H190,[1]EDA!$H$6:$BN$980,R$1,FALSE)</f>
        <v>2</v>
      </c>
      <c r="S190" s="36">
        <f>VLOOKUP($H190,[1]EDA!$H$6:$BN$980,S$1,FALSE)</f>
        <v>6</v>
      </c>
      <c r="T190" s="36">
        <f>VLOOKUP($H190,[1]EDA!$H$6:$BN$980,T$1,FALSE)</f>
        <v>3</v>
      </c>
      <c r="U190" s="36">
        <f>VLOOKUP($H190,[1]EDA!$H$6:$BN$980,U$1,FALSE)</f>
        <v>5</v>
      </c>
      <c r="V190" s="10">
        <f>VLOOKUP(H190,[1]EDA!$H$6:$BO$980,60,FALSE)</f>
        <v>33.5</v>
      </c>
      <c r="W190" s="10">
        <f t="shared" si="28"/>
        <v>58</v>
      </c>
      <c r="X190" s="17">
        <f t="shared" si="29"/>
        <v>1.7313432835820894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0.66666666666666663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2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2</v>
      </c>
      <c r="BO190" s="10">
        <f>VLOOKUP(H190,[4]IRA!$H$7:$CS$981,90,FALSE)</f>
        <v>3.9</v>
      </c>
      <c r="BP190" s="10">
        <f t="shared" si="34"/>
        <v>4</v>
      </c>
      <c r="BQ190" s="17">
        <f t="shared" si="35"/>
        <v>1.0256410256410258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0</v>
      </c>
      <c r="K191" s="36">
        <f>VLOOKUP($H191,[1]EDA!$H$6:$BN$980,K$1,FALSE)</f>
        <v>1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6.916666666666667</v>
      </c>
      <c r="W191" s="10">
        <f t="shared" si="28"/>
        <v>1</v>
      </c>
      <c r="X191" s="17">
        <f t="shared" si="29"/>
        <v>0.14457831325301204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2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2</v>
      </c>
      <c r="BH191" s="36">
        <f>VLOOKUP($H191,[4]IRA!$H$7:$CS$981,BH$1,FALSE)</f>
        <v>0</v>
      </c>
      <c r="BI191" s="36">
        <f>VLOOKUP($H191,[4]IRA!$H$7:$CS$981,BI$1,FALSE)</f>
        <v>1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9.85</v>
      </c>
      <c r="BP191" s="10">
        <f t="shared" si="34"/>
        <v>5</v>
      </c>
      <c r="BQ191" s="17">
        <f t="shared" si="35"/>
        <v>0.50761421319796951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9</v>
      </c>
      <c r="K192" s="36">
        <f>VLOOKUP($H192,[1]EDA!$H$6:$BN$980,K$1,FALSE)</f>
        <v>3</v>
      </c>
      <c r="L192" s="36">
        <f>VLOOKUP($H192,[1]EDA!$H$6:$BN$980,L$1,FALSE)</f>
        <v>5</v>
      </c>
      <c r="M192" s="36">
        <f>VLOOKUP($H192,[1]EDA!$H$6:$BN$980,M$1,FALSE)</f>
        <v>11</v>
      </c>
      <c r="N192" s="36">
        <f>VLOOKUP($H192,[1]EDA!$H$6:$BN$980,N$1,FALSE)</f>
        <v>8</v>
      </c>
      <c r="O192" s="36">
        <f>VLOOKUP($H192,[1]EDA!$H$6:$BN$980,O$1,FALSE)</f>
        <v>14</v>
      </c>
      <c r="P192" s="36">
        <f>VLOOKUP($H192,[1]EDA!$H$6:$BN$980,P$1,FALSE)</f>
        <v>22</v>
      </c>
      <c r="Q192" s="36">
        <f>VLOOKUP($H192,[1]EDA!$H$6:$BN$980,Q$1,FALSE)</f>
        <v>21</v>
      </c>
      <c r="R192" s="36">
        <f>VLOOKUP($H192,[1]EDA!$H$6:$BN$980,R$1,FALSE)</f>
        <v>38</v>
      </c>
      <c r="S192" s="36">
        <f>VLOOKUP($H192,[1]EDA!$H$6:$BN$980,S$1,FALSE)</f>
        <v>13</v>
      </c>
      <c r="T192" s="36">
        <f>VLOOKUP($H192,[1]EDA!$H$6:$BN$980,T$1,FALSE)</f>
        <v>12</v>
      </c>
      <c r="U192" s="36">
        <f>VLOOKUP($H192,[1]EDA!$H$6:$BN$980,U$1,FALSE)</f>
        <v>9</v>
      </c>
      <c r="V192" s="10">
        <f>VLOOKUP(H192,[1]EDA!$H$6:$BO$980,60,FALSE)</f>
        <v>170.13333333333333</v>
      </c>
      <c r="W192" s="10">
        <f t="shared" si="28"/>
        <v>165</v>
      </c>
      <c r="X192" s="17">
        <f t="shared" si="29"/>
        <v>0.96982758620689657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1</v>
      </c>
      <c r="AF192" s="36">
        <f>VLOOKUP($H192,[2]EDA!$H$6:$AY$980,AF$1,FALSE)</f>
        <v>0</v>
      </c>
      <c r="AG192" s="36">
        <f>VLOOKUP($H192,[2]EDA!$H$6:$AY$980,AG$1,FALSE)</f>
        <v>1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15.166666666666666</v>
      </c>
      <c r="AL192" s="39">
        <f t="shared" si="30"/>
        <v>2</v>
      </c>
      <c r="AM192" s="17">
        <f t="shared" si="31"/>
        <v>0.13186813186813187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1</v>
      </c>
      <c r="AS192" s="36">
        <f>VLOOKUP($H192,[3]IRA!$H$6:$BN$980,AS$1,FALSE)</f>
        <v>1</v>
      </c>
      <c r="AT192" s="36">
        <f>VLOOKUP($H192,[3]IRA!$H$6:$BN$980,AT$1,FALSE)</f>
        <v>1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2</v>
      </c>
      <c r="AX192" s="36">
        <f>VLOOKUP($H192,[3]IRA!$H$6:$BN$980,AX$1,FALSE)</f>
        <v>2</v>
      </c>
      <c r="AY192" s="36">
        <f>VLOOKUP($H192,[3]IRA!$H$6:$BN$980,AY$1,FALSE)</f>
        <v>2</v>
      </c>
      <c r="AZ192" s="20">
        <f>VLOOKUP(H192,[3]IRA!$H$6:$BO$980,60,FALSE)</f>
        <v>13.666666666666668</v>
      </c>
      <c r="BA192" s="20">
        <f t="shared" si="32"/>
        <v>9</v>
      </c>
      <c r="BB192" s="17">
        <f t="shared" si="33"/>
        <v>0.65853658536585358</v>
      </c>
      <c r="BC192" s="36">
        <f>VLOOKUP($H192,[4]IRA!$H$7:$CS$981,BC$1,FALSE)</f>
        <v>9</v>
      </c>
      <c r="BD192" s="36">
        <f>VLOOKUP($H192,[4]IRA!$H$7:$CS$981,BD$1,FALSE)</f>
        <v>6</v>
      </c>
      <c r="BE192" s="36">
        <f>VLOOKUP($H192,[4]IRA!$H$7:$CS$981,BE$1,FALSE)</f>
        <v>8</v>
      </c>
      <c r="BF192" s="36">
        <f>VLOOKUP($H192,[4]IRA!$H$7:$CS$981,BF$1,FALSE)</f>
        <v>6</v>
      </c>
      <c r="BG192" s="36">
        <f>VLOOKUP($H192,[4]IRA!$H$7:$CS$981,BG$1,FALSE)</f>
        <v>18</v>
      </c>
      <c r="BH192" s="36">
        <f>VLOOKUP($H192,[4]IRA!$H$7:$CS$981,BH$1,FALSE)</f>
        <v>5</v>
      </c>
      <c r="BI192" s="36">
        <f>VLOOKUP($H192,[4]IRA!$H$7:$CS$981,BI$1,FALSE)</f>
        <v>5</v>
      </c>
      <c r="BJ192" s="36">
        <f>VLOOKUP($H192,[4]IRA!$H$7:$CS$981,BJ$1,FALSE)</f>
        <v>11</v>
      </c>
      <c r="BK192" s="36">
        <f>VLOOKUP($H192,[4]IRA!$H$7:$CS$981,BK$1,FALSE)</f>
        <v>27</v>
      </c>
      <c r="BL192" s="36">
        <f>VLOOKUP($H192,[4]IRA!$H$7:$CS$981,BL$1,FALSE)</f>
        <v>70</v>
      </c>
      <c r="BM192" s="36">
        <f>VLOOKUP($H192,[4]IRA!$H$7:$CS$981,BM$1,FALSE)</f>
        <v>30</v>
      </c>
      <c r="BN192" s="36">
        <f>VLOOKUP($H192,[4]IRA!$H$7:$CS$981,BN$1,FALSE)</f>
        <v>15</v>
      </c>
      <c r="BO192" s="10">
        <f>VLOOKUP(H192,[4]IRA!$H$7:$CS$981,90,FALSE)</f>
        <v>101.63</v>
      </c>
      <c r="BP192" s="10">
        <f t="shared" si="34"/>
        <v>210</v>
      </c>
      <c r="BQ192" s="17">
        <f t="shared" si="35"/>
        <v>2.0663190002951883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17</v>
      </c>
      <c r="K193" s="36">
        <f>VLOOKUP($H193,[1]EDA!$H$6:$BN$980,K$1,FALSE)</f>
        <v>7</v>
      </c>
      <c r="L193" s="36">
        <f>VLOOKUP($H193,[1]EDA!$H$6:$BN$980,L$1,FALSE)</f>
        <v>11</v>
      </c>
      <c r="M193" s="36">
        <f>VLOOKUP($H193,[1]EDA!$H$6:$BN$980,M$1,FALSE)</f>
        <v>16</v>
      </c>
      <c r="N193" s="36">
        <f>VLOOKUP($H193,[1]EDA!$H$6:$BN$980,N$1,FALSE)</f>
        <v>17</v>
      </c>
      <c r="O193" s="36">
        <f>VLOOKUP($H193,[1]EDA!$H$6:$BN$980,O$1,FALSE)</f>
        <v>7</v>
      </c>
      <c r="P193" s="36">
        <f>VLOOKUP($H193,[1]EDA!$H$6:$BN$980,P$1,FALSE)</f>
        <v>17</v>
      </c>
      <c r="Q193" s="36">
        <f>VLOOKUP($H193,[1]EDA!$H$6:$BN$980,Q$1,FALSE)</f>
        <v>11</v>
      </c>
      <c r="R193" s="36">
        <f>VLOOKUP($H193,[1]EDA!$H$6:$BN$980,R$1,FALSE)</f>
        <v>14</v>
      </c>
      <c r="S193" s="36">
        <f>VLOOKUP($H193,[1]EDA!$H$6:$BN$980,S$1,FALSE)</f>
        <v>16</v>
      </c>
      <c r="T193" s="36">
        <f>VLOOKUP($H193,[1]EDA!$H$6:$BN$980,T$1,FALSE)</f>
        <v>31</v>
      </c>
      <c r="U193" s="36">
        <f>VLOOKUP($H193,[1]EDA!$H$6:$BN$980,U$1,FALSE)</f>
        <v>13</v>
      </c>
      <c r="V193" s="10">
        <f>VLOOKUP(H193,[1]EDA!$H$6:$BO$980,60,FALSE)</f>
        <v>85.75</v>
      </c>
      <c r="W193" s="10">
        <f t="shared" si="28"/>
        <v>177</v>
      </c>
      <c r="X193" s="17">
        <f t="shared" si="29"/>
        <v>2.064139941690962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1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1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2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1</v>
      </c>
      <c r="AY193" s="36">
        <f>VLOOKUP($H193,[3]IRA!$H$6:$BN$980,AY$1,FALSE)</f>
        <v>1</v>
      </c>
      <c r="AZ193" s="20">
        <f>VLOOKUP(H193,[3]IRA!$H$6:$BO$980,60,FALSE)</f>
        <v>5.666666666666667</v>
      </c>
      <c r="BA193" s="20">
        <f t="shared" si="32"/>
        <v>2</v>
      </c>
      <c r="BB193" s="17">
        <f t="shared" si="33"/>
        <v>0.3529411764705882</v>
      </c>
      <c r="BC193" s="36">
        <f>VLOOKUP($H193,[4]IRA!$H$7:$CS$981,BC$1,FALSE)</f>
        <v>20</v>
      </c>
      <c r="BD193" s="36">
        <f>VLOOKUP($H193,[4]IRA!$H$7:$CS$981,BD$1,FALSE)</f>
        <v>4</v>
      </c>
      <c r="BE193" s="36">
        <f>VLOOKUP($H193,[4]IRA!$H$7:$CS$981,BE$1,FALSE)</f>
        <v>14</v>
      </c>
      <c r="BF193" s="36">
        <f>VLOOKUP($H193,[4]IRA!$H$7:$CS$981,BF$1,FALSE)</f>
        <v>10</v>
      </c>
      <c r="BG193" s="36">
        <f>VLOOKUP($H193,[4]IRA!$H$7:$CS$981,BG$1,FALSE)</f>
        <v>9</v>
      </c>
      <c r="BH193" s="36">
        <f>VLOOKUP($H193,[4]IRA!$H$7:$CS$981,BH$1,FALSE)</f>
        <v>11</v>
      </c>
      <c r="BI193" s="36">
        <f>VLOOKUP($H193,[4]IRA!$H$7:$CS$981,BI$1,FALSE)</f>
        <v>24</v>
      </c>
      <c r="BJ193" s="36">
        <f>VLOOKUP($H193,[4]IRA!$H$7:$CS$981,BJ$1,FALSE)</f>
        <v>16</v>
      </c>
      <c r="BK193" s="36">
        <f>VLOOKUP($H193,[4]IRA!$H$7:$CS$981,BK$1,FALSE)</f>
        <v>21</v>
      </c>
      <c r="BL193" s="36">
        <f>VLOOKUP($H193,[4]IRA!$H$7:$CS$981,BL$1,FALSE)</f>
        <v>32</v>
      </c>
      <c r="BM193" s="36">
        <f>VLOOKUP($H193,[4]IRA!$H$7:$CS$981,BM$1,FALSE)</f>
        <v>81</v>
      </c>
      <c r="BN193" s="36">
        <f>VLOOKUP($H193,[4]IRA!$H$7:$CS$981,BN$1,FALSE)</f>
        <v>68</v>
      </c>
      <c r="BO193" s="10">
        <f>VLOOKUP(H193,[4]IRA!$H$7:$CS$981,90,FALSE)</f>
        <v>132.67999999999998</v>
      </c>
      <c r="BP193" s="10">
        <f t="shared" si="34"/>
        <v>310</v>
      </c>
      <c r="BQ193" s="17">
        <f t="shared" si="35"/>
        <v>2.3364485981308416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11</v>
      </c>
      <c r="K194" s="36">
        <f>VLOOKUP($H194,[1]EDA!$H$6:$BN$980,K$1,FALSE)</f>
        <v>8</v>
      </c>
      <c r="L194" s="36">
        <f>VLOOKUP($H194,[1]EDA!$H$6:$BN$980,L$1,FALSE)</f>
        <v>5</v>
      </c>
      <c r="M194" s="36">
        <f>VLOOKUP($H194,[1]EDA!$H$6:$BN$980,M$1,FALSE)</f>
        <v>28</v>
      </c>
      <c r="N194" s="36">
        <f>VLOOKUP($H194,[1]EDA!$H$6:$BN$980,N$1,FALSE)</f>
        <v>18</v>
      </c>
      <c r="O194" s="36">
        <f>VLOOKUP($H194,[1]EDA!$H$6:$BN$980,O$1,FALSE)</f>
        <v>13</v>
      </c>
      <c r="P194" s="36">
        <f>VLOOKUP($H194,[1]EDA!$H$6:$BN$980,P$1,FALSE)</f>
        <v>14</v>
      </c>
      <c r="Q194" s="36">
        <f>VLOOKUP($H194,[1]EDA!$H$6:$BN$980,Q$1,FALSE)</f>
        <v>16</v>
      </c>
      <c r="R194" s="36">
        <f>VLOOKUP($H194,[1]EDA!$H$6:$BN$980,R$1,FALSE)</f>
        <v>17</v>
      </c>
      <c r="S194" s="36">
        <f>VLOOKUP($H194,[1]EDA!$H$6:$BN$980,S$1,FALSE)</f>
        <v>6</v>
      </c>
      <c r="T194" s="36">
        <f>VLOOKUP($H194,[1]EDA!$H$6:$BN$980,T$1,FALSE)</f>
        <v>17</v>
      </c>
      <c r="U194" s="36">
        <f>VLOOKUP($H194,[1]EDA!$H$6:$BN$980,U$1,FALSE)</f>
        <v>6</v>
      </c>
      <c r="V194" s="10">
        <f>VLOOKUP(H194,[1]EDA!$H$6:$BO$980,60,FALSE)</f>
        <v>133.76666666666668</v>
      </c>
      <c r="W194" s="10">
        <f t="shared" si="28"/>
        <v>159</v>
      </c>
      <c r="X194" s="17">
        <f t="shared" si="29"/>
        <v>1.1886369299775728</v>
      </c>
      <c r="Y194" s="36">
        <f>VLOOKUP($H194,[2]EDA!$H$6:$AY$980,Y$1,FALSE)</f>
        <v>2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1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1</v>
      </c>
      <c r="AJ194" s="36">
        <f>VLOOKUP($H194,[2]EDA!$H$6:$AY$980,AJ$1,FALSE)</f>
        <v>0</v>
      </c>
      <c r="AK194" s="20">
        <f>VLOOKUP(H194,[2]EDA!$H$6:$AZ$980,45,FALSE)</f>
        <v>11.7</v>
      </c>
      <c r="AL194" s="39">
        <f t="shared" si="30"/>
        <v>4</v>
      </c>
      <c r="AM194" s="17">
        <f t="shared" si="31"/>
        <v>0.34188034188034189</v>
      </c>
      <c r="AN194" s="36">
        <f>VLOOKUP($H194,[3]IRA!$H$6:$BN$980,AN$1,FALSE)</f>
        <v>1</v>
      </c>
      <c r="AO194" s="36">
        <f>VLOOKUP($H194,[3]IRA!$H$6:$BN$980,AO$1,FALSE)</f>
        <v>5</v>
      </c>
      <c r="AP194" s="36">
        <f>VLOOKUP($H194,[3]IRA!$H$6:$BN$980,AP$1,FALSE)</f>
        <v>3</v>
      </c>
      <c r="AQ194" s="36">
        <f>VLOOKUP($H194,[3]IRA!$H$6:$BN$980,AQ$1,FALSE)</f>
        <v>7</v>
      </c>
      <c r="AR194" s="36">
        <f>VLOOKUP($H194,[3]IRA!$H$6:$BN$980,AR$1,FALSE)</f>
        <v>8</v>
      </c>
      <c r="AS194" s="36">
        <f>VLOOKUP($H194,[3]IRA!$H$6:$BN$980,AS$1,FALSE)</f>
        <v>7</v>
      </c>
      <c r="AT194" s="36">
        <f>VLOOKUP($H194,[3]IRA!$H$6:$BN$980,AT$1,FALSE)</f>
        <v>6</v>
      </c>
      <c r="AU194" s="36">
        <f>VLOOKUP($H194,[3]IRA!$H$6:$BN$980,AU$1,FALSE)</f>
        <v>7</v>
      </c>
      <c r="AV194" s="36">
        <f>VLOOKUP($H194,[3]IRA!$H$6:$BN$980,AV$1,FALSE)</f>
        <v>3</v>
      </c>
      <c r="AW194" s="36">
        <f>VLOOKUP($H194,[3]IRA!$H$6:$BN$980,AW$1,FALSE)</f>
        <v>7</v>
      </c>
      <c r="AX194" s="36">
        <f>VLOOKUP($H194,[3]IRA!$H$6:$BN$980,AX$1,FALSE)</f>
        <v>5</v>
      </c>
      <c r="AY194" s="36">
        <f>VLOOKUP($H194,[3]IRA!$H$6:$BN$980,AY$1,FALSE)</f>
        <v>3</v>
      </c>
      <c r="AZ194" s="20">
        <f>VLOOKUP(H194,[3]IRA!$H$6:$BO$980,60,FALSE)</f>
        <v>3.1666666666666665</v>
      </c>
      <c r="BA194" s="20">
        <f t="shared" si="32"/>
        <v>62</v>
      </c>
      <c r="BB194" s="17">
        <f t="shared" si="33"/>
        <v>19.578947368421055</v>
      </c>
      <c r="BC194" s="36">
        <f>VLOOKUP($H194,[4]IRA!$H$7:$CS$981,BC$1,FALSE)</f>
        <v>32</v>
      </c>
      <c r="BD194" s="36">
        <f>VLOOKUP($H194,[4]IRA!$H$7:$CS$981,BD$1,FALSE)</f>
        <v>25</v>
      </c>
      <c r="BE194" s="36">
        <f>VLOOKUP($H194,[4]IRA!$H$7:$CS$981,BE$1,FALSE)</f>
        <v>34</v>
      </c>
      <c r="BF194" s="36">
        <f>VLOOKUP($H194,[4]IRA!$H$7:$CS$981,BF$1,FALSE)</f>
        <v>66</v>
      </c>
      <c r="BG194" s="36">
        <f>VLOOKUP($H194,[4]IRA!$H$7:$CS$981,BG$1,FALSE)</f>
        <v>69</v>
      </c>
      <c r="BH194" s="36">
        <f>VLOOKUP($H194,[4]IRA!$H$7:$CS$981,BH$1,FALSE)</f>
        <v>55</v>
      </c>
      <c r="BI194" s="36">
        <f>VLOOKUP($H194,[4]IRA!$H$7:$CS$981,BI$1,FALSE)</f>
        <v>50</v>
      </c>
      <c r="BJ194" s="36">
        <f>VLOOKUP($H194,[4]IRA!$H$7:$CS$981,BJ$1,FALSE)</f>
        <v>44</v>
      </c>
      <c r="BK194" s="36">
        <f>VLOOKUP($H194,[4]IRA!$H$7:$CS$981,BK$1,FALSE)</f>
        <v>32</v>
      </c>
      <c r="BL194" s="36">
        <f>VLOOKUP($H194,[4]IRA!$H$7:$CS$981,BL$1,FALSE)</f>
        <v>50</v>
      </c>
      <c r="BM194" s="36">
        <f>VLOOKUP($H194,[4]IRA!$H$7:$CS$981,BM$1,FALSE)</f>
        <v>63</v>
      </c>
      <c r="BN194" s="36">
        <f>VLOOKUP($H194,[4]IRA!$H$7:$CS$981,BN$1,FALSE)</f>
        <v>75</v>
      </c>
      <c r="BO194" s="10">
        <f>VLOOKUP(H194,[4]IRA!$H$7:$CS$981,90,FALSE)</f>
        <v>555.53</v>
      </c>
      <c r="BP194" s="10">
        <f t="shared" si="34"/>
        <v>595</v>
      </c>
      <c r="BQ194" s="17">
        <f t="shared" si="35"/>
        <v>1.0710492682663404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0</v>
      </c>
      <c r="K195" s="36">
        <f>VLOOKUP($H195,[1]EDA!$H$6:$BN$980,K$1,FALSE)</f>
        <v>1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1</v>
      </c>
      <c r="P195" s="36">
        <f>VLOOKUP($H195,[1]EDA!$H$6:$BN$980,P$1,FALSE)</f>
        <v>0</v>
      </c>
      <c r="Q195" s="36">
        <f>VLOOKUP($H195,[1]EDA!$H$6:$BN$980,Q$1,FALSE)</f>
        <v>2</v>
      </c>
      <c r="R195" s="36">
        <f>VLOOKUP($H195,[1]EDA!$H$6:$BN$980,R$1,FALSE)</f>
        <v>3</v>
      </c>
      <c r="S195" s="36">
        <f>VLOOKUP($H195,[1]EDA!$H$6:$BN$980,S$1,FALSE)</f>
        <v>3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32.833333333333336</v>
      </c>
      <c r="W195" s="10">
        <f t="shared" si="28"/>
        <v>10</v>
      </c>
      <c r="X195" s="17">
        <f t="shared" si="29"/>
        <v>0.3045685279187817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2</v>
      </c>
      <c r="BE195" s="36">
        <f>VLOOKUP($H195,[4]IRA!$H$7:$CS$981,BE$1,FALSE)</f>
        <v>1</v>
      </c>
      <c r="BF195" s="36">
        <f>VLOOKUP($H195,[4]IRA!$H$7:$CS$981,BF$1,FALSE)</f>
        <v>4</v>
      </c>
      <c r="BG195" s="36">
        <f>VLOOKUP($H195,[4]IRA!$H$7:$CS$981,BG$1,FALSE)</f>
        <v>1</v>
      </c>
      <c r="BH195" s="36">
        <f>VLOOKUP($H195,[4]IRA!$H$7:$CS$981,BH$1,FALSE)</f>
        <v>11</v>
      </c>
      <c r="BI195" s="36">
        <f>VLOOKUP($H195,[4]IRA!$H$7:$CS$981,BI$1,FALSE)</f>
        <v>7</v>
      </c>
      <c r="BJ195" s="36">
        <f>VLOOKUP($H195,[4]IRA!$H$7:$CS$981,BJ$1,FALSE)</f>
        <v>3</v>
      </c>
      <c r="BK195" s="36">
        <f>VLOOKUP($H195,[4]IRA!$H$7:$CS$981,BK$1,FALSE)</f>
        <v>5</v>
      </c>
      <c r="BL195" s="36">
        <f>VLOOKUP($H195,[4]IRA!$H$7:$CS$981,BL$1,FALSE)</f>
        <v>4</v>
      </c>
      <c r="BM195" s="36">
        <f>VLOOKUP($H195,[4]IRA!$H$7:$CS$981,BM$1,FALSE)</f>
        <v>3</v>
      </c>
      <c r="BN195" s="36">
        <f>VLOOKUP($H195,[4]IRA!$H$7:$CS$981,BN$1,FALSE)</f>
        <v>0</v>
      </c>
      <c r="BO195" s="10">
        <f>VLOOKUP(H195,[4]IRA!$H$7:$CS$981,90,FALSE)</f>
        <v>37.049999999999997</v>
      </c>
      <c r="BP195" s="10">
        <f t="shared" si="34"/>
        <v>41</v>
      </c>
      <c r="BQ195" s="17">
        <f t="shared" si="35"/>
        <v>1.106612685560054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4</v>
      </c>
      <c r="L196" s="36">
        <f>VLOOKUP($H196,[1]EDA!$H$6:$BN$980,L$1,FALSE)</f>
        <v>0</v>
      </c>
      <c r="M196" s="36">
        <f>VLOOKUP($H196,[1]EDA!$H$6:$BN$980,M$1,FALSE)</f>
        <v>2</v>
      </c>
      <c r="N196" s="36">
        <f>VLOOKUP($H196,[1]EDA!$H$6:$BN$980,N$1,FALSE)</f>
        <v>2</v>
      </c>
      <c r="O196" s="36">
        <f>VLOOKUP($H196,[1]EDA!$H$6:$BN$980,O$1,FALSE)</f>
        <v>7</v>
      </c>
      <c r="P196" s="36">
        <f>VLOOKUP($H196,[1]EDA!$H$6:$BN$980,P$1,FALSE)</f>
        <v>5</v>
      </c>
      <c r="Q196" s="36">
        <f>VLOOKUP($H196,[1]EDA!$H$6:$BN$980,Q$1,FALSE)</f>
        <v>2</v>
      </c>
      <c r="R196" s="36">
        <f>VLOOKUP($H196,[1]EDA!$H$6:$BN$980,R$1,FALSE)</f>
        <v>8</v>
      </c>
      <c r="S196" s="36">
        <f>VLOOKUP($H196,[1]EDA!$H$6:$BN$980,S$1,FALSE)</f>
        <v>5</v>
      </c>
      <c r="T196" s="36">
        <f>VLOOKUP($H196,[1]EDA!$H$6:$BN$980,T$1,FALSE)</f>
        <v>3</v>
      </c>
      <c r="U196" s="36">
        <f>VLOOKUP($H196,[1]EDA!$H$6:$BN$980,U$1,FALSE)</f>
        <v>5</v>
      </c>
      <c r="V196" s="10">
        <f>VLOOKUP(H196,[1]EDA!$H$6:$BO$980,60,FALSE)</f>
        <v>24.95</v>
      </c>
      <c r="W196" s="10">
        <f t="shared" si="28"/>
        <v>43</v>
      </c>
      <c r="X196" s="17">
        <f t="shared" si="29"/>
        <v>1.7234468937875751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0</v>
      </c>
      <c r="BD196" s="36">
        <f>VLOOKUP($H196,[4]IRA!$H$7:$CS$981,BD$1,FALSE)</f>
        <v>2</v>
      </c>
      <c r="BE196" s="36">
        <f>VLOOKUP($H196,[4]IRA!$H$7:$CS$981,BE$1,FALSE)</f>
        <v>7</v>
      </c>
      <c r="BF196" s="36">
        <f>VLOOKUP($H196,[4]IRA!$H$7:$CS$981,BF$1,FALSE)</f>
        <v>3</v>
      </c>
      <c r="BG196" s="36">
        <f>VLOOKUP($H196,[4]IRA!$H$7:$CS$981,BG$1,FALSE)</f>
        <v>1</v>
      </c>
      <c r="BH196" s="36">
        <f>VLOOKUP($H196,[4]IRA!$H$7:$CS$981,BH$1,FALSE)</f>
        <v>9</v>
      </c>
      <c r="BI196" s="36">
        <f>VLOOKUP($H196,[4]IRA!$H$7:$CS$981,BI$1,FALSE)</f>
        <v>5</v>
      </c>
      <c r="BJ196" s="36">
        <f>VLOOKUP($H196,[4]IRA!$H$7:$CS$981,BJ$1,FALSE)</f>
        <v>3</v>
      </c>
      <c r="BK196" s="36">
        <f>VLOOKUP($H196,[4]IRA!$H$7:$CS$981,BK$1,FALSE)</f>
        <v>6</v>
      </c>
      <c r="BL196" s="36">
        <f>VLOOKUP($H196,[4]IRA!$H$7:$CS$981,BL$1,FALSE)</f>
        <v>7</v>
      </c>
      <c r="BM196" s="36">
        <f>VLOOKUP($H196,[4]IRA!$H$7:$CS$981,BM$1,FALSE)</f>
        <v>5</v>
      </c>
      <c r="BN196" s="36">
        <f>VLOOKUP($H196,[4]IRA!$H$7:$CS$981,BN$1,FALSE)</f>
        <v>4</v>
      </c>
      <c r="BO196" s="10">
        <f>VLOOKUP(H196,[4]IRA!$H$7:$CS$981,90,FALSE)</f>
        <v>42.9</v>
      </c>
      <c r="BP196" s="10">
        <f t="shared" si="34"/>
        <v>52</v>
      </c>
      <c r="BQ196" s="17">
        <f t="shared" si="35"/>
        <v>1.2121212121212122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1</v>
      </c>
      <c r="L197" s="36">
        <f>VLOOKUP($H197,[1]EDA!$H$6:$BN$980,L$1,FALSE)</f>
        <v>0</v>
      </c>
      <c r="M197" s="36">
        <f>VLOOKUP($H197,[1]EDA!$H$6:$BN$980,M$1,FALSE)</f>
        <v>2</v>
      </c>
      <c r="N197" s="36">
        <f>VLOOKUP($H197,[1]EDA!$H$6:$BN$980,N$1,FALSE)</f>
        <v>2</v>
      </c>
      <c r="O197" s="36">
        <f>VLOOKUP($H197,[1]EDA!$H$6:$BN$980,O$1,FALSE)</f>
        <v>4</v>
      </c>
      <c r="P197" s="36">
        <f>VLOOKUP($H197,[1]EDA!$H$6:$BN$980,P$1,FALSE)</f>
        <v>2</v>
      </c>
      <c r="Q197" s="36">
        <f>VLOOKUP($H197,[1]EDA!$H$6:$BN$980,Q$1,FALSE)</f>
        <v>4</v>
      </c>
      <c r="R197" s="36">
        <f>VLOOKUP($H197,[1]EDA!$H$6:$BN$980,R$1,FALSE)</f>
        <v>11</v>
      </c>
      <c r="S197" s="36">
        <f>VLOOKUP($H197,[1]EDA!$H$6:$BN$980,S$1,FALSE)</f>
        <v>6</v>
      </c>
      <c r="T197" s="36">
        <f>VLOOKUP($H197,[1]EDA!$H$6:$BN$980,T$1,FALSE)</f>
        <v>5</v>
      </c>
      <c r="U197" s="36">
        <f>VLOOKUP($H197,[1]EDA!$H$6:$BN$980,U$1,FALSE)</f>
        <v>3</v>
      </c>
      <c r="V197" s="10">
        <f>VLOOKUP(H197,[1]EDA!$H$6:$BO$980,60,FALSE)</f>
        <v>45.666666666666664</v>
      </c>
      <c r="W197" s="10">
        <f t="shared" si="28"/>
        <v>47</v>
      </c>
      <c r="X197" s="17">
        <f t="shared" si="29"/>
        <v>1.0291970802919708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1.7333333333333332</v>
      </c>
      <c r="AL197" s="39">
        <f t="shared" si="30"/>
        <v>0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0.66666666666666663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12</v>
      </c>
      <c r="BE197" s="36">
        <f>VLOOKUP($H197,[4]IRA!$H$7:$CS$981,BE$1,FALSE)</f>
        <v>19</v>
      </c>
      <c r="BF197" s="36">
        <f>VLOOKUP($H197,[4]IRA!$H$7:$CS$981,BF$1,FALSE)</f>
        <v>10</v>
      </c>
      <c r="BG197" s="36">
        <f>VLOOKUP($H197,[4]IRA!$H$7:$CS$981,BG$1,FALSE)</f>
        <v>15</v>
      </c>
      <c r="BH197" s="36">
        <f>VLOOKUP($H197,[4]IRA!$H$7:$CS$981,BH$1,FALSE)</f>
        <v>17</v>
      </c>
      <c r="BI197" s="36">
        <f>VLOOKUP($H197,[4]IRA!$H$7:$CS$981,BI$1,FALSE)</f>
        <v>15</v>
      </c>
      <c r="BJ197" s="36">
        <f>VLOOKUP($H197,[4]IRA!$H$7:$CS$981,BJ$1,FALSE)</f>
        <v>10</v>
      </c>
      <c r="BK197" s="36">
        <f>VLOOKUP($H197,[4]IRA!$H$7:$CS$981,BK$1,FALSE)</f>
        <v>27</v>
      </c>
      <c r="BL197" s="36">
        <f>VLOOKUP($H197,[4]IRA!$H$7:$CS$981,BL$1,FALSE)</f>
        <v>30</v>
      </c>
      <c r="BM197" s="36">
        <f>VLOOKUP($H197,[4]IRA!$H$7:$CS$981,BM$1,FALSE)</f>
        <v>14</v>
      </c>
      <c r="BN197" s="36">
        <f>VLOOKUP($H197,[4]IRA!$H$7:$CS$981,BN$1,FALSE)</f>
        <v>9</v>
      </c>
      <c r="BO197" s="10">
        <f>VLOOKUP(H197,[4]IRA!$H$7:$CS$981,90,FALSE)</f>
        <v>152.1</v>
      </c>
      <c r="BP197" s="10">
        <f t="shared" si="34"/>
        <v>182</v>
      </c>
      <c r="BQ197" s="17">
        <f t="shared" si="35"/>
        <v>1.1965811965811965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1</v>
      </c>
      <c r="K198" s="36">
        <f>VLOOKUP($H198,[1]EDA!$H$6:$BN$980,K$1,FALSE)</f>
        <v>5</v>
      </c>
      <c r="L198" s="36">
        <f>VLOOKUP($H198,[1]EDA!$H$6:$BN$980,L$1,FALSE)</f>
        <v>4</v>
      </c>
      <c r="M198" s="36">
        <f>VLOOKUP($H198,[1]EDA!$H$6:$BN$980,M$1,FALSE)</f>
        <v>3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2</v>
      </c>
      <c r="Q198" s="36">
        <f>VLOOKUP($H198,[1]EDA!$H$6:$BN$980,Q$1,FALSE)</f>
        <v>1</v>
      </c>
      <c r="R198" s="36">
        <f>VLOOKUP($H198,[1]EDA!$H$6:$BN$980,R$1,FALSE)</f>
        <v>3</v>
      </c>
      <c r="S198" s="36">
        <f>VLOOKUP($H198,[1]EDA!$H$6:$BN$980,S$1,FALSE)</f>
        <v>1</v>
      </c>
      <c r="T198" s="36">
        <f>VLOOKUP($H198,[1]EDA!$H$6:$BN$980,T$1,FALSE)</f>
        <v>2</v>
      </c>
      <c r="U198" s="36">
        <f>VLOOKUP($H198,[1]EDA!$H$6:$BN$980,U$1,FALSE)</f>
        <v>2</v>
      </c>
      <c r="V198" s="10">
        <f>VLOOKUP(H198,[1]EDA!$H$6:$BO$980,60,FALSE)</f>
        <v>35.016666666666659</v>
      </c>
      <c r="W198" s="10">
        <f t="shared" si="28"/>
        <v>24</v>
      </c>
      <c r="X198" s="17">
        <f t="shared" si="29"/>
        <v>0.68538791051880077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0.43333333333333329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0.33333333333333331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9</v>
      </c>
      <c r="BD198" s="36">
        <f>VLOOKUP($H198,[4]IRA!$H$7:$CS$981,BD$1,FALSE)</f>
        <v>7</v>
      </c>
      <c r="BE198" s="36">
        <f>VLOOKUP($H198,[4]IRA!$H$7:$CS$981,BE$1,FALSE)</f>
        <v>14</v>
      </c>
      <c r="BF198" s="36">
        <f>VLOOKUP($H198,[4]IRA!$H$7:$CS$981,BF$1,FALSE)</f>
        <v>20</v>
      </c>
      <c r="BG198" s="36">
        <f>VLOOKUP($H198,[4]IRA!$H$7:$CS$981,BG$1,FALSE)</f>
        <v>14</v>
      </c>
      <c r="BH198" s="36">
        <f>VLOOKUP($H198,[4]IRA!$H$7:$CS$981,BH$1,FALSE)</f>
        <v>12</v>
      </c>
      <c r="BI198" s="36">
        <f>VLOOKUP($H198,[4]IRA!$H$7:$CS$981,BI$1,FALSE)</f>
        <v>8</v>
      </c>
      <c r="BJ198" s="36">
        <f>VLOOKUP($H198,[4]IRA!$H$7:$CS$981,BJ$1,FALSE)</f>
        <v>13</v>
      </c>
      <c r="BK198" s="36">
        <f>VLOOKUP($H198,[4]IRA!$H$7:$CS$981,BK$1,FALSE)</f>
        <v>12</v>
      </c>
      <c r="BL198" s="36">
        <f>VLOOKUP($H198,[4]IRA!$H$7:$CS$981,BL$1,FALSE)</f>
        <v>9</v>
      </c>
      <c r="BM198" s="36">
        <f>VLOOKUP($H198,[4]IRA!$H$7:$CS$981,BM$1,FALSE)</f>
        <v>10</v>
      </c>
      <c r="BN198" s="36">
        <f>VLOOKUP($H198,[4]IRA!$H$7:$CS$981,BN$1,FALSE)</f>
        <v>14</v>
      </c>
      <c r="BO198" s="10">
        <f>VLOOKUP(H198,[4]IRA!$H$7:$CS$981,90,FALSE)</f>
        <v>152.1</v>
      </c>
      <c r="BP198" s="10">
        <f t="shared" si="34"/>
        <v>142</v>
      </c>
      <c r="BQ198" s="17">
        <f t="shared" si="35"/>
        <v>0.93359631821170286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8</v>
      </c>
      <c r="K199" s="36">
        <f>VLOOKUP($H199,[1]EDA!$H$6:$BN$980,K$1,FALSE)</f>
        <v>3</v>
      </c>
      <c r="L199" s="36">
        <f>VLOOKUP($H199,[1]EDA!$H$6:$BN$980,L$1,FALSE)</f>
        <v>11</v>
      </c>
      <c r="M199" s="36">
        <f>VLOOKUP($H199,[1]EDA!$H$6:$BN$980,M$1,FALSE)</f>
        <v>15</v>
      </c>
      <c r="N199" s="36">
        <f>VLOOKUP($H199,[1]EDA!$H$6:$BN$980,N$1,FALSE)</f>
        <v>19</v>
      </c>
      <c r="O199" s="36">
        <f>VLOOKUP($H199,[1]EDA!$H$6:$BN$980,O$1,FALSE)</f>
        <v>9</v>
      </c>
      <c r="P199" s="36">
        <f>VLOOKUP($H199,[1]EDA!$H$6:$BN$980,P$1,FALSE)</f>
        <v>12</v>
      </c>
      <c r="Q199" s="36">
        <f>VLOOKUP($H199,[1]EDA!$H$6:$BN$980,Q$1,FALSE)</f>
        <v>11</v>
      </c>
      <c r="R199" s="36">
        <f>VLOOKUP($H199,[1]EDA!$H$6:$BN$980,R$1,FALSE)</f>
        <v>13</v>
      </c>
      <c r="S199" s="36">
        <f>VLOOKUP($H199,[1]EDA!$H$6:$BN$980,S$1,FALSE)</f>
        <v>8</v>
      </c>
      <c r="T199" s="36">
        <f>VLOOKUP($H199,[1]EDA!$H$6:$BN$980,T$1,FALSE)</f>
        <v>6</v>
      </c>
      <c r="U199" s="36">
        <f>VLOOKUP($H199,[1]EDA!$H$6:$BN$980,U$1,FALSE)</f>
        <v>7</v>
      </c>
      <c r="V199" s="10">
        <f>VLOOKUP(H199,[1]EDA!$H$6:$BO$980,60,FALSE)</f>
        <v>106.5</v>
      </c>
      <c r="W199" s="10">
        <f t="shared" si="28"/>
        <v>122</v>
      </c>
      <c r="X199" s="17">
        <f t="shared" si="29"/>
        <v>1.1455399061032865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0.43333333333333329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2</v>
      </c>
      <c r="AO199" s="36">
        <f>VLOOKUP($H199,[3]IRA!$H$6:$BN$980,AO$1,FALSE)</f>
        <v>1</v>
      </c>
      <c r="AP199" s="36">
        <f>VLOOKUP($H199,[3]IRA!$H$6:$BN$980,AP$1,FALSE)</f>
        <v>0</v>
      </c>
      <c r="AQ199" s="36">
        <f>VLOOKUP($H199,[3]IRA!$H$6:$BN$980,AQ$1,FALSE)</f>
        <v>1</v>
      </c>
      <c r="AR199" s="36">
        <f>VLOOKUP($H199,[3]IRA!$H$6:$BN$980,AR$1,FALSE)</f>
        <v>1</v>
      </c>
      <c r="AS199" s="36">
        <f>VLOOKUP($H199,[3]IRA!$H$6:$BN$980,AS$1,FALSE)</f>
        <v>3</v>
      </c>
      <c r="AT199" s="36">
        <f>VLOOKUP($H199,[3]IRA!$H$6:$BN$980,AT$1,FALSE)</f>
        <v>1</v>
      </c>
      <c r="AU199" s="36">
        <f>VLOOKUP($H199,[3]IRA!$H$6:$BN$980,AU$1,FALSE)</f>
        <v>1</v>
      </c>
      <c r="AV199" s="36">
        <f>VLOOKUP($H199,[3]IRA!$H$6:$BN$980,AV$1,FALSE)</f>
        <v>0</v>
      </c>
      <c r="AW199" s="36">
        <f>VLOOKUP($H199,[3]IRA!$H$6:$BN$980,AW$1,FALSE)</f>
        <v>34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1</v>
      </c>
      <c r="BA199" s="20">
        <f t="shared" si="32"/>
        <v>44</v>
      </c>
      <c r="BB199" s="17">
        <f t="shared" si="33"/>
        <v>44</v>
      </c>
      <c r="BC199" s="36">
        <f>VLOOKUP($H199,[4]IRA!$H$7:$CS$981,BC$1,FALSE)</f>
        <v>13</v>
      </c>
      <c r="BD199" s="36">
        <f>VLOOKUP($H199,[4]IRA!$H$7:$CS$981,BD$1,FALSE)</f>
        <v>6</v>
      </c>
      <c r="BE199" s="36">
        <f>VLOOKUP($H199,[4]IRA!$H$7:$CS$981,BE$1,FALSE)</f>
        <v>12</v>
      </c>
      <c r="BF199" s="36">
        <f>VLOOKUP($H199,[4]IRA!$H$7:$CS$981,BF$1,FALSE)</f>
        <v>11</v>
      </c>
      <c r="BG199" s="36">
        <f>VLOOKUP($H199,[4]IRA!$H$7:$CS$981,BG$1,FALSE)</f>
        <v>12</v>
      </c>
      <c r="BH199" s="36">
        <f>VLOOKUP($H199,[4]IRA!$H$7:$CS$981,BH$1,FALSE)</f>
        <v>38</v>
      </c>
      <c r="BI199" s="36">
        <f>VLOOKUP($H199,[4]IRA!$H$7:$CS$981,BI$1,FALSE)</f>
        <v>8</v>
      </c>
      <c r="BJ199" s="36">
        <f>VLOOKUP($H199,[4]IRA!$H$7:$CS$981,BJ$1,FALSE)</f>
        <v>40</v>
      </c>
      <c r="BK199" s="36">
        <f>VLOOKUP($H199,[4]IRA!$H$7:$CS$981,BK$1,FALSE)</f>
        <v>13</v>
      </c>
      <c r="BL199" s="36">
        <f>VLOOKUP($H199,[4]IRA!$H$7:$CS$981,BL$1,FALSE)</f>
        <v>35</v>
      </c>
      <c r="BM199" s="36">
        <f>VLOOKUP($H199,[4]IRA!$H$7:$CS$981,BM$1,FALSE)</f>
        <v>16</v>
      </c>
      <c r="BN199" s="36">
        <f>VLOOKUP($H199,[4]IRA!$H$7:$CS$981,BN$1,FALSE)</f>
        <v>11</v>
      </c>
      <c r="BO199" s="10">
        <f>VLOOKUP(H199,[4]IRA!$H$7:$CS$981,90,FALSE)</f>
        <v>165.88</v>
      </c>
      <c r="BP199" s="10">
        <f t="shared" si="34"/>
        <v>215</v>
      </c>
      <c r="BQ199" s="17">
        <f t="shared" si="35"/>
        <v>1.2961176754280204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0</v>
      </c>
      <c r="K200" s="36">
        <f>VLOOKUP($H200,[1]EDA!$H$6:$BN$980,K$1,FALSE)</f>
        <v>2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1</v>
      </c>
      <c r="O200" s="36">
        <f>VLOOKUP($H200,[1]EDA!$H$6:$BN$980,O$1,FALSE)</f>
        <v>2</v>
      </c>
      <c r="P200" s="36">
        <f>VLOOKUP($H200,[1]EDA!$H$6:$BN$980,P$1,FALSE)</f>
        <v>1</v>
      </c>
      <c r="Q200" s="36">
        <f>VLOOKUP($H200,[1]EDA!$H$6:$BN$980,Q$1,FALSE)</f>
        <v>3</v>
      </c>
      <c r="R200" s="36">
        <f>VLOOKUP($H200,[1]EDA!$H$6:$BN$980,R$1,FALSE)</f>
        <v>4</v>
      </c>
      <c r="S200" s="36">
        <f>VLOOKUP($H200,[1]EDA!$H$6:$BN$980,S$1,FALSE)</f>
        <v>1</v>
      </c>
      <c r="T200" s="36">
        <f>VLOOKUP($H200,[1]EDA!$H$6:$BN$980,T$1,FALSE)</f>
        <v>2</v>
      </c>
      <c r="U200" s="36">
        <f>VLOOKUP($H200,[1]EDA!$H$6:$BN$980,U$1,FALSE)</f>
        <v>6</v>
      </c>
      <c r="V200" s="10">
        <f>VLOOKUP(H200,[1]EDA!$H$6:$BO$980,60,FALSE)</f>
        <v>30.916666666666668</v>
      </c>
      <c r="W200" s="10">
        <f t="shared" si="28"/>
        <v>22</v>
      </c>
      <c r="X200" s="17">
        <f t="shared" si="29"/>
        <v>0.71159029649595684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1.3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0.33333333333333331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4</v>
      </c>
      <c r="BD200" s="36">
        <f>VLOOKUP($H200,[4]IRA!$H$7:$CS$981,BD$1,FALSE)</f>
        <v>10</v>
      </c>
      <c r="BE200" s="36">
        <f>VLOOKUP($H200,[4]IRA!$H$7:$CS$981,BE$1,FALSE)</f>
        <v>2</v>
      </c>
      <c r="BF200" s="36">
        <f>VLOOKUP($H200,[4]IRA!$H$7:$CS$981,BF$1,FALSE)</f>
        <v>0</v>
      </c>
      <c r="BG200" s="36">
        <f>VLOOKUP($H200,[4]IRA!$H$7:$CS$981,BG$1,FALSE)</f>
        <v>17</v>
      </c>
      <c r="BH200" s="36">
        <f>VLOOKUP($H200,[4]IRA!$H$7:$CS$981,BH$1,FALSE)</f>
        <v>9</v>
      </c>
      <c r="BI200" s="36">
        <f>VLOOKUP($H200,[4]IRA!$H$7:$CS$981,BI$1,FALSE)</f>
        <v>4</v>
      </c>
      <c r="BJ200" s="36">
        <f>VLOOKUP($H200,[4]IRA!$H$7:$CS$981,BJ$1,FALSE)</f>
        <v>5</v>
      </c>
      <c r="BK200" s="36">
        <f>VLOOKUP($H200,[4]IRA!$H$7:$CS$981,BK$1,FALSE)</f>
        <v>12</v>
      </c>
      <c r="BL200" s="36">
        <f>VLOOKUP($H200,[4]IRA!$H$7:$CS$981,BL$1,FALSE)</f>
        <v>7</v>
      </c>
      <c r="BM200" s="36">
        <f>VLOOKUP($H200,[4]IRA!$H$7:$CS$981,BM$1,FALSE)</f>
        <v>12</v>
      </c>
      <c r="BN200" s="36">
        <f>VLOOKUP($H200,[4]IRA!$H$7:$CS$981,BN$1,FALSE)</f>
        <v>8</v>
      </c>
      <c r="BO200" s="10">
        <f>VLOOKUP(H200,[4]IRA!$H$7:$CS$981,90,FALSE)</f>
        <v>78.08</v>
      </c>
      <c r="BP200" s="10">
        <f t="shared" si="34"/>
        <v>90</v>
      </c>
      <c r="BQ200" s="17">
        <f t="shared" si="35"/>
        <v>1.1526639344262295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0</v>
      </c>
      <c r="K201" s="36">
        <f>VLOOKUP($H201,[1]EDA!$H$6:$BN$980,K$1,FALSE)</f>
        <v>3</v>
      </c>
      <c r="L201" s="36">
        <f>VLOOKUP($H201,[1]EDA!$H$6:$BN$980,L$1,FALSE)</f>
        <v>5</v>
      </c>
      <c r="M201" s="36">
        <f>VLOOKUP($H201,[1]EDA!$H$6:$BN$980,M$1,FALSE)</f>
        <v>4</v>
      </c>
      <c r="N201" s="36">
        <f>VLOOKUP($H201,[1]EDA!$H$6:$BN$980,N$1,FALSE)</f>
        <v>5</v>
      </c>
      <c r="O201" s="36">
        <f>VLOOKUP($H201,[1]EDA!$H$6:$BN$980,O$1,FALSE)</f>
        <v>2</v>
      </c>
      <c r="P201" s="36">
        <f>VLOOKUP($H201,[1]EDA!$H$6:$BN$980,P$1,FALSE)</f>
        <v>3</v>
      </c>
      <c r="Q201" s="36">
        <f>VLOOKUP($H201,[1]EDA!$H$6:$BN$980,Q$1,FALSE)</f>
        <v>8</v>
      </c>
      <c r="R201" s="36">
        <f>VLOOKUP($H201,[1]EDA!$H$6:$BN$980,R$1,FALSE)</f>
        <v>2</v>
      </c>
      <c r="S201" s="36">
        <f>VLOOKUP($H201,[1]EDA!$H$6:$BN$980,S$1,FALSE)</f>
        <v>0</v>
      </c>
      <c r="T201" s="36">
        <f>VLOOKUP($H201,[1]EDA!$H$6:$BN$980,T$1,FALSE)</f>
        <v>2</v>
      </c>
      <c r="U201" s="36">
        <f>VLOOKUP($H201,[1]EDA!$H$6:$BN$980,U$1,FALSE)</f>
        <v>1</v>
      </c>
      <c r="V201" s="10">
        <f>VLOOKUP(H201,[1]EDA!$H$6:$BO$980,60,FALSE)</f>
        <v>58.583333333333336</v>
      </c>
      <c r="W201" s="10">
        <f t="shared" si="28"/>
        <v>35</v>
      </c>
      <c r="X201" s="17">
        <f t="shared" si="29"/>
        <v>0.59743954480796579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1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1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1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1</v>
      </c>
      <c r="BB201" s="17">
        <f t="shared" si="33"/>
        <v>0</v>
      </c>
      <c r="BC201" s="36">
        <f>VLOOKUP($H201,[4]IRA!$H$7:$CS$981,BC$1,FALSE)</f>
        <v>2</v>
      </c>
      <c r="BD201" s="36">
        <f>VLOOKUP($H201,[4]IRA!$H$7:$CS$981,BD$1,FALSE)</f>
        <v>11</v>
      </c>
      <c r="BE201" s="36">
        <f>VLOOKUP($H201,[4]IRA!$H$7:$CS$981,BE$1,FALSE)</f>
        <v>10</v>
      </c>
      <c r="BF201" s="36">
        <f>VLOOKUP($H201,[4]IRA!$H$7:$CS$981,BF$1,FALSE)</f>
        <v>27</v>
      </c>
      <c r="BG201" s="36">
        <f>VLOOKUP($H201,[4]IRA!$H$7:$CS$981,BG$1,FALSE)</f>
        <v>21</v>
      </c>
      <c r="BH201" s="36">
        <f>VLOOKUP($H201,[4]IRA!$H$7:$CS$981,BH$1,FALSE)</f>
        <v>4</v>
      </c>
      <c r="BI201" s="36">
        <f>VLOOKUP($H201,[4]IRA!$H$7:$CS$981,BI$1,FALSE)</f>
        <v>6</v>
      </c>
      <c r="BJ201" s="36">
        <f>VLOOKUP($H201,[4]IRA!$H$7:$CS$981,BJ$1,FALSE)</f>
        <v>10</v>
      </c>
      <c r="BK201" s="36">
        <f>VLOOKUP($H201,[4]IRA!$H$7:$CS$981,BK$1,FALSE)</f>
        <v>5</v>
      </c>
      <c r="BL201" s="36">
        <f>VLOOKUP($H201,[4]IRA!$H$7:$CS$981,BL$1,FALSE)</f>
        <v>6</v>
      </c>
      <c r="BM201" s="36">
        <f>VLOOKUP($H201,[4]IRA!$H$7:$CS$981,BM$1,FALSE)</f>
        <v>5</v>
      </c>
      <c r="BN201" s="36">
        <f>VLOOKUP($H201,[4]IRA!$H$7:$CS$981,BN$1,FALSE)</f>
        <v>8</v>
      </c>
      <c r="BO201" s="10">
        <f>VLOOKUP(H201,[4]IRA!$H$7:$CS$981,90,FALSE)</f>
        <v>142.4</v>
      </c>
      <c r="BP201" s="10">
        <f t="shared" si="34"/>
        <v>115</v>
      </c>
      <c r="BQ201" s="17">
        <f t="shared" si="35"/>
        <v>0.80758426966292129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2</v>
      </c>
      <c r="K202" s="36">
        <f>VLOOKUP($H202,[1]EDA!$H$6:$BN$980,K$1,FALSE)</f>
        <v>2</v>
      </c>
      <c r="L202" s="36">
        <f>VLOOKUP($H202,[1]EDA!$H$6:$BN$980,L$1,FALSE)</f>
        <v>3</v>
      </c>
      <c r="M202" s="36">
        <f>VLOOKUP($H202,[1]EDA!$H$6:$BN$980,M$1,FALSE)</f>
        <v>20</v>
      </c>
      <c r="N202" s="36">
        <f>VLOOKUP($H202,[1]EDA!$H$6:$BN$980,N$1,FALSE)</f>
        <v>3</v>
      </c>
      <c r="O202" s="36">
        <f>VLOOKUP($H202,[1]EDA!$H$6:$BN$980,O$1,FALSE)</f>
        <v>5</v>
      </c>
      <c r="P202" s="36">
        <f>VLOOKUP($H202,[1]EDA!$H$6:$BN$980,P$1,FALSE)</f>
        <v>7</v>
      </c>
      <c r="Q202" s="36">
        <f>VLOOKUP($H202,[1]EDA!$H$6:$BN$980,Q$1,FALSE)</f>
        <v>5</v>
      </c>
      <c r="R202" s="36">
        <f>VLOOKUP($H202,[1]EDA!$H$6:$BN$980,R$1,FALSE)</f>
        <v>11</v>
      </c>
      <c r="S202" s="36">
        <f>VLOOKUP($H202,[1]EDA!$H$6:$BN$980,S$1,FALSE)</f>
        <v>1</v>
      </c>
      <c r="T202" s="36">
        <f>VLOOKUP($H202,[1]EDA!$H$6:$BN$980,T$1,FALSE)</f>
        <v>3</v>
      </c>
      <c r="U202" s="36">
        <f>VLOOKUP($H202,[1]EDA!$H$6:$BN$980,U$1,FALSE)</f>
        <v>3</v>
      </c>
      <c r="V202" s="10">
        <f>VLOOKUP(H202,[1]EDA!$H$6:$BO$980,60,FALSE)</f>
        <v>59.116666666666667</v>
      </c>
      <c r="W202" s="10">
        <f t="shared" si="28"/>
        <v>65</v>
      </c>
      <c r="X202" s="17">
        <f t="shared" si="29"/>
        <v>1.0995207217366789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VLOOKUP($H202,[4]IRA!$H$7:$CS$981,BC$1,FALSE)</f>
        <v>2</v>
      </c>
      <c r="BD202" s="36">
        <f>VLOOKUP($H202,[4]IRA!$H$7:$CS$981,BD$1,FALSE)</f>
        <v>9</v>
      </c>
      <c r="BE202" s="36">
        <f>VLOOKUP($H202,[4]IRA!$H$7:$CS$981,BE$1,FALSE)</f>
        <v>3</v>
      </c>
      <c r="BF202" s="36">
        <f>VLOOKUP($H202,[4]IRA!$H$7:$CS$981,BF$1,FALSE)</f>
        <v>17</v>
      </c>
      <c r="BG202" s="36">
        <f>VLOOKUP($H202,[4]IRA!$H$7:$CS$981,BG$1,FALSE)</f>
        <v>7</v>
      </c>
      <c r="BH202" s="36">
        <f>VLOOKUP($H202,[4]IRA!$H$7:$CS$981,BH$1,FALSE)</f>
        <v>2</v>
      </c>
      <c r="BI202" s="36">
        <f>VLOOKUP($H202,[4]IRA!$H$7:$CS$981,BI$1,FALSE)</f>
        <v>0</v>
      </c>
      <c r="BJ202" s="36">
        <f>VLOOKUP($H202,[4]IRA!$H$7:$CS$981,BJ$1,FALSE)</f>
        <v>2</v>
      </c>
      <c r="BK202" s="36">
        <f>VLOOKUP($H202,[4]IRA!$H$7:$CS$981,BK$1,FALSE)</f>
        <v>29</v>
      </c>
      <c r="BL202" s="36">
        <f>VLOOKUP($H202,[4]IRA!$H$7:$CS$981,BL$1,FALSE)</f>
        <v>7</v>
      </c>
      <c r="BM202" s="36">
        <f>VLOOKUP($H202,[4]IRA!$H$7:$CS$981,BM$1,FALSE)</f>
        <v>10</v>
      </c>
      <c r="BN202" s="36">
        <f>VLOOKUP($H202,[4]IRA!$H$7:$CS$981,BN$1,FALSE)</f>
        <v>6</v>
      </c>
      <c r="BO202" s="10">
        <f>VLOOKUP(H202,[4]IRA!$H$7:$CS$981,90,FALSE)</f>
        <v>78.2</v>
      </c>
      <c r="BP202" s="10">
        <f t="shared" si="34"/>
        <v>94</v>
      </c>
      <c r="BQ202" s="17">
        <f t="shared" si="35"/>
        <v>1.2020460358056266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12</v>
      </c>
      <c r="K203" s="36">
        <f>VLOOKUP($H203,[1]EDA!$H$6:$BN$980,K$1,FALSE)</f>
        <v>2</v>
      </c>
      <c r="L203" s="36">
        <f>VLOOKUP($H203,[1]EDA!$H$6:$BN$980,L$1,FALSE)</f>
        <v>2</v>
      </c>
      <c r="M203" s="36">
        <f>VLOOKUP($H203,[1]EDA!$H$6:$BN$980,M$1,FALSE)</f>
        <v>3</v>
      </c>
      <c r="N203" s="36">
        <f>VLOOKUP($H203,[1]EDA!$H$6:$BN$980,N$1,FALSE)</f>
        <v>5</v>
      </c>
      <c r="O203" s="36">
        <f>VLOOKUP($H203,[1]EDA!$H$6:$BN$980,O$1,FALSE)</f>
        <v>4</v>
      </c>
      <c r="P203" s="36">
        <f>VLOOKUP($H203,[1]EDA!$H$6:$BN$980,P$1,FALSE)</f>
        <v>7</v>
      </c>
      <c r="Q203" s="36">
        <f>VLOOKUP($H203,[1]EDA!$H$6:$BN$980,Q$1,FALSE)</f>
        <v>8</v>
      </c>
      <c r="R203" s="36">
        <f>VLOOKUP($H203,[1]EDA!$H$6:$BN$980,R$1,FALSE)</f>
        <v>12</v>
      </c>
      <c r="S203" s="36">
        <f>VLOOKUP($H203,[1]EDA!$H$6:$BN$980,S$1,FALSE)</f>
        <v>6</v>
      </c>
      <c r="T203" s="36">
        <f>VLOOKUP($H203,[1]EDA!$H$6:$BN$980,T$1,FALSE)</f>
        <v>2</v>
      </c>
      <c r="U203" s="36">
        <f>VLOOKUP($H203,[1]EDA!$H$6:$BN$980,U$1,FALSE)</f>
        <v>1</v>
      </c>
      <c r="V203" s="10">
        <f>VLOOKUP(H203,[1]EDA!$H$6:$BO$980,60,FALSE)</f>
        <v>72.716666666666669</v>
      </c>
      <c r="W203" s="10">
        <f t="shared" si="28"/>
        <v>64</v>
      </c>
      <c r="X203" s="17">
        <f t="shared" si="29"/>
        <v>0.88012835205134077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1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1</v>
      </c>
      <c r="AW203" s="36">
        <f>VLOOKUP($H203,[3]IRA!$H$6:$BN$980,AW$1,FALSE)</f>
        <v>0</v>
      </c>
      <c r="AX203" s="36">
        <f>VLOOKUP($H203,[3]IRA!$H$6:$BN$980,AX$1,FALSE)</f>
        <v>2</v>
      </c>
      <c r="AY203" s="36">
        <f>VLOOKUP($H203,[3]IRA!$H$6:$BN$980,AY$1,FALSE)</f>
        <v>0</v>
      </c>
      <c r="AZ203" s="20">
        <f>VLOOKUP(H203,[3]IRA!$H$6:$BO$980,60,FALSE)</f>
        <v>6.833333333333333</v>
      </c>
      <c r="BA203" s="20">
        <f t="shared" si="32"/>
        <v>4</v>
      </c>
      <c r="BB203" s="17">
        <f t="shared" si="33"/>
        <v>0.58536585365853666</v>
      </c>
      <c r="BC203" s="36">
        <f>VLOOKUP($H203,[4]IRA!$H$7:$CS$981,BC$1,FALSE)</f>
        <v>13</v>
      </c>
      <c r="BD203" s="36">
        <f>VLOOKUP($H203,[4]IRA!$H$7:$CS$981,BD$1,FALSE)</f>
        <v>4</v>
      </c>
      <c r="BE203" s="36">
        <f>VLOOKUP($H203,[4]IRA!$H$7:$CS$981,BE$1,FALSE)</f>
        <v>11</v>
      </c>
      <c r="BF203" s="36">
        <f>VLOOKUP($H203,[4]IRA!$H$7:$CS$981,BF$1,FALSE)</f>
        <v>15</v>
      </c>
      <c r="BG203" s="36">
        <f>VLOOKUP($H203,[4]IRA!$H$7:$CS$981,BG$1,FALSE)</f>
        <v>14</v>
      </c>
      <c r="BH203" s="36">
        <f>VLOOKUP($H203,[4]IRA!$H$7:$CS$981,BH$1,FALSE)</f>
        <v>4</v>
      </c>
      <c r="BI203" s="36">
        <f>VLOOKUP($H203,[4]IRA!$H$7:$CS$981,BI$1,FALSE)</f>
        <v>4</v>
      </c>
      <c r="BJ203" s="36">
        <f>VLOOKUP($H203,[4]IRA!$H$7:$CS$981,BJ$1,FALSE)</f>
        <v>4</v>
      </c>
      <c r="BK203" s="36">
        <f>VLOOKUP($H203,[4]IRA!$H$7:$CS$981,BK$1,FALSE)</f>
        <v>9</v>
      </c>
      <c r="BL203" s="36">
        <f>VLOOKUP($H203,[4]IRA!$H$7:$CS$981,BL$1,FALSE)</f>
        <v>1</v>
      </c>
      <c r="BM203" s="36">
        <f>VLOOKUP($H203,[4]IRA!$H$7:$CS$981,BM$1,FALSE)</f>
        <v>2</v>
      </c>
      <c r="BN203" s="36">
        <f>VLOOKUP($H203,[4]IRA!$H$7:$CS$981,BN$1,FALSE)</f>
        <v>3</v>
      </c>
      <c r="BO203" s="10">
        <f>VLOOKUP(H203,[4]IRA!$H$7:$CS$981,90,FALSE)</f>
        <v>122.93999999999998</v>
      </c>
      <c r="BP203" s="10">
        <f t="shared" si="34"/>
        <v>84</v>
      </c>
      <c r="BQ203" s="17">
        <f t="shared" si="35"/>
        <v>0.68326012689116655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0</v>
      </c>
      <c r="K204" s="36">
        <f>VLOOKUP($H204,[1]EDA!$H$6:$BN$980,K$1,FALSE)</f>
        <v>0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1</v>
      </c>
      <c r="O204" s="36">
        <f>VLOOKUP($H204,[1]EDA!$H$6:$BN$980,O$1,FALSE)</f>
        <v>1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1</v>
      </c>
      <c r="U204" s="36">
        <f>VLOOKUP($H204,[1]EDA!$H$6:$BN$980,U$1,FALSE)</f>
        <v>0</v>
      </c>
      <c r="V204" s="10">
        <f>VLOOKUP(H204,[1]EDA!$H$6:$BO$980,60,FALSE)</f>
        <v>7.5</v>
      </c>
      <c r="W204" s="10">
        <f t="shared" si="28"/>
        <v>3</v>
      </c>
      <c r="X204" s="17">
        <f t="shared" si="29"/>
        <v>0.4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10</v>
      </c>
      <c r="BD204" s="36">
        <f>VLOOKUP($H204,[4]IRA!$H$7:$CS$981,BD$1,FALSE)</f>
        <v>5</v>
      </c>
      <c r="BE204" s="36">
        <f>VLOOKUP($H204,[4]IRA!$H$7:$CS$981,BE$1,FALSE)</f>
        <v>7</v>
      </c>
      <c r="BF204" s="36">
        <f>VLOOKUP($H204,[4]IRA!$H$7:$CS$981,BF$1,FALSE)</f>
        <v>3</v>
      </c>
      <c r="BG204" s="36">
        <f>VLOOKUP($H204,[4]IRA!$H$7:$CS$981,BG$1,FALSE)</f>
        <v>4</v>
      </c>
      <c r="BH204" s="36">
        <f>VLOOKUP($H204,[4]IRA!$H$7:$CS$981,BH$1,FALSE)</f>
        <v>10</v>
      </c>
      <c r="BI204" s="36">
        <f>VLOOKUP($H204,[4]IRA!$H$7:$CS$981,BI$1,FALSE)</f>
        <v>5</v>
      </c>
      <c r="BJ204" s="36">
        <f>VLOOKUP($H204,[4]IRA!$H$7:$CS$981,BJ$1,FALSE)</f>
        <v>5</v>
      </c>
      <c r="BK204" s="36">
        <f>VLOOKUP($H204,[4]IRA!$H$7:$CS$981,BK$1,FALSE)</f>
        <v>4</v>
      </c>
      <c r="BL204" s="36">
        <f>VLOOKUP($H204,[4]IRA!$H$7:$CS$981,BL$1,FALSE)</f>
        <v>4</v>
      </c>
      <c r="BM204" s="36">
        <f>VLOOKUP($H204,[4]IRA!$H$7:$CS$981,BM$1,FALSE)</f>
        <v>6</v>
      </c>
      <c r="BN204" s="36">
        <f>VLOOKUP($H204,[4]IRA!$H$7:$CS$981,BN$1,FALSE)</f>
        <v>7</v>
      </c>
      <c r="BO204" s="10">
        <f>VLOOKUP(H204,[4]IRA!$H$7:$CS$981,90,FALSE)</f>
        <v>76.050000000000011</v>
      </c>
      <c r="BP204" s="10">
        <f t="shared" si="34"/>
        <v>70</v>
      </c>
      <c r="BQ204" s="17">
        <f t="shared" si="35"/>
        <v>0.92044707429322803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2</v>
      </c>
      <c r="L205" s="36">
        <f>VLOOKUP($H205,[1]EDA!$H$6:$BN$980,L$1,FALSE)</f>
        <v>1</v>
      </c>
      <c r="M205" s="36">
        <f>VLOOKUP($H205,[1]EDA!$H$6:$BN$980,M$1,FALSE)</f>
        <v>3</v>
      </c>
      <c r="N205" s="36">
        <f>VLOOKUP($H205,[1]EDA!$H$6:$BN$980,N$1,FALSE)</f>
        <v>0</v>
      </c>
      <c r="O205" s="36">
        <f>VLOOKUP($H205,[1]EDA!$H$6:$BN$980,O$1,FALSE)</f>
        <v>5</v>
      </c>
      <c r="P205" s="36">
        <f>VLOOKUP($H205,[1]EDA!$H$6:$BN$980,P$1,FALSE)</f>
        <v>2</v>
      </c>
      <c r="Q205" s="36">
        <f>VLOOKUP($H205,[1]EDA!$H$6:$BN$980,Q$1,FALSE)</f>
        <v>5</v>
      </c>
      <c r="R205" s="36">
        <f>VLOOKUP($H205,[1]EDA!$H$6:$BN$980,R$1,FALSE)</f>
        <v>5</v>
      </c>
      <c r="S205" s="36">
        <f>VLOOKUP($H205,[1]EDA!$H$6:$BN$980,S$1,FALSE)</f>
        <v>3</v>
      </c>
      <c r="T205" s="36">
        <f>VLOOKUP($H205,[1]EDA!$H$6:$BN$980,T$1,FALSE)</f>
        <v>2</v>
      </c>
      <c r="U205" s="36">
        <f>VLOOKUP($H205,[1]EDA!$H$6:$BN$980,U$1,FALSE)</f>
        <v>3</v>
      </c>
      <c r="V205" s="10">
        <f>VLOOKUP(H205,[1]EDA!$H$6:$BO$980,60,FALSE)</f>
        <v>32.583333333333329</v>
      </c>
      <c r="W205" s="10">
        <f t="shared" si="28"/>
        <v>33</v>
      </c>
      <c r="X205" s="17">
        <f t="shared" si="29"/>
        <v>1.0127877237851663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1</v>
      </c>
      <c r="BD205" s="36">
        <f>VLOOKUP($H205,[4]IRA!$H$7:$CS$981,BD$1,FALSE)</f>
        <v>3</v>
      </c>
      <c r="BE205" s="36">
        <f>VLOOKUP($H205,[4]IRA!$H$7:$CS$981,BE$1,FALSE)</f>
        <v>2</v>
      </c>
      <c r="BF205" s="36">
        <f>VLOOKUP($H205,[4]IRA!$H$7:$CS$981,BF$1,FALSE)</f>
        <v>0</v>
      </c>
      <c r="BG205" s="36">
        <f>VLOOKUP($H205,[4]IRA!$H$7:$CS$981,BG$1,FALSE)</f>
        <v>1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2</v>
      </c>
      <c r="BK205" s="36">
        <f>VLOOKUP($H205,[4]IRA!$H$7:$CS$981,BK$1,FALSE)</f>
        <v>1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1</v>
      </c>
      <c r="BO205" s="10">
        <f>VLOOKUP(H205,[4]IRA!$H$7:$CS$981,90,FALSE)</f>
        <v>13.649999999999999</v>
      </c>
      <c r="BP205" s="10">
        <f t="shared" si="34"/>
        <v>11</v>
      </c>
      <c r="BQ205" s="17">
        <f t="shared" si="35"/>
        <v>0.805860805860806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1</v>
      </c>
      <c r="K206" s="36">
        <f>VLOOKUP($H206,[1]EDA!$H$6:$BN$980,K$1,FALSE)</f>
        <v>2</v>
      </c>
      <c r="L206" s="36">
        <f>VLOOKUP($H206,[1]EDA!$H$6:$BN$980,L$1,FALSE)</f>
        <v>1</v>
      </c>
      <c r="M206" s="36">
        <f>VLOOKUP($H206,[1]EDA!$H$6:$BN$980,M$1,FALSE)</f>
        <v>2</v>
      </c>
      <c r="N206" s="36">
        <f>VLOOKUP($H206,[1]EDA!$H$6:$BN$980,N$1,FALSE)</f>
        <v>1</v>
      </c>
      <c r="O206" s="36">
        <f>VLOOKUP($H206,[1]EDA!$H$6:$BN$980,O$1,FALSE)</f>
        <v>3</v>
      </c>
      <c r="P206" s="36">
        <f>VLOOKUP($H206,[1]EDA!$H$6:$BN$980,P$1,FALSE)</f>
        <v>2</v>
      </c>
      <c r="Q206" s="36">
        <f>VLOOKUP($H206,[1]EDA!$H$6:$BN$980,Q$1,FALSE)</f>
        <v>1</v>
      </c>
      <c r="R206" s="36">
        <f>VLOOKUP($H206,[1]EDA!$H$6:$BN$980,R$1,FALSE)</f>
        <v>2</v>
      </c>
      <c r="S206" s="36">
        <f>VLOOKUP($H206,[1]EDA!$H$6:$BN$980,S$1,FALSE)</f>
        <v>5</v>
      </c>
      <c r="T206" s="36">
        <f>VLOOKUP($H206,[1]EDA!$H$6:$BN$980,T$1,FALSE)</f>
        <v>3</v>
      </c>
      <c r="U206" s="36">
        <f>VLOOKUP($H206,[1]EDA!$H$6:$BN$980,U$1,FALSE)</f>
        <v>2</v>
      </c>
      <c r="V206" s="10">
        <f>VLOOKUP(H206,[1]EDA!$H$6:$BO$980,60,FALSE)</f>
        <v>13.833333333333334</v>
      </c>
      <c r="W206" s="10">
        <f t="shared" si="28"/>
        <v>25</v>
      </c>
      <c r="X206" s="17">
        <f t="shared" si="29"/>
        <v>1.8072289156626504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0.86666666666666659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1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1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1.95</v>
      </c>
      <c r="BP206" s="10">
        <f t="shared" si="34"/>
        <v>2</v>
      </c>
      <c r="BQ206" s="17">
        <f t="shared" si="35"/>
        <v>1.0256410256410258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2</v>
      </c>
      <c r="L207" s="36">
        <f>VLOOKUP($H207,[1]EDA!$H$6:$BN$980,L$1,FALSE)</f>
        <v>1</v>
      </c>
      <c r="M207" s="36">
        <f>VLOOKUP($H207,[1]EDA!$H$6:$BN$980,M$1,FALSE)</f>
        <v>5</v>
      </c>
      <c r="N207" s="36">
        <f>VLOOKUP($H207,[1]EDA!$H$6:$BN$980,N$1,FALSE)</f>
        <v>3</v>
      </c>
      <c r="O207" s="36">
        <f>VLOOKUP($H207,[1]EDA!$H$6:$BN$980,O$1,FALSE)</f>
        <v>3</v>
      </c>
      <c r="P207" s="36">
        <f>VLOOKUP($H207,[1]EDA!$H$6:$BN$980,P$1,FALSE)</f>
        <v>4</v>
      </c>
      <c r="Q207" s="36">
        <f>VLOOKUP($H207,[1]EDA!$H$6:$BN$980,Q$1,FALSE)</f>
        <v>1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2</v>
      </c>
      <c r="U207" s="36">
        <f>VLOOKUP($H207,[1]EDA!$H$6:$BN$980,U$1,FALSE)</f>
        <v>0</v>
      </c>
      <c r="V207" s="10">
        <f>VLOOKUP(H207,[1]EDA!$H$6:$BO$980,60,FALSE)</f>
        <v>14.5</v>
      </c>
      <c r="W207" s="10">
        <f t="shared" si="28"/>
        <v>21</v>
      </c>
      <c r="X207" s="17">
        <f t="shared" si="29"/>
        <v>1.4482758620689655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0.33333333333333331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2</v>
      </c>
      <c r="BD207" s="36">
        <f>VLOOKUP($H207,[4]IRA!$H$7:$CS$981,BD$1,FALSE)</f>
        <v>3</v>
      </c>
      <c r="BE207" s="36">
        <f>VLOOKUP($H207,[4]IRA!$H$7:$CS$981,BE$1,FALSE)</f>
        <v>9</v>
      </c>
      <c r="BF207" s="36">
        <f>VLOOKUP($H207,[4]IRA!$H$7:$CS$981,BF$1,FALSE)</f>
        <v>7</v>
      </c>
      <c r="BG207" s="36">
        <f>VLOOKUP($H207,[4]IRA!$H$7:$CS$981,BG$1,FALSE)</f>
        <v>8</v>
      </c>
      <c r="BH207" s="36">
        <f>VLOOKUP($H207,[4]IRA!$H$7:$CS$981,BH$1,FALSE)</f>
        <v>5</v>
      </c>
      <c r="BI207" s="36">
        <f>VLOOKUP($H207,[4]IRA!$H$7:$CS$981,BI$1,FALSE)</f>
        <v>15</v>
      </c>
      <c r="BJ207" s="36">
        <f>VLOOKUP($H207,[4]IRA!$H$7:$CS$981,BJ$1,FALSE)</f>
        <v>6</v>
      </c>
      <c r="BK207" s="36">
        <f>VLOOKUP($H207,[4]IRA!$H$7:$CS$981,BK$1,FALSE)</f>
        <v>3</v>
      </c>
      <c r="BL207" s="36">
        <f>VLOOKUP($H207,[4]IRA!$H$7:$CS$981,BL$1,FALSE)</f>
        <v>3</v>
      </c>
      <c r="BM207" s="36">
        <f>VLOOKUP($H207,[4]IRA!$H$7:$CS$981,BM$1,FALSE)</f>
        <v>2</v>
      </c>
      <c r="BN207" s="36">
        <f>VLOOKUP($H207,[4]IRA!$H$7:$CS$981,BN$1,FALSE)</f>
        <v>4</v>
      </c>
      <c r="BO207" s="10">
        <f>VLOOKUP(H207,[4]IRA!$H$7:$CS$981,90,FALSE)</f>
        <v>66.3</v>
      </c>
      <c r="BP207" s="10">
        <f t="shared" si="34"/>
        <v>67</v>
      </c>
      <c r="BQ207" s="17">
        <f t="shared" si="35"/>
        <v>1.0105580693815988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0</v>
      </c>
      <c r="K208" s="36">
        <f>VLOOKUP($H208,[1]EDA!$H$6:$BN$980,K$1,FALSE)</f>
        <v>1</v>
      </c>
      <c r="L208" s="36">
        <f>VLOOKUP($H208,[1]EDA!$H$6:$BN$980,L$1,FALSE)</f>
        <v>2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1</v>
      </c>
      <c r="S208" s="36">
        <f>VLOOKUP($H208,[1]EDA!$H$6:$BN$980,S$1,FALSE)</f>
        <v>3</v>
      </c>
      <c r="T208" s="36">
        <f>VLOOKUP($H208,[1]EDA!$H$6:$BN$980,T$1,FALSE)</f>
        <v>0</v>
      </c>
      <c r="U208" s="36">
        <f>VLOOKUP($H208,[1]EDA!$H$6:$BN$980,U$1,FALSE)</f>
        <v>1</v>
      </c>
      <c r="V208" s="10">
        <f>VLOOKUP(H208,[1]EDA!$H$6:$BO$980,60,FALSE)</f>
        <v>12.416666666666666</v>
      </c>
      <c r="W208" s="10">
        <f t="shared" si="28"/>
        <v>8</v>
      </c>
      <c r="X208" s="17">
        <f t="shared" si="29"/>
        <v>0.64429530201342289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0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1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2</v>
      </c>
      <c r="BO208" s="10">
        <f>VLOOKUP(H208,[4]IRA!$H$7:$CS$981,90,FALSE)</f>
        <v>0</v>
      </c>
      <c r="BP208" s="10">
        <f t="shared" si="34"/>
        <v>3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5</v>
      </c>
      <c r="K209" s="36">
        <f>VLOOKUP($H209,[1]EDA!$H$6:$BN$980,K$1,FALSE)</f>
        <v>3</v>
      </c>
      <c r="L209" s="36">
        <f>VLOOKUP($H209,[1]EDA!$H$6:$BN$980,L$1,FALSE)</f>
        <v>4</v>
      </c>
      <c r="M209" s="36">
        <f>VLOOKUP($H209,[1]EDA!$H$6:$BN$980,M$1,FALSE)</f>
        <v>9</v>
      </c>
      <c r="N209" s="36">
        <f>VLOOKUP($H209,[1]EDA!$H$6:$BN$980,N$1,FALSE)</f>
        <v>10</v>
      </c>
      <c r="O209" s="36">
        <f>VLOOKUP($H209,[1]EDA!$H$6:$BN$980,O$1,FALSE)</f>
        <v>4</v>
      </c>
      <c r="P209" s="36">
        <f>VLOOKUP($H209,[1]EDA!$H$6:$BN$980,P$1,FALSE)</f>
        <v>10</v>
      </c>
      <c r="Q209" s="36">
        <f>VLOOKUP($H209,[1]EDA!$H$6:$BN$980,Q$1,FALSE)</f>
        <v>7</v>
      </c>
      <c r="R209" s="36">
        <f>VLOOKUP($H209,[1]EDA!$H$6:$BN$980,R$1,FALSE)</f>
        <v>2</v>
      </c>
      <c r="S209" s="36">
        <f>VLOOKUP($H209,[1]EDA!$H$6:$BN$980,S$1,FALSE)</f>
        <v>22</v>
      </c>
      <c r="T209" s="36">
        <f>VLOOKUP($H209,[1]EDA!$H$6:$BN$980,T$1,FALSE)</f>
        <v>5</v>
      </c>
      <c r="U209" s="36">
        <f>VLOOKUP($H209,[1]EDA!$H$6:$BN$980,U$1,FALSE)</f>
        <v>4</v>
      </c>
      <c r="V209" s="10">
        <f>VLOOKUP(H209,[1]EDA!$H$6:$BO$980,60,FALSE)</f>
        <v>78.61666666666666</v>
      </c>
      <c r="W209" s="10">
        <f t="shared" si="28"/>
        <v>85</v>
      </c>
      <c r="X209" s="17">
        <f t="shared" si="29"/>
        <v>1.0811956752172993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0.86666666666666659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1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2</v>
      </c>
      <c r="AW209" s="36">
        <f>VLOOKUP($H209,[3]IRA!$H$6:$BN$980,AW$1,FALSE)</f>
        <v>0</v>
      </c>
      <c r="AX209" s="36">
        <f>VLOOKUP($H209,[3]IRA!$H$6:$BN$980,AX$1,FALSE)</f>
        <v>1</v>
      </c>
      <c r="AY209" s="36">
        <f>VLOOKUP($H209,[3]IRA!$H$6:$BN$980,AY$1,FALSE)</f>
        <v>1</v>
      </c>
      <c r="AZ209" s="20">
        <f>VLOOKUP(H209,[3]IRA!$H$6:$BO$980,60,FALSE)</f>
        <v>2.1666666666666665</v>
      </c>
      <c r="BA209" s="20">
        <f t="shared" si="32"/>
        <v>5</v>
      </c>
      <c r="BB209" s="17">
        <f t="shared" si="33"/>
        <v>2.3076923076923079</v>
      </c>
      <c r="BC209" s="36">
        <f>VLOOKUP($H209,[4]IRA!$H$7:$CS$981,BC$1,FALSE)</f>
        <v>6</v>
      </c>
      <c r="BD209" s="36">
        <f>VLOOKUP($H209,[4]IRA!$H$7:$CS$981,BD$1,FALSE)</f>
        <v>21</v>
      </c>
      <c r="BE209" s="36">
        <f>VLOOKUP($H209,[4]IRA!$H$7:$CS$981,BE$1,FALSE)</f>
        <v>5</v>
      </c>
      <c r="BF209" s="36">
        <f>VLOOKUP($H209,[4]IRA!$H$7:$CS$981,BF$1,FALSE)</f>
        <v>11</v>
      </c>
      <c r="BG209" s="36">
        <f>VLOOKUP($H209,[4]IRA!$H$7:$CS$981,BG$1,FALSE)</f>
        <v>18</v>
      </c>
      <c r="BH209" s="36">
        <f>VLOOKUP($H209,[4]IRA!$H$7:$CS$981,BH$1,FALSE)</f>
        <v>17</v>
      </c>
      <c r="BI209" s="36">
        <f>VLOOKUP($H209,[4]IRA!$H$7:$CS$981,BI$1,FALSE)</f>
        <v>18</v>
      </c>
      <c r="BJ209" s="36">
        <f>VLOOKUP($H209,[4]IRA!$H$7:$CS$981,BJ$1,FALSE)</f>
        <v>8</v>
      </c>
      <c r="BK209" s="36">
        <f>VLOOKUP($H209,[4]IRA!$H$7:$CS$981,BK$1,FALSE)</f>
        <v>9</v>
      </c>
      <c r="BL209" s="36">
        <f>VLOOKUP($H209,[4]IRA!$H$7:$CS$981,BL$1,FALSE)</f>
        <v>5</v>
      </c>
      <c r="BM209" s="36">
        <f>VLOOKUP($H209,[4]IRA!$H$7:$CS$981,BM$1,FALSE)</f>
        <v>7</v>
      </c>
      <c r="BN209" s="36">
        <f>VLOOKUP($H209,[4]IRA!$H$7:$CS$981,BN$1,FALSE)</f>
        <v>18</v>
      </c>
      <c r="BO209" s="10">
        <f>VLOOKUP(H209,[4]IRA!$H$7:$CS$981,90,FALSE)</f>
        <v>152.27999999999997</v>
      </c>
      <c r="BP209" s="10">
        <f t="shared" si="34"/>
        <v>143</v>
      </c>
      <c r="BQ209" s="17">
        <f t="shared" si="35"/>
        <v>0.93905962700288959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2</v>
      </c>
      <c r="K210" s="36">
        <f>VLOOKUP($H210,[1]EDA!$H$6:$BN$980,K$1,FALSE)</f>
        <v>6</v>
      </c>
      <c r="L210" s="36">
        <f>VLOOKUP($H210,[1]EDA!$H$6:$BN$980,L$1,FALSE)</f>
        <v>5</v>
      </c>
      <c r="M210" s="36">
        <f>VLOOKUP($H210,[1]EDA!$H$6:$BN$980,M$1,FALSE)</f>
        <v>10</v>
      </c>
      <c r="N210" s="36">
        <f>VLOOKUP($H210,[1]EDA!$H$6:$BN$980,N$1,FALSE)</f>
        <v>8</v>
      </c>
      <c r="O210" s="36">
        <f>VLOOKUP($H210,[1]EDA!$H$6:$BN$980,O$1,FALSE)</f>
        <v>4</v>
      </c>
      <c r="P210" s="36">
        <f>VLOOKUP($H210,[1]EDA!$H$6:$BN$980,P$1,FALSE)</f>
        <v>5</v>
      </c>
      <c r="Q210" s="36">
        <f>VLOOKUP($H210,[1]EDA!$H$6:$BN$980,Q$1,FALSE)</f>
        <v>13</v>
      </c>
      <c r="R210" s="36">
        <f>VLOOKUP($H210,[1]EDA!$H$6:$BN$980,R$1,FALSE)</f>
        <v>11</v>
      </c>
      <c r="S210" s="36">
        <f>VLOOKUP($H210,[1]EDA!$H$6:$BN$980,S$1,FALSE)</f>
        <v>11</v>
      </c>
      <c r="T210" s="36">
        <f>VLOOKUP($H210,[1]EDA!$H$6:$BN$980,T$1,FALSE)</f>
        <v>10</v>
      </c>
      <c r="U210" s="36">
        <f>VLOOKUP($H210,[1]EDA!$H$6:$BN$980,U$1,FALSE)</f>
        <v>1</v>
      </c>
      <c r="V210" s="10">
        <f>VLOOKUP(H210,[1]EDA!$H$6:$BO$980,60,FALSE)</f>
        <v>70.05</v>
      </c>
      <c r="W210" s="10">
        <f t="shared" si="28"/>
        <v>86</v>
      </c>
      <c r="X210" s="17">
        <f t="shared" si="29"/>
        <v>1.2276945039257674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VLOOKUP($H210,[3]IRA!$H$6:$BN$980,AN$1,FALSE)</f>
        <v>8</v>
      </c>
      <c r="AO210" s="36">
        <f>VLOOKUP($H210,[3]IRA!$H$6:$BN$980,AO$1,FALSE)</f>
        <v>6</v>
      </c>
      <c r="AP210" s="36">
        <f>VLOOKUP($H210,[3]IRA!$H$6:$BN$980,AP$1,FALSE)</f>
        <v>2</v>
      </c>
      <c r="AQ210" s="36">
        <f>VLOOKUP($H210,[3]IRA!$H$6:$BN$980,AQ$1,FALSE)</f>
        <v>1</v>
      </c>
      <c r="AR210" s="36">
        <f>VLOOKUP($H210,[3]IRA!$H$6:$BN$980,AR$1,FALSE)</f>
        <v>0</v>
      </c>
      <c r="AS210" s="36">
        <f>VLOOKUP($H210,[3]IRA!$H$6:$BN$980,AS$1,FALSE)</f>
        <v>2</v>
      </c>
      <c r="AT210" s="36">
        <f>VLOOKUP($H210,[3]IRA!$H$6:$BN$980,AT$1,FALSE)</f>
        <v>6</v>
      </c>
      <c r="AU210" s="36">
        <f>VLOOKUP($H210,[3]IRA!$H$6:$BN$980,AU$1,FALSE)</f>
        <v>3</v>
      </c>
      <c r="AV210" s="36">
        <f>VLOOKUP($H210,[3]IRA!$H$6:$BN$980,AV$1,FALSE)</f>
        <v>2</v>
      </c>
      <c r="AW210" s="36">
        <f>VLOOKUP($H210,[3]IRA!$H$6:$BN$980,AW$1,FALSE)</f>
        <v>0</v>
      </c>
      <c r="AX210" s="36">
        <f>VLOOKUP($H210,[3]IRA!$H$6:$BN$980,AX$1,FALSE)</f>
        <v>1</v>
      </c>
      <c r="AY210" s="36">
        <f>VLOOKUP($H210,[3]IRA!$H$6:$BN$980,AY$1,FALSE)</f>
        <v>5</v>
      </c>
      <c r="AZ210" s="20">
        <f>VLOOKUP(H210,[3]IRA!$H$6:$BO$980,60,FALSE)</f>
        <v>12.333333333333332</v>
      </c>
      <c r="BA210" s="20">
        <f t="shared" si="32"/>
        <v>36</v>
      </c>
      <c r="BB210" s="17">
        <f t="shared" si="33"/>
        <v>2.9189189189189193</v>
      </c>
      <c r="BC210" s="36">
        <f>VLOOKUP($H210,[4]IRA!$H$7:$CS$981,BC$1,FALSE)</f>
        <v>28</v>
      </c>
      <c r="BD210" s="36">
        <f>VLOOKUP($H210,[4]IRA!$H$7:$CS$981,BD$1,FALSE)</f>
        <v>24</v>
      </c>
      <c r="BE210" s="36">
        <f>VLOOKUP($H210,[4]IRA!$H$7:$CS$981,BE$1,FALSE)</f>
        <v>17</v>
      </c>
      <c r="BF210" s="36">
        <f>VLOOKUP($H210,[4]IRA!$H$7:$CS$981,BF$1,FALSE)</f>
        <v>17</v>
      </c>
      <c r="BG210" s="36">
        <f>VLOOKUP($H210,[4]IRA!$H$7:$CS$981,BG$1,FALSE)</f>
        <v>13</v>
      </c>
      <c r="BH210" s="36">
        <f>VLOOKUP($H210,[4]IRA!$H$7:$CS$981,BH$1,FALSE)</f>
        <v>27</v>
      </c>
      <c r="BI210" s="36">
        <f>VLOOKUP($H210,[4]IRA!$H$7:$CS$981,BI$1,FALSE)</f>
        <v>49</v>
      </c>
      <c r="BJ210" s="36">
        <f>VLOOKUP($H210,[4]IRA!$H$7:$CS$981,BJ$1,FALSE)</f>
        <v>14</v>
      </c>
      <c r="BK210" s="36">
        <f>VLOOKUP($H210,[4]IRA!$H$7:$CS$981,BK$1,FALSE)</f>
        <v>21</v>
      </c>
      <c r="BL210" s="36">
        <f>VLOOKUP($H210,[4]IRA!$H$7:$CS$981,BL$1,FALSE)</f>
        <v>28</v>
      </c>
      <c r="BM210" s="36">
        <f>VLOOKUP($H210,[4]IRA!$H$7:$CS$981,BM$1,FALSE)</f>
        <v>34</v>
      </c>
      <c r="BN210" s="36">
        <f>VLOOKUP($H210,[4]IRA!$H$7:$CS$981,BN$1,FALSE)</f>
        <v>18</v>
      </c>
      <c r="BO210" s="10">
        <f>VLOOKUP(H210,[4]IRA!$H$7:$CS$981,90,FALSE)</f>
        <v>260.41000000000003</v>
      </c>
      <c r="BP210" s="10">
        <f t="shared" si="34"/>
        <v>290</v>
      </c>
      <c r="BQ210" s="17">
        <f t="shared" si="35"/>
        <v>1.1136285088898275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16</v>
      </c>
      <c r="K211" s="36">
        <f>VLOOKUP($H211,[1]EDA!$H$6:$BN$980,K$1,FALSE)</f>
        <v>13</v>
      </c>
      <c r="L211" s="36">
        <f>VLOOKUP($H211,[1]EDA!$H$6:$BN$980,L$1,FALSE)</f>
        <v>18</v>
      </c>
      <c r="M211" s="36">
        <f>VLOOKUP($H211,[1]EDA!$H$6:$BN$980,M$1,FALSE)</f>
        <v>21</v>
      </c>
      <c r="N211" s="36">
        <f>VLOOKUP($H211,[1]EDA!$H$6:$BN$980,N$1,FALSE)</f>
        <v>8</v>
      </c>
      <c r="O211" s="36">
        <f>VLOOKUP($H211,[1]EDA!$H$6:$BN$980,O$1,FALSE)</f>
        <v>13</v>
      </c>
      <c r="P211" s="36">
        <f>VLOOKUP($H211,[1]EDA!$H$6:$BN$980,P$1,FALSE)</f>
        <v>15</v>
      </c>
      <c r="Q211" s="36">
        <f>VLOOKUP($H211,[1]EDA!$H$6:$BN$980,Q$1,FALSE)</f>
        <v>14</v>
      </c>
      <c r="R211" s="36">
        <f>VLOOKUP($H211,[1]EDA!$H$6:$BN$980,R$1,FALSE)</f>
        <v>15</v>
      </c>
      <c r="S211" s="36">
        <f>VLOOKUP($H211,[1]EDA!$H$6:$BN$980,S$1,FALSE)</f>
        <v>14</v>
      </c>
      <c r="T211" s="36">
        <f>VLOOKUP($H211,[1]EDA!$H$6:$BN$980,T$1,FALSE)</f>
        <v>7</v>
      </c>
      <c r="U211" s="36">
        <f>VLOOKUP($H211,[1]EDA!$H$6:$BN$980,U$1,FALSE)</f>
        <v>7</v>
      </c>
      <c r="V211" s="10">
        <f>VLOOKUP(H211,[1]EDA!$H$6:$BO$980,60,FALSE)</f>
        <v>136.19999999999999</v>
      </c>
      <c r="W211" s="10">
        <f t="shared" si="28"/>
        <v>161</v>
      </c>
      <c r="X211" s="17">
        <f t="shared" si="29"/>
        <v>1.1820851688693099</v>
      </c>
      <c r="Y211" s="36">
        <f>VLOOKUP($H211,[2]EDA!$H$6:$AY$980,Y$1,FALSE)</f>
        <v>0</v>
      </c>
      <c r="Z211" s="36">
        <f>VLOOKUP($H211,[2]EDA!$H$6:$AY$980,Z$1,FALSE)</f>
        <v>1</v>
      </c>
      <c r="AA211" s="36">
        <f>VLOOKUP($H211,[2]EDA!$H$6:$AY$980,AA$1,FALSE)</f>
        <v>1</v>
      </c>
      <c r="AB211" s="36">
        <f>VLOOKUP($H211,[2]EDA!$H$6:$AY$980,AB$1,FALSE)</f>
        <v>1</v>
      </c>
      <c r="AC211" s="36">
        <f>VLOOKUP($H211,[2]EDA!$H$6:$AY$980,AC$1,FALSE)</f>
        <v>1</v>
      </c>
      <c r="AD211" s="36">
        <f>VLOOKUP($H211,[2]EDA!$H$6:$AY$980,AD$1,FALSE)</f>
        <v>1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1</v>
      </c>
      <c r="AK211" s="20">
        <f>VLOOKUP(H211,[2]EDA!$H$6:$AZ$980,45,FALSE)</f>
        <v>2.166666666666667</v>
      </c>
      <c r="AL211" s="39">
        <f t="shared" si="30"/>
        <v>6</v>
      </c>
      <c r="AM211" s="17">
        <f t="shared" si="31"/>
        <v>2.7692307692307687</v>
      </c>
      <c r="AN211" s="36">
        <f>VLOOKUP($H211,[3]IRA!$H$6:$BN$980,AN$1,FALSE)</f>
        <v>1</v>
      </c>
      <c r="AO211" s="36">
        <f>VLOOKUP($H211,[3]IRA!$H$6:$BN$980,AO$1,FALSE)</f>
        <v>1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2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4.833333333333333</v>
      </c>
      <c r="BA211" s="20">
        <f t="shared" si="32"/>
        <v>4</v>
      </c>
      <c r="BB211" s="17">
        <f t="shared" si="33"/>
        <v>0.82758620689655182</v>
      </c>
      <c r="BC211" s="36">
        <f>VLOOKUP($H211,[4]IRA!$H$7:$CS$981,BC$1,FALSE)</f>
        <v>54</v>
      </c>
      <c r="BD211" s="36">
        <f>VLOOKUP($H211,[4]IRA!$H$7:$CS$981,BD$1,FALSE)</f>
        <v>33</v>
      </c>
      <c r="BE211" s="36">
        <f>VLOOKUP($H211,[4]IRA!$H$7:$CS$981,BE$1,FALSE)</f>
        <v>33</v>
      </c>
      <c r="BF211" s="36">
        <f>VLOOKUP($H211,[4]IRA!$H$7:$CS$981,BF$1,FALSE)</f>
        <v>37</v>
      </c>
      <c r="BG211" s="36">
        <f>VLOOKUP($H211,[4]IRA!$H$7:$CS$981,BG$1,FALSE)</f>
        <v>38</v>
      </c>
      <c r="BH211" s="36">
        <f>VLOOKUP($H211,[4]IRA!$H$7:$CS$981,BH$1,FALSE)</f>
        <v>55</v>
      </c>
      <c r="BI211" s="36">
        <f>VLOOKUP($H211,[4]IRA!$H$7:$CS$981,BI$1,FALSE)</f>
        <v>59</v>
      </c>
      <c r="BJ211" s="36">
        <f>VLOOKUP($H211,[4]IRA!$H$7:$CS$981,BJ$1,FALSE)</f>
        <v>26</v>
      </c>
      <c r="BK211" s="36">
        <f>VLOOKUP($H211,[4]IRA!$H$7:$CS$981,BK$1,FALSE)</f>
        <v>55</v>
      </c>
      <c r="BL211" s="36">
        <f>VLOOKUP($H211,[4]IRA!$H$7:$CS$981,BL$1,FALSE)</f>
        <v>49</v>
      </c>
      <c r="BM211" s="36">
        <f>VLOOKUP($H211,[4]IRA!$H$7:$CS$981,BM$1,FALSE)</f>
        <v>44</v>
      </c>
      <c r="BN211" s="36">
        <f>VLOOKUP($H211,[4]IRA!$H$7:$CS$981,BN$1,FALSE)</f>
        <v>33</v>
      </c>
      <c r="BO211" s="10">
        <f>VLOOKUP(H211,[4]IRA!$H$7:$CS$981,90,FALSE)</f>
        <v>546.34</v>
      </c>
      <c r="BP211" s="10">
        <f t="shared" si="34"/>
        <v>516</v>
      </c>
      <c r="BQ211" s="17">
        <f t="shared" si="35"/>
        <v>0.944466815536113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8</v>
      </c>
      <c r="K212" s="36">
        <f>VLOOKUP($H212,[1]EDA!$H$6:$BN$980,K$1,FALSE)</f>
        <v>4</v>
      </c>
      <c r="L212" s="36">
        <f>VLOOKUP($H212,[1]EDA!$H$6:$BN$980,L$1,FALSE)</f>
        <v>9</v>
      </c>
      <c r="M212" s="36">
        <f>VLOOKUP($H212,[1]EDA!$H$6:$BN$980,M$1,FALSE)</f>
        <v>4</v>
      </c>
      <c r="N212" s="36">
        <f>VLOOKUP($H212,[1]EDA!$H$6:$BN$980,N$1,FALSE)</f>
        <v>12</v>
      </c>
      <c r="O212" s="36">
        <f>VLOOKUP($H212,[1]EDA!$H$6:$BN$980,O$1,FALSE)</f>
        <v>16</v>
      </c>
      <c r="P212" s="36">
        <f>VLOOKUP($H212,[1]EDA!$H$6:$BN$980,P$1,FALSE)</f>
        <v>11</v>
      </c>
      <c r="Q212" s="36">
        <f>VLOOKUP($H212,[1]EDA!$H$6:$BN$980,Q$1,FALSE)</f>
        <v>16</v>
      </c>
      <c r="R212" s="36">
        <f>VLOOKUP($H212,[1]EDA!$H$6:$BN$980,R$1,FALSE)</f>
        <v>15</v>
      </c>
      <c r="S212" s="36">
        <f>VLOOKUP($H212,[1]EDA!$H$6:$BN$980,S$1,FALSE)</f>
        <v>14</v>
      </c>
      <c r="T212" s="36">
        <f>VLOOKUP($H212,[1]EDA!$H$6:$BN$980,T$1,FALSE)</f>
        <v>9</v>
      </c>
      <c r="U212" s="36">
        <f>VLOOKUP($H212,[1]EDA!$H$6:$BN$980,U$1,FALSE)</f>
        <v>12</v>
      </c>
      <c r="V212" s="10">
        <f>VLOOKUP(H212,[1]EDA!$H$6:$BO$980,60,FALSE)</f>
        <v>125.68333333333332</v>
      </c>
      <c r="W212" s="10">
        <f t="shared" si="28"/>
        <v>130</v>
      </c>
      <c r="X212" s="17">
        <f t="shared" si="29"/>
        <v>1.0343455775096142</v>
      </c>
      <c r="Y212" s="36">
        <f>VLOOKUP($H212,[2]EDA!$H$6:$AY$980,Y$1,FALSE)</f>
        <v>2</v>
      </c>
      <c r="Z212" s="36">
        <f>VLOOKUP($H212,[2]EDA!$H$6:$AY$980,Z$1,FALSE)</f>
        <v>1</v>
      </c>
      <c r="AA212" s="36">
        <f>VLOOKUP($H212,[2]EDA!$H$6:$AY$980,AA$1,FALSE)</f>
        <v>1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1</v>
      </c>
      <c r="AE212" s="36">
        <f>VLOOKUP($H212,[2]EDA!$H$6:$AY$980,AE$1,FALSE)</f>
        <v>4</v>
      </c>
      <c r="AF212" s="36">
        <f>VLOOKUP($H212,[2]EDA!$H$6:$AY$980,AF$1,FALSE)</f>
        <v>0</v>
      </c>
      <c r="AG212" s="36">
        <f>VLOOKUP($H212,[2]EDA!$H$6:$AY$980,AG$1,FALSE)</f>
        <v>1</v>
      </c>
      <c r="AH212" s="36">
        <f>VLOOKUP($H212,[2]EDA!$H$6:$AY$980,AH$1,FALSE)</f>
        <v>0</v>
      </c>
      <c r="AI212" s="36">
        <f>VLOOKUP($H212,[2]EDA!$H$6:$AY$980,AI$1,FALSE)</f>
        <v>2</v>
      </c>
      <c r="AJ212" s="36">
        <f>VLOOKUP($H212,[2]EDA!$H$6:$AY$980,AJ$1,FALSE)</f>
        <v>1</v>
      </c>
      <c r="AK212" s="20">
        <f>VLOOKUP(H212,[2]EDA!$H$6:$AZ$980,45,FALSE)</f>
        <v>5.6333333333333329</v>
      </c>
      <c r="AL212" s="39">
        <f t="shared" si="30"/>
        <v>13</v>
      </c>
      <c r="AM212" s="17">
        <f t="shared" si="31"/>
        <v>2.3076923076923079</v>
      </c>
      <c r="AN212" s="36">
        <f>VLOOKUP($H212,[3]IRA!$H$6:$BN$980,AN$1,FALSE)</f>
        <v>0</v>
      </c>
      <c r="AO212" s="36">
        <f>VLOOKUP($H212,[3]IRA!$H$6:$BN$980,AO$1,FALSE)</f>
        <v>1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2</v>
      </c>
      <c r="AT212" s="36">
        <f>VLOOKUP($H212,[3]IRA!$H$6:$BN$980,AT$1,FALSE)</f>
        <v>0</v>
      </c>
      <c r="AU212" s="36">
        <f>VLOOKUP($H212,[3]IRA!$H$6:$BN$980,AU$1,FALSE)</f>
        <v>2</v>
      </c>
      <c r="AV212" s="36">
        <f>VLOOKUP($H212,[3]IRA!$H$6:$BN$980,AV$1,FALSE)</f>
        <v>0</v>
      </c>
      <c r="AW212" s="36">
        <f>VLOOKUP($H212,[3]IRA!$H$6:$BN$980,AW$1,FALSE)</f>
        <v>5</v>
      </c>
      <c r="AX212" s="36">
        <f>VLOOKUP($H212,[3]IRA!$H$6:$BN$980,AX$1,FALSE)</f>
        <v>4</v>
      </c>
      <c r="AY212" s="36">
        <f>VLOOKUP($H212,[3]IRA!$H$6:$BN$980,AY$1,FALSE)</f>
        <v>12</v>
      </c>
      <c r="AZ212" s="20">
        <f>VLOOKUP(H212,[3]IRA!$H$6:$BO$980,60,FALSE)</f>
        <v>9.8333333333333339</v>
      </c>
      <c r="BA212" s="20">
        <f t="shared" si="32"/>
        <v>26</v>
      </c>
      <c r="BB212" s="17">
        <f t="shared" si="33"/>
        <v>2.6440677966101696</v>
      </c>
      <c r="BC212" s="36">
        <f>VLOOKUP($H212,[4]IRA!$H$7:$CS$981,BC$1,FALSE)</f>
        <v>37</v>
      </c>
      <c r="BD212" s="36">
        <f>VLOOKUP($H212,[4]IRA!$H$7:$CS$981,BD$1,FALSE)</f>
        <v>28</v>
      </c>
      <c r="BE212" s="36">
        <f>VLOOKUP($H212,[4]IRA!$H$7:$CS$981,BE$1,FALSE)</f>
        <v>25</v>
      </c>
      <c r="BF212" s="36">
        <f>VLOOKUP($H212,[4]IRA!$H$7:$CS$981,BF$1,FALSE)</f>
        <v>29</v>
      </c>
      <c r="BG212" s="36">
        <f>VLOOKUP($H212,[4]IRA!$H$7:$CS$981,BG$1,FALSE)</f>
        <v>37</v>
      </c>
      <c r="BH212" s="36">
        <f>VLOOKUP($H212,[4]IRA!$H$7:$CS$981,BH$1,FALSE)</f>
        <v>35</v>
      </c>
      <c r="BI212" s="36">
        <f>VLOOKUP($H212,[4]IRA!$H$7:$CS$981,BI$1,FALSE)</f>
        <v>36</v>
      </c>
      <c r="BJ212" s="36">
        <f>VLOOKUP($H212,[4]IRA!$H$7:$CS$981,BJ$1,FALSE)</f>
        <v>33</v>
      </c>
      <c r="BK212" s="36">
        <f>VLOOKUP($H212,[4]IRA!$H$7:$CS$981,BK$1,FALSE)</f>
        <v>33</v>
      </c>
      <c r="BL212" s="36">
        <f>VLOOKUP($H212,[4]IRA!$H$7:$CS$981,BL$1,FALSE)</f>
        <v>34</v>
      </c>
      <c r="BM212" s="36">
        <f>VLOOKUP($H212,[4]IRA!$H$7:$CS$981,BM$1,FALSE)</f>
        <v>62</v>
      </c>
      <c r="BN212" s="36">
        <f>VLOOKUP($H212,[4]IRA!$H$7:$CS$981,BN$1,FALSE)</f>
        <v>70</v>
      </c>
      <c r="BO212" s="10">
        <f>VLOOKUP(H212,[4]IRA!$H$7:$CS$981,90,FALSE)</f>
        <v>375.07</v>
      </c>
      <c r="BP212" s="10">
        <f t="shared" si="34"/>
        <v>459</v>
      </c>
      <c r="BQ212" s="17">
        <f t="shared" si="35"/>
        <v>1.2237715626416403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0</v>
      </c>
      <c r="K213" s="36">
        <f>VLOOKUP($H213,[1]EDA!$H$6:$BN$980,K$1,FALSE)</f>
        <v>1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1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14.016666666666667</v>
      </c>
      <c r="W213" s="10">
        <f t="shared" si="28"/>
        <v>2</v>
      </c>
      <c r="X213" s="17">
        <f t="shared" si="29"/>
        <v>0.1426872770511296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1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1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1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1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3.7</v>
      </c>
      <c r="BA213" s="20">
        <f t="shared" si="32"/>
        <v>2</v>
      </c>
      <c r="BB213" s="17">
        <f t="shared" si="33"/>
        <v>0.54054054054054046</v>
      </c>
      <c r="BC213" s="36">
        <f>VLOOKUP($H213,[4]IRA!$H$7:$CS$981,BC$1,FALSE)</f>
        <v>2</v>
      </c>
      <c r="BD213" s="36">
        <f>VLOOKUP($H213,[4]IRA!$H$7:$CS$981,BD$1,FALSE)</f>
        <v>4</v>
      </c>
      <c r="BE213" s="36">
        <f>VLOOKUP($H213,[4]IRA!$H$7:$CS$981,BE$1,FALSE)</f>
        <v>1</v>
      </c>
      <c r="BF213" s="36">
        <f>VLOOKUP($H213,[4]IRA!$H$7:$CS$981,BF$1,FALSE)</f>
        <v>0</v>
      </c>
      <c r="BG213" s="36">
        <f>VLOOKUP($H213,[4]IRA!$H$7:$CS$981,BG$1,FALSE)</f>
        <v>4</v>
      </c>
      <c r="BH213" s="36">
        <f>VLOOKUP($H213,[4]IRA!$H$7:$CS$981,BH$1,FALSE)</f>
        <v>4</v>
      </c>
      <c r="BI213" s="36">
        <f>VLOOKUP($H213,[4]IRA!$H$7:$CS$981,BI$1,FALSE)</f>
        <v>2</v>
      </c>
      <c r="BJ213" s="36">
        <f>VLOOKUP($H213,[4]IRA!$H$7:$CS$981,BJ$1,FALSE)</f>
        <v>0</v>
      </c>
      <c r="BK213" s="36">
        <f>VLOOKUP($H213,[4]IRA!$H$7:$CS$981,BK$1,FALSE)</f>
        <v>2</v>
      </c>
      <c r="BL213" s="36">
        <f>VLOOKUP($H213,[4]IRA!$H$7:$CS$981,BL$1,FALSE)</f>
        <v>1</v>
      </c>
      <c r="BM213" s="36">
        <f>VLOOKUP($H213,[4]IRA!$H$7:$CS$981,BM$1,FALSE)</f>
        <v>1</v>
      </c>
      <c r="BN213" s="36">
        <f>VLOOKUP($H213,[4]IRA!$H$7:$CS$981,BN$1,FALSE)</f>
        <v>0</v>
      </c>
      <c r="BO213" s="10">
        <f>VLOOKUP(H213,[4]IRA!$H$7:$CS$981,90,FALSE)</f>
        <v>29.349999999999998</v>
      </c>
      <c r="BP213" s="10">
        <f t="shared" si="34"/>
        <v>21</v>
      </c>
      <c r="BQ213" s="17">
        <f t="shared" si="35"/>
        <v>0.71550255536626917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0</v>
      </c>
      <c r="K214" s="36">
        <f>VLOOKUP($H214,[1]EDA!$H$6:$BN$980,K$1,FALSE)</f>
        <v>0</v>
      </c>
      <c r="L214" s="36">
        <f>VLOOKUP($H214,[1]EDA!$H$6:$BN$980,L$1,FALSE)</f>
        <v>0</v>
      </c>
      <c r="M214" s="36">
        <f>VLOOKUP($H214,[1]EDA!$H$6:$BN$980,M$1,FALSE)</f>
        <v>2</v>
      </c>
      <c r="N214" s="36">
        <f>VLOOKUP($H214,[1]EDA!$H$6:$BN$980,N$1,FALSE)</f>
        <v>3</v>
      </c>
      <c r="O214" s="36">
        <f>VLOOKUP($H214,[1]EDA!$H$6:$BN$980,O$1,FALSE)</f>
        <v>1</v>
      </c>
      <c r="P214" s="36">
        <f>VLOOKUP($H214,[1]EDA!$H$6:$BN$980,P$1,FALSE)</f>
        <v>3</v>
      </c>
      <c r="Q214" s="36">
        <f>VLOOKUP($H214,[1]EDA!$H$6:$BN$980,Q$1,FALSE)</f>
        <v>5</v>
      </c>
      <c r="R214" s="36">
        <f>VLOOKUP($H214,[1]EDA!$H$6:$BN$980,R$1,FALSE)</f>
        <v>4</v>
      </c>
      <c r="S214" s="36">
        <f>VLOOKUP($H214,[1]EDA!$H$6:$BN$980,S$1,FALSE)</f>
        <v>2</v>
      </c>
      <c r="T214" s="36">
        <f>VLOOKUP($H214,[1]EDA!$H$6:$BN$980,T$1,FALSE)</f>
        <v>2</v>
      </c>
      <c r="U214" s="36">
        <f>VLOOKUP($H214,[1]EDA!$H$6:$BN$980,U$1,FALSE)</f>
        <v>7</v>
      </c>
      <c r="V214" s="10">
        <f>VLOOKUP(H214,[1]EDA!$H$6:$BO$980,60,FALSE)</f>
        <v>38.283333333333331</v>
      </c>
      <c r="W214" s="10">
        <f t="shared" si="28"/>
        <v>29</v>
      </c>
      <c r="X214" s="17">
        <f t="shared" si="29"/>
        <v>0.75750979538528518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1.3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2</v>
      </c>
      <c r="AU214" s="36">
        <f>VLOOKUP($H214,[3]IRA!$H$6:$BN$980,AU$1,FALSE)</f>
        <v>1</v>
      </c>
      <c r="AV214" s="36">
        <f>VLOOKUP($H214,[3]IRA!$H$6:$BN$980,AV$1,FALSE)</f>
        <v>1</v>
      </c>
      <c r="AW214" s="36">
        <f>VLOOKUP($H214,[3]IRA!$H$6:$BN$980,AW$1,FALSE)</f>
        <v>5</v>
      </c>
      <c r="AX214" s="36">
        <f>VLOOKUP($H214,[3]IRA!$H$6:$BN$980,AX$1,FALSE)</f>
        <v>3</v>
      </c>
      <c r="AY214" s="36">
        <f>VLOOKUP($H214,[3]IRA!$H$6:$BN$980,AY$1,FALSE)</f>
        <v>0</v>
      </c>
      <c r="AZ214" s="20">
        <f>VLOOKUP(H214,[3]IRA!$H$6:$BO$980,60,FALSE)</f>
        <v>10.55</v>
      </c>
      <c r="BA214" s="20">
        <f t="shared" si="32"/>
        <v>12</v>
      </c>
      <c r="BB214" s="17">
        <f t="shared" si="33"/>
        <v>1.1374407582938388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2</v>
      </c>
      <c r="BF214" s="36">
        <f>VLOOKUP($H214,[4]IRA!$H$7:$CS$981,BF$1,FALSE)</f>
        <v>0</v>
      </c>
      <c r="BG214" s="36">
        <f>VLOOKUP($H214,[4]IRA!$H$7:$CS$981,BG$1,FALSE)</f>
        <v>2</v>
      </c>
      <c r="BH214" s="36">
        <f>VLOOKUP($H214,[4]IRA!$H$7:$CS$981,BH$1,FALSE)</f>
        <v>5</v>
      </c>
      <c r="BI214" s="36">
        <f>VLOOKUP($H214,[4]IRA!$H$7:$CS$981,BI$1,FALSE)</f>
        <v>10</v>
      </c>
      <c r="BJ214" s="36">
        <f>VLOOKUP($H214,[4]IRA!$H$7:$CS$981,BJ$1,FALSE)</f>
        <v>11</v>
      </c>
      <c r="BK214" s="36">
        <f>VLOOKUP($H214,[4]IRA!$H$7:$CS$981,BK$1,FALSE)</f>
        <v>5</v>
      </c>
      <c r="BL214" s="36">
        <f>VLOOKUP($H214,[4]IRA!$H$7:$CS$981,BL$1,FALSE)</f>
        <v>9</v>
      </c>
      <c r="BM214" s="36">
        <f>VLOOKUP($H214,[4]IRA!$H$7:$CS$981,BM$1,FALSE)</f>
        <v>9</v>
      </c>
      <c r="BN214" s="36">
        <f>VLOOKUP($H214,[4]IRA!$H$7:$CS$981,BN$1,FALSE)</f>
        <v>4</v>
      </c>
      <c r="BO214" s="10">
        <f>VLOOKUP(H214,[4]IRA!$H$7:$CS$981,90,FALSE)</f>
        <v>29.689999999999998</v>
      </c>
      <c r="BP214" s="10">
        <f t="shared" si="34"/>
        <v>57</v>
      </c>
      <c r="BQ214" s="17">
        <f t="shared" si="35"/>
        <v>1.9198383294038399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0</v>
      </c>
      <c r="K215" s="36">
        <f>VLOOKUP($H215,[1]EDA!$H$6:$BN$980,K$1,FALSE)</f>
        <v>0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1</v>
      </c>
      <c r="Q215" s="36">
        <f>VLOOKUP($H215,[1]EDA!$H$6:$BN$980,Q$1,FALSE)</f>
        <v>1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8.3333333333333339</v>
      </c>
      <c r="W215" s="10">
        <f t="shared" si="28"/>
        <v>2</v>
      </c>
      <c r="X215" s="17">
        <f t="shared" si="29"/>
        <v>0.24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0</v>
      </c>
      <c r="BD215" s="36">
        <f>VLOOKUP($H215,[4]IRA!$H$7:$CS$981,BD$1,FALSE)</f>
        <v>0</v>
      </c>
      <c r="BE215" s="36">
        <f>VLOOKUP($H215,[4]IRA!$H$7:$CS$981,BE$1,FALSE)</f>
        <v>1</v>
      </c>
      <c r="BF215" s="36">
        <f>VLOOKUP($H215,[4]IRA!$H$7:$CS$981,BF$1,FALSE)</f>
        <v>1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1</v>
      </c>
      <c r="BL215" s="36">
        <f>VLOOKUP($H215,[4]IRA!$H$7:$CS$981,BL$1,FALSE)</f>
        <v>2</v>
      </c>
      <c r="BM215" s="36">
        <f>VLOOKUP($H215,[4]IRA!$H$7:$CS$981,BM$1,FALSE)</f>
        <v>2</v>
      </c>
      <c r="BN215" s="36">
        <f>VLOOKUP($H215,[4]IRA!$H$7:$CS$981,BN$1,FALSE)</f>
        <v>3</v>
      </c>
      <c r="BO215" s="10">
        <f>VLOOKUP(H215,[4]IRA!$H$7:$CS$981,90,FALSE)</f>
        <v>3.9</v>
      </c>
      <c r="BP215" s="10">
        <f t="shared" si="34"/>
        <v>10</v>
      </c>
      <c r="BQ215" s="17">
        <f t="shared" si="35"/>
        <v>2.5641025641025643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0</v>
      </c>
      <c r="K216" s="36">
        <f>VLOOKUP($H216,[1]EDA!$H$6:$BN$980,K$1,FALSE)</f>
        <v>3</v>
      </c>
      <c r="L216" s="36">
        <f>VLOOKUP($H216,[1]EDA!$H$6:$BN$980,L$1,FALSE)</f>
        <v>1</v>
      </c>
      <c r="M216" s="36">
        <f>VLOOKUP($H216,[1]EDA!$H$6:$BN$980,M$1,FALSE)</f>
        <v>0</v>
      </c>
      <c r="N216" s="36">
        <f>VLOOKUP($H216,[1]EDA!$H$6:$BN$980,N$1,FALSE)</f>
        <v>2</v>
      </c>
      <c r="O216" s="36">
        <f>VLOOKUP($H216,[1]EDA!$H$6:$BN$980,O$1,FALSE)</f>
        <v>1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1</v>
      </c>
      <c r="T216" s="36">
        <f>VLOOKUP($H216,[1]EDA!$H$6:$BN$980,T$1,FALSE)</f>
        <v>2</v>
      </c>
      <c r="U216" s="36">
        <f>VLOOKUP($H216,[1]EDA!$H$6:$BN$980,U$1,FALSE)</f>
        <v>0</v>
      </c>
      <c r="V216" s="10">
        <f>VLOOKUP(H216,[1]EDA!$H$6:$BO$980,60,FALSE)</f>
        <v>28.416666666666668</v>
      </c>
      <c r="W216" s="10">
        <f t="shared" si="28"/>
        <v>10</v>
      </c>
      <c r="X216" s="17">
        <f t="shared" si="29"/>
        <v>0.35190615835777123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5</v>
      </c>
      <c r="BH216" s="36">
        <f>VLOOKUP($H216,[4]IRA!$H$7:$CS$981,BH$1,FALSE)</f>
        <v>1</v>
      </c>
      <c r="BI216" s="36">
        <f>VLOOKUP($H216,[4]IRA!$H$7:$CS$981,BI$1,FALSE)</f>
        <v>7</v>
      </c>
      <c r="BJ216" s="36">
        <f>VLOOKUP($H216,[4]IRA!$H$7:$CS$981,BJ$1,FALSE)</f>
        <v>0</v>
      </c>
      <c r="BK216" s="36">
        <f>VLOOKUP($H216,[4]IRA!$H$7:$CS$981,BK$1,FALSE)</f>
        <v>4</v>
      </c>
      <c r="BL216" s="36">
        <f>VLOOKUP($H216,[4]IRA!$H$7:$CS$981,BL$1,FALSE)</f>
        <v>5</v>
      </c>
      <c r="BM216" s="36">
        <f>VLOOKUP($H216,[4]IRA!$H$7:$CS$981,BM$1,FALSE)</f>
        <v>6</v>
      </c>
      <c r="BN216" s="36">
        <f>VLOOKUP($H216,[4]IRA!$H$7:$CS$981,BN$1,FALSE)</f>
        <v>2</v>
      </c>
      <c r="BO216" s="10">
        <f>VLOOKUP(H216,[4]IRA!$H$7:$CS$981,90,FALSE)</f>
        <v>17.55</v>
      </c>
      <c r="BP216" s="10">
        <f t="shared" si="34"/>
        <v>31</v>
      </c>
      <c r="BQ216" s="17">
        <f t="shared" si="35"/>
        <v>1.7663817663817662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0</v>
      </c>
      <c r="K217" s="36">
        <f>VLOOKUP($H217,[1]EDA!$H$6:$BN$980,K$1,FALSE)</f>
        <v>1</v>
      </c>
      <c r="L217" s="36">
        <f>VLOOKUP($H217,[1]EDA!$H$6:$BN$980,L$1,FALSE)</f>
        <v>0</v>
      </c>
      <c r="M217" s="36">
        <f>VLOOKUP($H217,[1]EDA!$H$6:$BN$980,M$1,FALSE)</f>
        <v>1</v>
      </c>
      <c r="N217" s="36">
        <f>VLOOKUP($H217,[1]EDA!$H$6:$BN$980,N$1,FALSE)</f>
        <v>0</v>
      </c>
      <c r="O217" s="36">
        <f>VLOOKUP($H217,[1]EDA!$H$6:$BN$980,O$1,FALSE)</f>
        <v>1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4.0833333333333339</v>
      </c>
      <c r="W217" s="10">
        <f t="shared" si="28"/>
        <v>3</v>
      </c>
      <c r="X217" s="17">
        <f t="shared" si="29"/>
        <v>0.73469387755102034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0.33333333333333331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3</v>
      </c>
      <c r="BD217" s="36">
        <f>VLOOKUP($H217,[4]IRA!$H$7:$CS$981,BD$1,FALSE)</f>
        <v>1</v>
      </c>
      <c r="BE217" s="36">
        <f>VLOOKUP($H217,[4]IRA!$H$7:$CS$981,BE$1,FALSE)</f>
        <v>0</v>
      </c>
      <c r="BF217" s="36">
        <f>VLOOKUP($H217,[4]IRA!$H$7:$CS$981,BF$1,FALSE)</f>
        <v>2</v>
      </c>
      <c r="BG217" s="36">
        <f>VLOOKUP($H217,[4]IRA!$H$7:$CS$981,BG$1,FALSE)</f>
        <v>2</v>
      </c>
      <c r="BH217" s="36">
        <f>VLOOKUP($H217,[4]IRA!$H$7:$CS$981,BH$1,FALSE)</f>
        <v>2</v>
      </c>
      <c r="BI217" s="36">
        <f>VLOOKUP($H217,[4]IRA!$H$7:$CS$981,BI$1,FALSE)</f>
        <v>0</v>
      </c>
      <c r="BJ217" s="36">
        <f>VLOOKUP($H217,[4]IRA!$H$7:$CS$981,BJ$1,FALSE)</f>
        <v>4</v>
      </c>
      <c r="BK217" s="36">
        <f>VLOOKUP($H217,[4]IRA!$H$7:$CS$981,BK$1,FALSE)</f>
        <v>0</v>
      </c>
      <c r="BL217" s="36">
        <f>VLOOKUP($H217,[4]IRA!$H$7:$CS$981,BL$1,FALSE)</f>
        <v>2</v>
      </c>
      <c r="BM217" s="36">
        <f>VLOOKUP($H217,[4]IRA!$H$7:$CS$981,BM$1,FALSE)</f>
        <v>0</v>
      </c>
      <c r="BN217" s="36">
        <f>VLOOKUP($H217,[4]IRA!$H$7:$CS$981,BN$1,FALSE)</f>
        <v>1</v>
      </c>
      <c r="BO217" s="10">
        <f>VLOOKUP(H217,[4]IRA!$H$7:$CS$981,90,FALSE)</f>
        <v>19.5</v>
      </c>
      <c r="BP217" s="10">
        <f t="shared" si="34"/>
        <v>17</v>
      </c>
      <c r="BQ217" s="17">
        <f t="shared" si="35"/>
        <v>0.87179487179487181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1</v>
      </c>
      <c r="N218" s="36">
        <f>VLOOKUP($H218,[1]EDA!$H$6:$BN$980,N$1,FALSE)</f>
        <v>0</v>
      </c>
      <c r="O218" s="36">
        <f>VLOOKUP($H218,[1]EDA!$H$6:$BN$980,O$1,FALSE)</f>
        <v>1</v>
      </c>
      <c r="P218" s="36">
        <f>VLOOKUP($H218,[1]EDA!$H$6:$BN$980,P$1,FALSE)</f>
        <v>3</v>
      </c>
      <c r="Q218" s="36">
        <f>VLOOKUP($H218,[1]EDA!$H$6:$BN$980,Q$1,FALSE)</f>
        <v>6</v>
      </c>
      <c r="R218" s="36">
        <f>VLOOKUP($H218,[1]EDA!$H$6:$BN$980,R$1,FALSE)</f>
        <v>0</v>
      </c>
      <c r="S218" s="36">
        <f>VLOOKUP($H218,[1]EDA!$H$6:$BN$980,S$1,FALSE)</f>
        <v>1</v>
      </c>
      <c r="T218" s="36">
        <f>VLOOKUP($H218,[1]EDA!$H$6:$BN$980,T$1,FALSE)</f>
        <v>0</v>
      </c>
      <c r="U218" s="36">
        <f>VLOOKUP($H218,[1]EDA!$H$6:$BN$980,U$1,FALSE)</f>
        <v>1</v>
      </c>
      <c r="V218" s="10">
        <f>VLOOKUP(H218,[1]EDA!$H$6:$BO$980,60,FALSE)</f>
        <v>8.1666666666666679</v>
      </c>
      <c r="W218" s="10">
        <f t="shared" si="28"/>
        <v>13</v>
      </c>
      <c r="X218" s="17">
        <f t="shared" si="29"/>
        <v>1.5918367346938773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0.33333333333333331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4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1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1</v>
      </c>
      <c r="BN218" s="36">
        <f>VLOOKUP($H218,[4]IRA!$H$7:$CS$981,BN$1,FALSE)</f>
        <v>1</v>
      </c>
      <c r="BO218" s="10">
        <f>VLOOKUP(H218,[4]IRA!$H$7:$CS$981,90,FALSE)</f>
        <v>7.8</v>
      </c>
      <c r="BP218" s="10">
        <f t="shared" si="34"/>
        <v>7</v>
      </c>
      <c r="BQ218" s="17">
        <f t="shared" si="35"/>
        <v>0.89743589743589747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2</v>
      </c>
      <c r="N219" s="36">
        <f>VLOOKUP($H219,[1]EDA!$H$6:$BN$980,N$1,FALSE)</f>
        <v>1</v>
      </c>
      <c r="O219" s="36">
        <f>VLOOKUP($H219,[1]EDA!$H$6:$BN$980,O$1,FALSE)</f>
        <v>4</v>
      </c>
      <c r="P219" s="36">
        <f>VLOOKUP($H219,[1]EDA!$H$6:$BN$980,P$1,FALSE)</f>
        <v>5</v>
      </c>
      <c r="Q219" s="36">
        <f>VLOOKUP($H219,[1]EDA!$H$6:$BN$980,Q$1,FALSE)</f>
        <v>4</v>
      </c>
      <c r="R219" s="36">
        <f>VLOOKUP($H219,[1]EDA!$H$6:$BN$980,R$1,FALSE)</f>
        <v>5</v>
      </c>
      <c r="S219" s="36">
        <f>VLOOKUP($H219,[1]EDA!$H$6:$BN$980,S$1,FALSE)</f>
        <v>1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40.5</v>
      </c>
      <c r="W219" s="10">
        <f t="shared" si="28"/>
        <v>22</v>
      </c>
      <c r="X219" s="17">
        <f t="shared" si="29"/>
        <v>0.54320987654320985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0</v>
      </c>
      <c r="BD219" s="36">
        <f>VLOOKUP($H219,[4]IRA!$H$7:$CS$981,BD$1,FALSE)</f>
        <v>9</v>
      </c>
      <c r="BE219" s="36">
        <f>VLOOKUP($H219,[4]IRA!$H$7:$CS$981,BE$1,FALSE)</f>
        <v>0</v>
      </c>
      <c r="BF219" s="36">
        <f>VLOOKUP($H219,[4]IRA!$H$7:$CS$981,BF$1,FALSE)</f>
        <v>9</v>
      </c>
      <c r="BG219" s="36">
        <f>VLOOKUP($H219,[4]IRA!$H$7:$CS$981,BG$1,FALSE)</f>
        <v>2</v>
      </c>
      <c r="BH219" s="36">
        <f>VLOOKUP($H219,[4]IRA!$H$7:$CS$981,BH$1,FALSE)</f>
        <v>6</v>
      </c>
      <c r="BI219" s="36">
        <f>VLOOKUP($H219,[4]IRA!$H$7:$CS$981,BI$1,FALSE)</f>
        <v>7</v>
      </c>
      <c r="BJ219" s="36">
        <f>VLOOKUP($H219,[4]IRA!$H$7:$CS$981,BJ$1,FALSE)</f>
        <v>10</v>
      </c>
      <c r="BK219" s="36">
        <f>VLOOKUP($H219,[4]IRA!$H$7:$CS$981,BK$1,FALSE)</f>
        <v>4</v>
      </c>
      <c r="BL219" s="36">
        <f>VLOOKUP($H219,[4]IRA!$H$7:$CS$981,BL$1,FALSE)</f>
        <v>5</v>
      </c>
      <c r="BM219" s="36">
        <f>VLOOKUP($H219,[4]IRA!$H$7:$CS$981,BM$1,FALSE)</f>
        <v>7</v>
      </c>
      <c r="BN219" s="36">
        <f>VLOOKUP($H219,[4]IRA!$H$7:$CS$981,BN$1,FALSE)</f>
        <v>1</v>
      </c>
      <c r="BO219" s="10">
        <f>VLOOKUP(H219,[4]IRA!$H$7:$CS$981,90,FALSE)</f>
        <v>50.7</v>
      </c>
      <c r="BP219" s="10">
        <f t="shared" si="34"/>
        <v>60</v>
      </c>
      <c r="BQ219" s="17">
        <f t="shared" si="35"/>
        <v>1.1834319526627217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4</v>
      </c>
      <c r="K220" s="36">
        <f>VLOOKUP($H220,[1]EDA!$H$6:$BN$980,K$1,FALSE)</f>
        <v>2</v>
      </c>
      <c r="L220" s="36">
        <f>VLOOKUP($H220,[1]EDA!$H$6:$BN$980,L$1,FALSE)</f>
        <v>2</v>
      </c>
      <c r="M220" s="36">
        <f>VLOOKUP($H220,[1]EDA!$H$6:$BN$980,M$1,FALSE)</f>
        <v>2</v>
      </c>
      <c r="N220" s="36">
        <f>VLOOKUP($H220,[1]EDA!$H$6:$BN$980,N$1,FALSE)</f>
        <v>4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3</v>
      </c>
      <c r="R220" s="36">
        <f>VLOOKUP($H220,[1]EDA!$H$6:$BN$980,R$1,FALSE)</f>
        <v>5</v>
      </c>
      <c r="S220" s="36">
        <f>VLOOKUP($H220,[1]EDA!$H$6:$BN$980,S$1,FALSE)</f>
        <v>5</v>
      </c>
      <c r="T220" s="36">
        <f>VLOOKUP($H220,[1]EDA!$H$6:$BN$980,T$1,FALSE)</f>
        <v>4</v>
      </c>
      <c r="U220" s="36">
        <f>VLOOKUP($H220,[1]EDA!$H$6:$BN$980,U$1,FALSE)</f>
        <v>4</v>
      </c>
      <c r="V220" s="10">
        <f>VLOOKUP(H220,[1]EDA!$H$6:$BO$980,60,FALSE)</f>
        <v>45.166666666666664</v>
      </c>
      <c r="W220" s="10">
        <f t="shared" si="28"/>
        <v>35</v>
      </c>
      <c r="X220" s="17">
        <f t="shared" si="29"/>
        <v>0.77490774907749083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3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3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15</v>
      </c>
      <c r="BE220" s="36">
        <f>VLOOKUP($H220,[4]IRA!$H$7:$CS$981,BE$1,FALSE)</f>
        <v>15</v>
      </c>
      <c r="BF220" s="36">
        <f>VLOOKUP($H220,[4]IRA!$H$7:$CS$981,BF$1,FALSE)</f>
        <v>5</v>
      </c>
      <c r="BG220" s="36">
        <f>VLOOKUP($H220,[4]IRA!$H$7:$CS$981,BG$1,FALSE)</f>
        <v>5</v>
      </c>
      <c r="BH220" s="36">
        <f>VLOOKUP($H220,[4]IRA!$H$7:$CS$981,BH$1,FALSE)</f>
        <v>5</v>
      </c>
      <c r="BI220" s="36">
        <f>VLOOKUP($H220,[4]IRA!$H$7:$CS$981,BI$1,FALSE)</f>
        <v>25</v>
      </c>
      <c r="BJ220" s="36">
        <f>VLOOKUP($H220,[4]IRA!$H$7:$CS$981,BJ$1,FALSE)</f>
        <v>8</v>
      </c>
      <c r="BK220" s="36">
        <f>VLOOKUP($H220,[4]IRA!$H$7:$CS$981,BK$1,FALSE)</f>
        <v>18</v>
      </c>
      <c r="BL220" s="36">
        <f>VLOOKUP($H220,[4]IRA!$H$7:$CS$981,BL$1,FALSE)</f>
        <v>10</v>
      </c>
      <c r="BM220" s="36">
        <f>VLOOKUP($H220,[4]IRA!$H$7:$CS$981,BM$1,FALSE)</f>
        <v>17</v>
      </c>
      <c r="BN220" s="36">
        <f>VLOOKUP($H220,[4]IRA!$H$7:$CS$981,BN$1,FALSE)</f>
        <v>4</v>
      </c>
      <c r="BO220" s="10">
        <f>VLOOKUP(H220,[4]IRA!$H$7:$CS$981,90,FALSE)</f>
        <v>126.89</v>
      </c>
      <c r="BP220" s="10">
        <f t="shared" si="34"/>
        <v>146</v>
      </c>
      <c r="BQ220" s="17">
        <f t="shared" si="35"/>
        <v>1.1506028843880527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1</v>
      </c>
      <c r="L221" s="36">
        <f>VLOOKUP($H221,[1]EDA!$H$6:$BN$980,L$1,FALSE)</f>
        <v>1</v>
      </c>
      <c r="M221" s="36">
        <f>VLOOKUP($H221,[1]EDA!$H$6:$BN$980,M$1,FALSE)</f>
        <v>3</v>
      </c>
      <c r="N221" s="36">
        <f>VLOOKUP($H221,[1]EDA!$H$6:$BN$980,N$1,FALSE)</f>
        <v>7</v>
      </c>
      <c r="O221" s="36">
        <f>VLOOKUP($H221,[1]EDA!$H$6:$BN$980,O$1,FALSE)</f>
        <v>5</v>
      </c>
      <c r="P221" s="36">
        <f>VLOOKUP($H221,[1]EDA!$H$6:$BN$980,P$1,FALSE)</f>
        <v>2</v>
      </c>
      <c r="Q221" s="36">
        <f>VLOOKUP($H221,[1]EDA!$H$6:$BN$980,Q$1,FALSE)</f>
        <v>3</v>
      </c>
      <c r="R221" s="36">
        <f>VLOOKUP($H221,[1]EDA!$H$6:$BN$980,R$1,FALSE)</f>
        <v>1</v>
      </c>
      <c r="S221" s="36">
        <f>VLOOKUP($H221,[1]EDA!$H$6:$BN$980,S$1,FALSE)</f>
        <v>4</v>
      </c>
      <c r="T221" s="36">
        <f>VLOOKUP($H221,[1]EDA!$H$6:$BN$980,T$1,FALSE)</f>
        <v>3</v>
      </c>
      <c r="U221" s="36">
        <f>VLOOKUP($H221,[1]EDA!$H$6:$BN$980,U$1,FALSE)</f>
        <v>2</v>
      </c>
      <c r="V221" s="10">
        <f>VLOOKUP(H221,[1]EDA!$H$6:$BO$980,60,FALSE)</f>
        <v>21.166666666666668</v>
      </c>
      <c r="W221" s="10">
        <f t="shared" ref="W221:W284" si="36">SUM(J221:U221)</f>
        <v>33</v>
      </c>
      <c r="X221" s="17">
        <f t="shared" ref="X221:X284" si="37">IFERROR(W221/V221,0)</f>
        <v>1.5590551181102361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0</v>
      </c>
      <c r="BB221" s="17">
        <f t="shared" ref="BB221:BB284" si="41">IFERROR(BA221/AZ221,0)</f>
        <v>0</v>
      </c>
      <c r="BC221" s="36">
        <f>VLOOKUP($H221,[4]IRA!$H$7:$CS$981,BC$1,FALSE)</f>
        <v>8</v>
      </c>
      <c r="BD221" s="36">
        <f>VLOOKUP($H221,[4]IRA!$H$7:$CS$981,BD$1,FALSE)</f>
        <v>6</v>
      </c>
      <c r="BE221" s="36">
        <f>VLOOKUP($H221,[4]IRA!$H$7:$CS$981,BE$1,FALSE)</f>
        <v>6</v>
      </c>
      <c r="BF221" s="36">
        <f>VLOOKUP($H221,[4]IRA!$H$7:$CS$981,BF$1,FALSE)</f>
        <v>7</v>
      </c>
      <c r="BG221" s="36">
        <f>VLOOKUP($H221,[4]IRA!$H$7:$CS$981,BG$1,FALSE)</f>
        <v>9</v>
      </c>
      <c r="BH221" s="36">
        <f>VLOOKUP($H221,[4]IRA!$H$7:$CS$981,BH$1,FALSE)</f>
        <v>11</v>
      </c>
      <c r="BI221" s="36">
        <f>VLOOKUP($H221,[4]IRA!$H$7:$CS$981,BI$1,FALSE)</f>
        <v>4</v>
      </c>
      <c r="BJ221" s="36">
        <f>VLOOKUP($H221,[4]IRA!$H$7:$CS$981,BJ$1,FALSE)</f>
        <v>9</v>
      </c>
      <c r="BK221" s="36">
        <f>VLOOKUP($H221,[4]IRA!$H$7:$CS$981,BK$1,FALSE)</f>
        <v>5</v>
      </c>
      <c r="BL221" s="36">
        <f>VLOOKUP($H221,[4]IRA!$H$7:$CS$981,BL$1,FALSE)</f>
        <v>2</v>
      </c>
      <c r="BM221" s="36">
        <f>VLOOKUP($H221,[4]IRA!$H$7:$CS$981,BM$1,FALSE)</f>
        <v>6</v>
      </c>
      <c r="BN221" s="36">
        <f>VLOOKUP($H221,[4]IRA!$H$7:$CS$981,BN$1,FALSE)</f>
        <v>0</v>
      </c>
      <c r="BO221" s="10">
        <f>VLOOKUP(H221,[4]IRA!$H$7:$CS$981,90,FALSE)</f>
        <v>91.65</v>
      </c>
      <c r="BP221" s="10">
        <f t="shared" ref="BP221:BP284" si="42">SUM(BC221:BN221)</f>
        <v>73</v>
      </c>
      <c r="BQ221" s="17">
        <f t="shared" ref="BQ221:BQ284" si="43">IFERROR(BP221/BO221,0)</f>
        <v>0.79650845608292409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12</v>
      </c>
      <c r="K222" s="36">
        <f>VLOOKUP($H222,[1]EDA!$H$6:$BN$980,K$1,FALSE)</f>
        <v>1</v>
      </c>
      <c r="L222" s="36">
        <f>VLOOKUP($H222,[1]EDA!$H$6:$BN$980,L$1,FALSE)</f>
        <v>2</v>
      </c>
      <c r="M222" s="36">
        <f>VLOOKUP($H222,[1]EDA!$H$6:$BN$980,M$1,FALSE)</f>
        <v>2</v>
      </c>
      <c r="N222" s="36">
        <f>VLOOKUP($H222,[1]EDA!$H$6:$BN$980,N$1,FALSE)</f>
        <v>5</v>
      </c>
      <c r="O222" s="36">
        <f>VLOOKUP($H222,[1]EDA!$H$6:$BN$980,O$1,FALSE)</f>
        <v>7</v>
      </c>
      <c r="P222" s="36">
        <f>VLOOKUP($H222,[1]EDA!$H$6:$BN$980,P$1,FALSE)</f>
        <v>2</v>
      </c>
      <c r="Q222" s="36">
        <f>VLOOKUP($H222,[1]EDA!$H$6:$BN$980,Q$1,FALSE)</f>
        <v>1</v>
      </c>
      <c r="R222" s="36">
        <f>VLOOKUP($H222,[1]EDA!$H$6:$BN$980,R$1,FALSE)</f>
        <v>10</v>
      </c>
      <c r="S222" s="36">
        <f>VLOOKUP($H222,[1]EDA!$H$6:$BN$980,S$1,FALSE)</f>
        <v>12</v>
      </c>
      <c r="T222" s="36">
        <f>VLOOKUP($H222,[1]EDA!$H$6:$BN$980,T$1,FALSE)</f>
        <v>7</v>
      </c>
      <c r="U222" s="36">
        <f>VLOOKUP($H222,[1]EDA!$H$6:$BN$980,U$1,FALSE)</f>
        <v>7</v>
      </c>
      <c r="V222" s="10">
        <f>VLOOKUP(H222,[1]EDA!$H$6:$BO$980,60,FALSE)</f>
        <v>74.350000000000009</v>
      </c>
      <c r="W222" s="10">
        <f t="shared" si="36"/>
        <v>68</v>
      </c>
      <c r="X222" s="17">
        <f t="shared" si="37"/>
        <v>0.9145931405514458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3.0333333333333337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0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1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8.35</v>
      </c>
      <c r="BA222" s="20">
        <f t="shared" si="40"/>
        <v>1</v>
      </c>
      <c r="BB222" s="17">
        <f t="shared" si="41"/>
        <v>0.11976047904191617</v>
      </c>
      <c r="BC222" s="36">
        <f>VLOOKUP($H222,[4]IRA!$H$7:$CS$981,BC$1,FALSE)</f>
        <v>6</v>
      </c>
      <c r="BD222" s="36">
        <f>VLOOKUP($H222,[4]IRA!$H$7:$CS$981,BD$1,FALSE)</f>
        <v>4</v>
      </c>
      <c r="BE222" s="36">
        <f>VLOOKUP($H222,[4]IRA!$H$7:$CS$981,BE$1,FALSE)</f>
        <v>2</v>
      </c>
      <c r="BF222" s="36">
        <f>VLOOKUP($H222,[4]IRA!$H$7:$CS$981,BF$1,FALSE)</f>
        <v>10</v>
      </c>
      <c r="BG222" s="36">
        <f>VLOOKUP($H222,[4]IRA!$H$7:$CS$981,BG$1,FALSE)</f>
        <v>8</v>
      </c>
      <c r="BH222" s="36">
        <f>VLOOKUP($H222,[4]IRA!$H$7:$CS$981,BH$1,FALSE)</f>
        <v>10</v>
      </c>
      <c r="BI222" s="36">
        <f>VLOOKUP($H222,[4]IRA!$H$7:$CS$981,BI$1,FALSE)</f>
        <v>9</v>
      </c>
      <c r="BJ222" s="36">
        <f>VLOOKUP($H222,[4]IRA!$H$7:$CS$981,BJ$1,FALSE)</f>
        <v>24</v>
      </c>
      <c r="BK222" s="36">
        <f>VLOOKUP($H222,[4]IRA!$H$7:$CS$981,BK$1,FALSE)</f>
        <v>35</v>
      </c>
      <c r="BL222" s="36">
        <f>VLOOKUP($H222,[4]IRA!$H$7:$CS$981,BL$1,FALSE)</f>
        <v>27</v>
      </c>
      <c r="BM222" s="36">
        <f>VLOOKUP($H222,[4]IRA!$H$7:$CS$981,BM$1,FALSE)</f>
        <v>21</v>
      </c>
      <c r="BN222" s="36">
        <f>VLOOKUP($H222,[4]IRA!$H$7:$CS$981,BN$1,FALSE)</f>
        <v>18</v>
      </c>
      <c r="BO222" s="10">
        <f>VLOOKUP(H222,[4]IRA!$H$7:$CS$981,90,FALSE)</f>
        <v>82</v>
      </c>
      <c r="BP222" s="10">
        <f t="shared" si="42"/>
        <v>174</v>
      </c>
      <c r="BQ222" s="17">
        <f t="shared" si="43"/>
        <v>2.1219512195121952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3</v>
      </c>
      <c r="K223" s="36">
        <f>VLOOKUP($H223,[1]EDA!$H$6:$BN$980,K$1,FALSE)</f>
        <v>0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3</v>
      </c>
      <c r="O223" s="36">
        <f>VLOOKUP($H223,[1]EDA!$H$6:$BN$980,O$1,FALSE)</f>
        <v>3</v>
      </c>
      <c r="P223" s="36">
        <f>VLOOKUP($H223,[1]EDA!$H$6:$BN$980,P$1,FALSE)</f>
        <v>0</v>
      </c>
      <c r="Q223" s="36">
        <f>VLOOKUP($H223,[1]EDA!$H$6:$BN$980,Q$1,FALSE)</f>
        <v>2</v>
      </c>
      <c r="R223" s="36">
        <f>VLOOKUP($H223,[1]EDA!$H$6:$BN$980,R$1,FALSE)</f>
        <v>1</v>
      </c>
      <c r="S223" s="36">
        <f>VLOOKUP($H223,[1]EDA!$H$6:$BN$980,S$1,FALSE)</f>
        <v>1</v>
      </c>
      <c r="T223" s="36">
        <f>VLOOKUP($H223,[1]EDA!$H$6:$BN$980,T$1,FALSE)</f>
        <v>2</v>
      </c>
      <c r="U223" s="36">
        <f>VLOOKUP($H223,[1]EDA!$H$6:$BN$980,U$1,FALSE)</f>
        <v>1</v>
      </c>
      <c r="V223" s="10">
        <f>VLOOKUP(H223,[1]EDA!$H$6:$BO$980,60,FALSE)</f>
        <v>7.583333333333333</v>
      </c>
      <c r="W223" s="10">
        <f t="shared" si="36"/>
        <v>16</v>
      </c>
      <c r="X223" s="17">
        <f t="shared" si="37"/>
        <v>2.1098901098901099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1</v>
      </c>
      <c r="BD223" s="36">
        <f>VLOOKUP($H223,[4]IRA!$H$7:$CS$981,BD$1,FALSE)</f>
        <v>3</v>
      </c>
      <c r="BE223" s="36">
        <f>VLOOKUP($H223,[4]IRA!$H$7:$CS$981,BE$1,FALSE)</f>
        <v>0</v>
      </c>
      <c r="BF223" s="36">
        <f>VLOOKUP($H223,[4]IRA!$H$7:$CS$981,BF$1,FALSE)</f>
        <v>5</v>
      </c>
      <c r="BG223" s="36">
        <f>VLOOKUP($H223,[4]IRA!$H$7:$CS$981,BG$1,FALSE)</f>
        <v>3</v>
      </c>
      <c r="BH223" s="36">
        <f>VLOOKUP($H223,[4]IRA!$H$7:$CS$981,BH$1,FALSE)</f>
        <v>1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3</v>
      </c>
      <c r="BM223" s="36">
        <f>VLOOKUP($H223,[4]IRA!$H$7:$CS$981,BM$1,FALSE)</f>
        <v>1</v>
      </c>
      <c r="BN223" s="36">
        <f>VLOOKUP($H223,[4]IRA!$H$7:$CS$981,BN$1,FALSE)</f>
        <v>3</v>
      </c>
      <c r="BO223" s="10">
        <f>VLOOKUP(H223,[4]IRA!$H$7:$CS$981,90,FALSE)</f>
        <v>25.35</v>
      </c>
      <c r="BP223" s="10">
        <f t="shared" si="42"/>
        <v>20</v>
      </c>
      <c r="BQ223" s="17">
        <f t="shared" si="43"/>
        <v>0.78895463510848118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12</v>
      </c>
      <c r="K224" s="36">
        <f>VLOOKUP($H224,[1]EDA!$H$6:$BN$980,K$1,FALSE)</f>
        <v>6</v>
      </c>
      <c r="L224" s="36">
        <f>VLOOKUP($H224,[1]EDA!$H$6:$BN$980,L$1,FALSE)</f>
        <v>13</v>
      </c>
      <c r="M224" s="36">
        <f>VLOOKUP($H224,[1]EDA!$H$6:$BN$980,M$1,FALSE)</f>
        <v>20</v>
      </c>
      <c r="N224" s="36">
        <f>VLOOKUP($H224,[1]EDA!$H$6:$BN$980,N$1,FALSE)</f>
        <v>5</v>
      </c>
      <c r="O224" s="36">
        <f>VLOOKUP($H224,[1]EDA!$H$6:$BN$980,O$1,FALSE)</f>
        <v>14</v>
      </c>
      <c r="P224" s="36">
        <f>VLOOKUP($H224,[1]EDA!$H$6:$BN$980,P$1,FALSE)</f>
        <v>22</v>
      </c>
      <c r="Q224" s="36">
        <f>VLOOKUP($H224,[1]EDA!$H$6:$BN$980,Q$1,FALSE)</f>
        <v>41</v>
      </c>
      <c r="R224" s="36">
        <f>VLOOKUP($H224,[1]EDA!$H$6:$BN$980,R$1,FALSE)</f>
        <v>34</v>
      </c>
      <c r="S224" s="36">
        <f>VLOOKUP($H224,[1]EDA!$H$6:$BN$980,S$1,FALSE)</f>
        <v>9</v>
      </c>
      <c r="T224" s="36">
        <f>VLOOKUP($H224,[1]EDA!$H$6:$BN$980,T$1,FALSE)</f>
        <v>20</v>
      </c>
      <c r="U224" s="36">
        <f>VLOOKUP($H224,[1]EDA!$H$6:$BN$980,U$1,FALSE)</f>
        <v>9</v>
      </c>
      <c r="V224" s="10">
        <f>VLOOKUP(H224,[1]EDA!$H$6:$BO$980,60,FALSE)</f>
        <v>168.86666666666667</v>
      </c>
      <c r="W224" s="10">
        <f t="shared" si="36"/>
        <v>205</v>
      </c>
      <c r="X224" s="17">
        <f t="shared" si="37"/>
        <v>1.2139755230951441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3.4666666666666663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4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28.033333333333335</v>
      </c>
      <c r="BA224" s="20">
        <f t="shared" si="40"/>
        <v>4</v>
      </c>
      <c r="BB224" s="17">
        <f t="shared" si="41"/>
        <v>0.1426872770511296</v>
      </c>
      <c r="BC224" s="36">
        <f>VLOOKUP($H224,[4]IRA!$H$7:$CS$981,BC$1,FALSE)</f>
        <v>23</v>
      </c>
      <c r="BD224" s="36">
        <f>VLOOKUP($H224,[4]IRA!$H$7:$CS$981,BD$1,FALSE)</f>
        <v>21</v>
      </c>
      <c r="BE224" s="36">
        <f>VLOOKUP($H224,[4]IRA!$H$7:$CS$981,BE$1,FALSE)</f>
        <v>18</v>
      </c>
      <c r="BF224" s="36">
        <f>VLOOKUP($H224,[4]IRA!$H$7:$CS$981,BF$1,FALSE)</f>
        <v>22</v>
      </c>
      <c r="BG224" s="36">
        <f>VLOOKUP($H224,[4]IRA!$H$7:$CS$981,BG$1,FALSE)</f>
        <v>30</v>
      </c>
      <c r="BH224" s="36">
        <f>VLOOKUP($H224,[4]IRA!$H$7:$CS$981,BH$1,FALSE)</f>
        <v>20</v>
      </c>
      <c r="BI224" s="36">
        <f>VLOOKUP($H224,[4]IRA!$H$7:$CS$981,BI$1,FALSE)</f>
        <v>20</v>
      </c>
      <c r="BJ224" s="36">
        <f>VLOOKUP($H224,[4]IRA!$H$7:$CS$981,BJ$1,FALSE)</f>
        <v>16</v>
      </c>
      <c r="BK224" s="36">
        <f>VLOOKUP($H224,[4]IRA!$H$7:$CS$981,BK$1,FALSE)</f>
        <v>21</v>
      </c>
      <c r="BL224" s="36">
        <f>VLOOKUP($H224,[4]IRA!$H$7:$CS$981,BL$1,FALSE)</f>
        <v>27</v>
      </c>
      <c r="BM224" s="36">
        <f>VLOOKUP($H224,[4]IRA!$H$7:$CS$981,BM$1,FALSE)</f>
        <v>43</v>
      </c>
      <c r="BN224" s="36">
        <f>VLOOKUP($H224,[4]IRA!$H$7:$CS$981,BN$1,FALSE)</f>
        <v>13</v>
      </c>
      <c r="BO224" s="10">
        <f>VLOOKUP(H224,[4]IRA!$H$7:$CS$981,90,FALSE)</f>
        <v>285.48</v>
      </c>
      <c r="BP224" s="10">
        <f t="shared" si="42"/>
        <v>274</v>
      </c>
      <c r="BQ224" s="17">
        <f t="shared" si="43"/>
        <v>0.95978702536079574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</v>
      </c>
      <c r="K225" s="36">
        <f>VLOOKUP($H225,[1]EDA!$H$6:$BN$980,K$1,FALSE)</f>
        <v>6</v>
      </c>
      <c r="L225" s="36">
        <f>VLOOKUP($H225,[1]EDA!$H$6:$BN$980,L$1,FALSE)</f>
        <v>7</v>
      </c>
      <c r="M225" s="36">
        <f>VLOOKUP($H225,[1]EDA!$H$6:$BN$980,M$1,FALSE)</f>
        <v>5</v>
      </c>
      <c r="N225" s="36">
        <f>VLOOKUP($H225,[1]EDA!$H$6:$BN$980,N$1,FALSE)</f>
        <v>6</v>
      </c>
      <c r="O225" s="36">
        <f>VLOOKUP($H225,[1]EDA!$H$6:$BN$980,O$1,FALSE)</f>
        <v>3</v>
      </c>
      <c r="P225" s="36">
        <f>VLOOKUP($H225,[1]EDA!$H$6:$BN$980,P$1,FALSE)</f>
        <v>1</v>
      </c>
      <c r="Q225" s="36">
        <f>VLOOKUP($H225,[1]EDA!$H$6:$BN$980,Q$1,FALSE)</f>
        <v>4</v>
      </c>
      <c r="R225" s="36">
        <f>VLOOKUP($H225,[1]EDA!$H$6:$BN$980,R$1,FALSE)</f>
        <v>7</v>
      </c>
      <c r="S225" s="36">
        <f>VLOOKUP($H225,[1]EDA!$H$6:$BN$980,S$1,FALSE)</f>
        <v>1</v>
      </c>
      <c r="T225" s="36">
        <f>VLOOKUP($H225,[1]EDA!$H$6:$BN$980,T$1,FALSE)</f>
        <v>7</v>
      </c>
      <c r="U225" s="36">
        <f>VLOOKUP($H225,[1]EDA!$H$6:$BN$980,U$1,FALSE)</f>
        <v>3</v>
      </c>
      <c r="V225" s="10">
        <f>VLOOKUP(H225,[1]EDA!$H$6:$BO$980,60,FALSE)</f>
        <v>51.616666666666667</v>
      </c>
      <c r="W225" s="10">
        <f t="shared" si="36"/>
        <v>51</v>
      </c>
      <c r="X225" s="17">
        <f t="shared" si="37"/>
        <v>0.98805295447206976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3.9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22</v>
      </c>
      <c r="BD225" s="36">
        <f>VLOOKUP($H225,[4]IRA!$H$7:$CS$981,BD$1,FALSE)</f>
        <v>13</v>
      </c>
      <c r="BE225" s="36">
        <f>VLOOKUP($H225,[4]IRA!$H$7:$CS$981,BE$1,FALSE)</f>
        <v>22</v>
      </c>
      <c r="BF225" s="36">
        <f>VLOOKUP($H225,[4]IRA!$H$7:$CS$981,BF$1,FALSE)</f>
        <v>15</v>
      </c>
      <c r="BG225" s="36">
        <f>VLOOKUP($H225,[4]IRA!$H$7:$CS$981,BG$1,FALSE)</f>
        <v>13</v>
      </c>
      <c r="BH225" s="36">
        <f>VLOOKUP($H225,[4]IRA!$H$7:$CS$981,BH$1,FALSE)</f>
        <v>10</v>
      </c>
      <c r="BI225" s="36">
        <f>VLOOKUP($H225,[4]IRA!$H$7:$CS$981,BI$1,FALSE)</f>
        <v>3</v>
      </c>
      <c r="BJ225" s="36">
        <f>VLOOKUP($H225,[4]IRA!$H$7:$CS$981,BJ$1,FALSE)</f>
        <v>9</v>
      </c>
      <c r="BK225" s="36">
        <f>VLOOKUP($H225,[4]IRA!$H$7:$CS$981,BK$1,FALSE)</f>
        <v>4</v>
      </c>
      <c r="BL225" s="36">
        <f>VLOOKUP($H225,[4]IRA!$H$7:$CS$981,BL$1,FALSE)</f>
        <v>4</v>
      </c>
      <c r="BM225" s="36">
        <f>VLOOKUP($H225,[4]IRA!$H$7:$CS$981,BM$1,FALSE)</f>
        <v>6</v>
      </c>
      <c r="BN225" s="36">
        <f>VLOOKUP($H225,[4]IRA!$H$7:$CS$981,BN$1,FALSE)</f>
        <v>4</v>
      </c>
      <c r="BO225" s="10">
        <f>VLOOKUP(H225,[4]IRA!$H$7:$CS$981,90,FALSE)</f>
        <v>185.25</v>
      </c>
      <c r="BP225" s="10">
        <f t="shared" si="42"/>
        <v>125</v>
      </c>
      <c r="BQ225" s="17">
        <f t="shared" si="43"/>
        <v>0.67476383265856954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3</v>
      </c>
      <c r="L226" s="36">
        <f>VLOOKUP($H226,[1]EDA!$H$6:$BN$980,L$1,FALSE)</f>
        <v>2</v>
      </c>
      <c r="M226" s="36">
        <f>VLOOKUP($H226,[1]EDA!$H$6:$BN$980,M$1,FALSE)</f>
        <v>8</v>
      </c>
      <c r="N226" s="36">
        <f>VLOOKUP($H226,[1]EDA!$H$6:$BN$980,N$1,FALSE)</f>
        <v>7</v>
      </c>
      <c r="O226" s="36">
        <f>VLOOKUP($H226,[1]EDA!$H$6:$BN$980,O$1,FALSE)</f>
        <v>2</v>
      </c>
      <c r="P226" s="36">
        <f>VLOOKUP($H226,[1]EDA!$H$6:$BN$980,P$1,FALSE)</f>
        <v>3</v>
      </c>
      <c r="Q226" s="36">
        <f>VLOOKUP($H226,[1]EDA!$H$6:$BN$980,Q$1,FALSE)</f>
        <v>6</v>
      </c>
      <c r="R226" s="36">
        <f>VLOOKUP($H226,[1]EDA!$H$6:$BN$980,R$1,FALSE)</f>
        <v>6</v>
      </c>
      <c r="S226" s="36">
        <f>VLOOKUP($H226,[1]EDA!$H$6:$BN$980,S$1,FALSE)</f>
        <v>3</v>
      </c>
      <c r="T226" s="36">
        <f>VLOOKUP($H226,[1]EDA!$H$6:$BN$980,T$1,FALSE)</f>
        <v>2</v>
      </c>
      <c r="U226" s="36">
        <f>VLOOKUP($H226,[1]EDA!$H$6:$BN$980,U$1,FALSE)</f>
        <v>4</v>
      </c>
      <c r="V226" s="10">
        <f>VLOOKUP(H226,[1]EDA!$H$6:$BO$980,60,FALSE)</f>
        <v>53.333333333333336</v>
      </c>
      <c r="W226" s="10">
        <f t="shared" si="36"/>
        <v>48</v>
      </c>
      <c r="X226" s="17">
        <f t="shared" si="37"/>
        <v>0.89999999999999991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0.5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6</v>
      </c>
      <c r="BD226" s="36">
        <f>VLOOKUP($H226,[4]IRA!$H$7:$CS$981,BD$1,FALSE)</f>
        <v>6</v>
      </c>
      <c r="BE226" s="36">
        <f>VLOOKUP($H226,[4]IRA!$H$7:$CS$981,BE$1,FALSE)</f>
        <v>0</v>
      </c>
      <c r="BF226" s="36">
        <f>VLOOKUP($H226,[4]IRA!$H$7:$CS$981,BF$1,FALSE)</f>
        <v>4</v>
      </c>
      <c r="BG226" s="36">
        <f>VLOOKUP($H226,[4]IRA!$H$7:$CS$981,BG$1,FALSE)</f>
        <v>20</v>
      </c>
      <c r="BH226" s="36">
        <f>VLOOKUP($H226,[4]IRA!$H$7:$CS$981,BH$1,FALSE)</f>
        <v>15</v>
      </c>
      <c r="BI226" s="36">
        <f>VLOOKUP($H226,[4]IRA!$H$7:$CS$981,BI$1,FALSE)</f>
        <v>20</v>
      </c>
      <c r="BJ226" s="36">
        <f>VLOOKUP($H226,[4]IRA!$H$7:$CS$981,BJ$1,FALSE)</f>
        <v>10</v>
      </c>
      <c r="BK226" s="36">
        <f>VLOOKUP($H226,[4]IRA!$H$7:$CS$981,BK$1,FALSE)</f>
        <v>16</v>
      </c>
      <c r="BL226" s="36">
        <f>VLOOKUP($H226,[4]IRA!$H$7:$CS$981,BL$1,FALSE)</f>
        <v>4</v>
      </c>
      <c r="BM226" s="36">
        <f>VLOOKUP($H226,[4]IRA!$H$7:$CS$981,BM$1,FALSE)</f>
        <v>9</v>
      </c>
      <c r="BN226" s="36">
        <f>VLOOKUP($H226,[4]IRA!$H$7:$CS$981,BN$1,FALSE)</f>
        <v>19</v>
      </c>
      <c r="BO226" s="10">
        <f>VLOOKUP(H226,[4]IRA!$H$7:$CS$981,90,FALSE)</f>
        <v>99.49</v>
      </c>
      <c r="BP226" s="10">
        <f t="shared" si="42"/>
        <v>129</v>
      </c>
      <c r="BQ226" s="17">
        <f t="shared" si="43"/>
        <v>1.2966127248969745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4</v>
      </c>
      <c r="K227" s="36">
        <f>VLOOKUP($H227,[1]EDA!$H$6:$BN$980,K$1,FALSE)</f>
        <v>3</v>
      </c>
      <c r="L227" s="36">
        <f>VLOOKUP($H227,[1]EDA!$H$6:$BN$980,L$1,FALSE)</f>
        <v>1</v>
      </c>
      <c r="M227" s="36">
        <f>VLOOKUP($H227,[1]EDA!$H$6:$BN$980,M$1,FALSE)</f>
        <v>2</v>
      </c>
      <c r="N227" s="36">
        <f>VLOOKUP($H227,[1]EDA!$H$6:$BN$980,N$1,FALSE)</f>
        <v>1</v>
      </c>
      <c r="O227" s="36">
        <f>VLOOKUP($H227,[1]EDA!$H$6:$BN$980,O$1,FALSE)</f>
        <v>3</v>
      </c>
      <c r="P227" s="36">
        <f>VLOOKUP($H227,[1]EDA!$H$6:$BN$980,P$1,FALSE)</f>
        <v>4</v>
      </c>
      <c r="Q227" s="36">
        <f>VLOOKUP($H227,[1]EDA!$H$6:$BN$980,Q$1,FALSE)</f>
        <v>0</v>
      </c>
      <c r="R227" s="36">
        <f>VLOOKUP($H227,[1]EDA!$H$6:$BN$980,R$1,FALSE)</f>
        <v>1</v>
      </c>
      <c r="S227" s="36">
        <f>VLOOKUP($H227,[1]EDA!$H$6:$BN$980,S$1,FALSE)</f>
        <v>2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16.833333333333336</v>
      </c>
      <c r="W227" s="10">
        <f t="shared" si="36"/>
        <v>21</v>
      </c>
      <c r="X227" s="17">
        <f t="shared" si="37"/>
        <v>1.2475247524752473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3</v>
      </c>
      <c r="BD227" s="36">
        <f>VLOOKUP($H227,[4]IRA!$H$7:$CS$981,BD$1,FALSE)</f>
        <v>1</v>
      </c>
      <c r="BE227" s="36">
        <f>VLOOKUP($H227,[4]IRA!$H$7:$CS$981,BE$1,FALSE)</f>
        <v>5</v>
      </c>
      <c r="BF227" s="36">
        <f>VLOOKUP($H227,[4]IRA!$H$7:$CS$981,BF$1,FALSE)</f>
        <v>3</v>
      </c>
      <c r="BG227" s="36">
        <f>VLOOKUP($H227,[4]IRA!$H$7:$CS$981,BG$1,FALSE)</f>
        <v>4</v>
      </c>
      <c r="BH227" s="36">
        <f>VLOOKUP($H227,[4]IRA!$H$7:$CS$981,BH$1,FALSE)</f>
        <v>1</v>
      </c>
      <c r="BI227" s="36">
        <f>VLOOKUP($H227,[4]IRA!$H$7:$CS$981,BI$1,FALSE)</f>
        <v>1</v>
      </c>
      <c r="BJ227" s="36">
        <f>VLOOKUP($H227,[4]IRA!$H$7:$CS$981,BJ$1,FALSE)</f>
        <v>1</v>
      </c>
      <c r="BK227" s="36">
        <f>VLOOKUP($H227,[4]IRA!$H$7:$CS$981,BK$1,FALSE)</f>
        <v>12</v>
      </c>
      <c r="BL227" s="36">
        <f>VLOOKUP($H227,[4]IRA!$H$7:$CS$981,BL$1,FALSE)</f>
        <v>3</v>
      </c>
      <c r="BM227" s="36">
        <f>VLOOKUP($H227,[4]IRA!$H$7:$CS$981,BM$1,FALSE)</f>
        <v>5</v>
      </c>
      <c r="BN227" s="36">
        <f>VLOOKUP($H227,[4]IRA!$H$7:$CS$981,BN$1,FALSE)</f>
        <v>2</v>
      </c>
      <c r="BO227" s="10">
        <f>VLOOKUP(H227,[4]IRA!$H$7:$CS$981,90,FALSE)</f>
        <v>33.19</v>
      </c>
      <c r="BP227" s="10">
        <f t="shared" si="42"/>
        <v>41</v>
      </c>
      <c r="BQ227" s="17">
        <f t="shared" si="43"/>
        <v>1.2353118409159387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15</v>
      </c>
      <c r="K228" s="36">
        <f>VLOOKUP($H228,[1]EDA!$H$6:$BN$980,K$1,FALSE)</f>
        <v>12</v>
      </c>
      <c r="L228" s="36">
        <f>VLOOKUP($H228,[1]EDA!$H$6:$BN$980,L$1,FALSE)</f>
        <v>9</v>
      </c>
      <c r="M228" s="36">
        <f>VLOOKUP($H228,[1]EDA!$H$6:$BN$980,M$1,FALSE)</f>
        <v>17</v>
      </c>
      <c r="N228" s="36">
        <f>VLOOKUP($H228,[1]EDA!$H$6:$BN$980,N$1,FALSE)</f>
        <v>12</v>
      </c>
      <c r="O228" s="36">
        <f>VLOOKUP($H228,[1]EDA!$H$6:$BN$980,O$1,FALSE)</f>
        <v>7</v>
      </c>
      <c r="P228" s="36">
        <f>VLOOKUP($H228,[1]EDA!$H$6:$BN$980,P$1,FALSE)</f>
        <v>11</v>
      </c>
      <c r="Q228" s="36">
        <f>VLOOKUP($H228,[1]EDA!$H$6:$BN$980,Q$1,FALSE)</f>
        <v>16</v>
      </c>
      <c r="R228" s="36">
        <f>VLOOKUP($H228,[1]EDA!$H$6:$BN$980,R$1,FALSE)</f>
        <v>21</v>
      </c>
      <c r="S228" s="36">
        <f>VLOOKUP($H228,[1]EDA!$H$6:$BN$980,S$1,FALSE)</f>
        <v>22</v>
      </c>
      <c r="T228" s="36">
        <f>VLOOKUP($H228,[1]EDA!$H$6:$BN$980,T$1,FALSE)</f>
        <v>18</v>
      </c>
      <c r="U228" s="36">
        <f>VLOOKUP($H228,[1]EDA!$H$6:$BN$980,U$1,FALSE)</f>
        <v>11</v>
      </c>
      <c r="V228" s="10">
        <f>VLOOKUP(H228,[1]EDA!$H$6:$BO$980,60,FALSE)</f>
        <v>148.08333333333334</v>
      </c>
      <c r="W228" s="10">
        <f t="shared" si="36"/>
        <v>171</v>
      </c>
      <c r="X228" s="17">
        <f t="shared" si="37"/>
        <v>1.1547552054023635</v>
      </c>
      <c r="Y228" s="36">
        <f>VLOOKUP($H228,[2]EDA!$H$6:$AY$980,Y$1,FALSE)</f>
        <v>0</v>
      </c>
      <c r="Z228" s="36">
        <f>VLOOKUP($H228,[2]EDA!$H$6:$AY$980,Z$1,FALSE)</f>
        <v>1</v>
      </c>
      <c r="AA228" s="36">
        <f>VLOOKUP($H228,[2]EDA!$H$6:$AY$980,AA$1,FALSE)</f>
        <v>0</v>
      </c>
      <c r="AB228" s="36">
        <f>VLOOKUP($H228,[2]EDA!$H$6:$AY$980,AB$1,FALSE)</f>
        <v>1</v>
      </c>
      <c r="AC228" s="36">
        <f>VLOOKUP($H228,[2]EDA!$H$6:$AY$980,AC$1,FALSE)</f>
        <v>0</v>
      </c>
      <c r="AD228" s="36">
        <f>VLOOKUP($H228,[2]EDA!$H$6:$AY$980,AD$1,FALSE)</f>
        <v>1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2.6</v>
      </c>
      <c r="AL228" s="39">
        <f t="shared" si="38"/>
        <v>3</v>
      </c>
      <c r="AM228" s="17">
        <f t="shared" si="39"/>
        <v>1.1538461538461537</v>
      </c>
      <c r="AN228" s="36">
        <f>VLOOKUP($H228,[3]IRA!$H$6:$BN$980,AN$1,FALSE)</f>
        <v>2</v>
      </c>
      <c r="AO228" s="36">
        <f>VLOOKUP($H228,[3]IRA!$H$6:$BN$980,AO$1,FALSE)</f>
        <v>0</v>
      </c>
      <c r="AP228" s="36">
        <f>VLOOKUP($H228,[3]IRA!$H$6:$BN$980,AP$1,FALSE)</f>
        <v>0</v>
      </c>
      <c r="AQ228" s="36">
        <f>VLOOKUP($H228,[3]IRA!$H$6:$BN$980,AQ$1,FALSE)</f>
        <v>3</v>
      </c>
      <c r="AR228" s="36">
        <f>VLOOKUP($H228,[3]IRA!$H$6:$BN$980,AR$1,FALSE)</f>
        <v>0</v>
      </c>
      <c r="AS228" s="36">
        <f>VLOOKUP($H228,[3]IRA!$H$6:$BN$980,AS$1,FALSE)</f>
        <v>1</v>
      </c>
      <c r="AT228" s="36">
        <f>VLOOKUP($H228,[3]IRA!$H$6:$BN$980,AT$1,FALSE)</f>
        <v>4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9</v>
      </c>
      <c r="AX228" s="36">
        <f>VLOOKUP($H228,[3]IRA!$H$6:$BN$980,AX$1,FALSE)</f>
        <v>8</v>
      </c>
      <c r="AY228" s="36">
        <f>VLOOKUP($H228,[3]IRA!$H$6:$BN$980,AY$1,FALSE)</f>
        <v>0</v>
      </c>
      <c r="AZ228" s="20">
        <f>VLOOKUP(H228,[3]IRA!$H$6:$BO$980,60,FALSE)</f>
        <v>15.033333333333335</v>
      </c>
      <c r="BA228" s="20">
        <f t="shared" si="40"/>
        <v>27</v>
      </c>
      <c r="BB228" s="17">
        <f t="shared" si="41"/>
        <v>1.7960088691796008</v>
      </c>
      <c r="BC228" s="36">
        <f>VLOOKUP($H228,[4]IRA!$H$7:$CS$981,BC$1,FALSE)</f>
        <v>20</v>
      </c>
      <c r="BD228" s="36">
        <f>VLOOKUP($H228,[4]IRA!$H$7:$CS$981,BD$1,FALSE)</f>
        <v>9</v>
      </c>
      <c r="BE228" s="36">
        <f>VLOOKUP($H228,[4]IRA!$H$7:$CS$981,BE$1,FALSE)</f>
        <v>18</v>
      </c>
      <c r="BF228" s="36">
        <f>VLOOKUP($H228,[4]IRA!$H$7:$CS$981,BF$1,FALSE)</f>
        <v>12</v>
      </c>
      <c r="BG228" s="36">
        <f>VLOOKUP($H228,[4]IRA!$H$7:$CS$981,BG$1,FALSE)</f>
        <v>13</v>
      </c>
      <c r="BH228" s="36">
        <f>VLOOKUP($H228,[4]IRA!$H$7:$CS$981,BH$1,FALSE)</f>
        <v>21</v>
      </c>
      <c r="BI228" s="36">
        <f>VLOOKUP($H228,[4]IRA!$H$7:$CS$981,BI$1,FALSE)</f>
        <v>18</v>
      </c>
      <c r="BJ228" s="36">
        <f>VLOOKUP($H228,[4]IRA!$H$7:$CS$981,BJ$1,FALSE)</f>
        <v>28</v>
      </c>
      <c r="BK228" s="36">
        <f>VLOOKUP($H228,[4]IRA!$H$7:$CS$981,BK$1,FALSE)</f>
        <v>25</v>
      </c>
      <c r="BL228" s="36">
        <f>VLOOKUP($H228,[4]IRA!$H$7:$CS$981,BL$1,FALSE)</f>
        <v>32</v>
      </c>
      <c r="BM228" s="36">
        <f>VLOOKUP($H228,[4]IRA!$H$7:$CS$981,BM$1,FALSE)</f>
        <v>50</v>
      </c>
      <c r="BN228" s="36">
        <f>VLOOKUP($H228,[4]IRA!$H$7:$CS$981,BN$1,FALSE)</f>
        <v>24</v>
      </c>
      <c r="BO228" s="10">
        <f>VLOOKUP(H228,[4]IRA!$H$7:$CS$981,90,FALSE)</f>
        <v>184.03</v>
      </c>
      <c r="BP228" s="10">
        <f t="shared" si="42"/>
        <v>270</v>
      </c>
      <c r="BQ228" s="17">
        <f t="shared" si="43"/>
        <v>1.4671520947671575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4</v>
      </c>
      <c r="K229" s="36">
        <f>VLOOKUP($H229,[1]EDA!$H$6:$BN$980,K$1,FALSE)</f>
        <v>8</v>
      </c>
      <c r="L229" s="36">
        <f>VLOOKUP($H229,[1]EDA!$H$6:$BN$980,L$1,FALSE)</f>
        <v>2</v>
      </c>
      <c r="M229" s="36">
        <f>VLOOKUP($H229,[1]EDA!$H$6:$BN$980,M$1,FALSE)</f>
        <v>2</v>
      </c>
      <c r="N229" s="36">
        <f>VLOOKUP($H229,[1]EDA!$H$6:$BN$980,N$1,FALSE)</f>
        <v>5</v>
      </c>
      <c r="O229" s="36">
        <f>VLOOKUP($H229,[1]EDA!$H$6:$BN$980,O$1,FALSE)</f>
        <v>3</v>
      </c>
      <c r="P229" s="36">
        <f>VLOOKUP($H229,[1]EDA!$H$6:$BN$980,P$1,FALSE)</f>
        <v>1</v>
      </c>
      <c r="Q229" s="36">
        <f>VLOOKUP($H229,[1]EDA!$H$6:$BN$980,Q$1,FALSE)</f>
        <v>7</v>
      </c>
      <c r="R229" s="36">
        <f>VLOOKUP($H229,[1]EDA!$H$6:$BN$980,R$1,FALSE)</f>
        <v>5</v>
      </c>
      <c r="S229" s="36">
        <f>VLOOKUP($H229,[1]EDA!$H$6:$BN$980,S$1,FALSE)</f>
        <v>8</v>
      </c>
      <c r="T229" s="36">
        <f>VLOOKUP($H229,[1]EDA!$H$6:$BN$980,T$1,FALSE)</f>
        <v>2</v>
      </c>
      <c r="U229" s="36">
        <f>VLOOKUP($H229,[1]EDA!$H$6:$BN$980,U$1,FALSE)</f>
        <v>5</v>
      </c>
      <c r="V229" s="10">
        <f>VLOOKUP(H229,[1]EDA!$H$6:$BO$980,60,FALSE)</f>
        <v>43.583333333333336</v>
      </c>
      <c r="W229" s="10">
        <f t="shared" si="36"/>
        <v>52</v>
      </c>
      <c r="X229" s="17">
        <f t="shared" si="37"/>
        <v>1.193116634799235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5</v>
      </c>
      <c r="AO229" s="36">
        <f>VLOOKUP($H229,[3]IRA!$H$6:$BN$980,AO$1,FALSE)</f>
        <v>0</v>
      </c>
      <c r="AP229" s="36">
        <f>VLOOKUP($H229,[3]IRA!$H$6:$BN$980,AP$1,FALSE)</f>
        <v>1</v>
      </c>
      <c r="AQ229" s="36">
        <f>VLOOKUP($H229,[3]IRA!$H$6:$BN$980,AQ$1,FALSE)</f>
        <v>0</v>
      </c>
      <c r="AR229" s="36">
        <f>VLOOKUP($H229,[3]IRA!$H$6:$BN$980,AR$1,FALSE)</f>
        <v>1</v>
      </c>
      <c r="AS229" s="36">
        <f>VLOOKUP($H229,[3]IRA!$H$6:$BN$980,AS$1,FALSE)</f>
        <v>1</v>
      </c>
      <c r="AT229" s="36">
        <f>VLOOKUP($H229,[3]IRA!$H$6:$BN$980,AT$1,FALSE)</f>
        <v>10</v>
      </c>
      <c r="AU229" s="36">
        <f>VLOOKUP($H229,[3]IRA!$H$6:$BN$980,AU$1,FALSE)</f>
        <v>5</v>
      </c>
      <c r="AV229" s="36">
        <f>VLOOKUP($H229,[3]IRA!$H$6:$BN$980,AV$1,FALSE)</f>
        <v>20</v>
      </c>
      <c r="AW229" s="36">
        <f>VLOOKUP($H229,[3]IRA!$H$6:$BN$980,AW$1,FALSE)</f>
        <v>1</v>
      </c>
      <c r="AX229" s="36">
        <f>VLOOKUP($H229,[3]IRA!$H$6:$BN$980,AX$1,FALSE)</f>
        <v>2</v>
      </c>
      <c r="AY229" s="36">
        <f>VLOOKUP($H229,[3]IRA!$H$6:$BN$980,AY$1,FALSE)</f>
        <v>4</v>
      </c>
      <c r="AZ229" s="20">
        <f>VLOOKUP(H229,[3]IRA!$H$6:$BO$980,60,FALSE)</f>
        <v>0.33333333333333331</v>
      </c>
      <c r="BA229" s="20">
        <f t="shared" si="40"/>
        <v>50</v>
      </c>
      <c r="BB229" s="17">
        <f t="shared" si="41"/>
        <v>150</v>
      </c>
      <c r="BC229" s="36">
        <f>VLOOKUP($H229,[4]IRA!$H$7:$CS$981,BC$1,FALSE)</f>
        <v>7</v>
      </c>
      <c r="BD229" s="36">
        <f>VLOOKUP($H229,[4]IRA!$H$7:$CS$981,BD$1,FALSE)</f>
        <v>5</v>
      </c>
      <c r="BE229" s="36">
        <f>VLOOKUP($H229,[4]IRA!$H$7:$CS$981,BE$1,FALSE)</f>
        <v>2</v>
      </c>
      <c r="BF229" s="36">
        <f>VLOOKUP($H229,[4]IRA!$H$7:$CS$981,BF$1,FALSE)</f>
        <v>4</v>
      </c>
      <c r="BG229" s="36">
        <f>VLOOKUP($H229,[4]IRA!$H$7:$CS$981,BG$1,FALSE)</f>
        <v>12</v>
      </c>
      <c r="BH229" s="36">
        <f>VLOOKUP($H229,[4]IRA!$H$7:$CS$981,BH$1,FALSE)</f>
        <v>10</v>
      </c>
      <c r="BI229" s="36">
        <f>VLOOKUP($H229,[4]IRA!$H$7:$CS$981,BI$1,FALSE)</f>
        <v>14</v>
      </c>
      <c r="BJ229" s="36">
        <f>VLOOKUP($H229,[4]IRA!$H$7:$CS$981,BJ$1,FALSE)</f>
        <v>13</v>
      </c>
      <c r="BK229" s="36">
        <f>VLOOKUP($H229,[4]IRA!$H$7:$CS$981,BK$1,FALSE)</f>
        <v>24</v>
      </c>
      <c r="BL229" s="36">
        <f>VLOOKUP($H229,[4]IRA!$H$7:$CS$981,BL$1,FALSE)</f>
        <v>13</v>
      </c>
      <c r="BM229" s="36">
        <f>VLOOKUP($H229,[4]IRA!$H$7:$CS$981,BM$1,FALSE)</f>
        <v>33</v>
      </c>
      <c r="BN229" s="36">
        <f>VLOOKUP($H229,[4]IRA!$H$7:$CS$981,BN$1,FALSE)</f>
        <v>20</v>
      </c>
      <c r="BO229" s="10">
        <f>VLOOKUP(H229,[4]IRA!$H$7:$CS$981,90,FALSE)</f>
        <v>93.679999999999993</v>
      </c>
      <c r="BP229" s="10">
        <f t="shared" si="42"/>
        <v>157</v>
      </c>
      <c r="BQ229" s="17">
        <f t="shared" si="43"/>
        <v>1.6759180187873615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2</v>
      </c>
      <c r="K230" s="36">
        <f>VLOOKUP($H230,[1]EDA!$H$6:$BN$980,K$1,FALSE)</f>
        <v>2</v>
      </c>
      <c r="L230" s="36">
        <f>VLOOKUP($H230,[1]EDA!$H$6:$BN$980,L$1,FALSE)</f>
        <v>1</v>
      </c>
      <c r="M230" s="36">
        <f>VLOOKUP($H230,[1]EDA!$H$6:$BN$980,M$1,FALSE)</f>
        <v>0</v>
      </c>
      <c r="N230" s="36">
        <f>VLOOKUP($H230,[1]EDA!$H$6:$BN$980,N$1,FALSE)</f>
        <v>2</v>
      </c>
      <c r="O230" s="36">
        <f>VLOOKUP($H230,[1]EDA!$H$6:$BN$980,O$1,FALSE)</f>
        <v>0</v>
      </c>
      <c r="P230" s="36">
        <f>VLOOKUP($H230,[1]EDA!$H$6:$BN$980,P$1,FALSE)</f>
        <v>3</v>
      </c>
      <c r="Q230" s="36">
        <f>VLOOKUP($H230,[1]EDA!$H$6:$BN$980,Q$1,FALSE)</f>
        <v>1</v>
      </c>
      <c r="R230" s="36">
        <f>VLOOKUP($H230,[1]EDA!$H$6:$BN$980,R$1,FALSE)</f>
        <v>3</v>
      </c>
      <c r="S230" s="36">
        <f>VLOOKUP($H230,[1]EDA!$H$6:$BN$980,S$1,FALSE)</f>
        <v>1</v>
      </c>
      <c r="T230" s="36">
        <f>VLOOKUP($H230,[1]EDA!$H$6:$BN$980,T$1,FALSE)</f>
        <v>5</v>
      </c>
      <c r="U230" s="36">
        <f>VLOOKUP($H230,[1]EDA!$H$6:$BN$980,U$1,FALSE)</f>
        <v>1</v>
      </c>
      <c r="V230" s="10">
        <f>VLOOKUP(H230,[1]EDA!$H$6:$BO$980,60,FALSE)</f>
        <v>40.666666666666664</v>
      </c>
      <c r="W230" s="10">
        <f t="shared" si="36"/>
        <v>21</v>
      </c>
      <c r="X230" s="17">
        <f t="shared" si="37"/>
        <v>0.51639344262295084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1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1.1666666666666667</v>
      </c>
      <c r="BA230" s="20">
        <f t="shared" si="40"/>
        <v>1</v>
      </c>
      <c r="BB230" s="17">
        <f t="shared" si="41"/>
        <v>0.8571428571428571</v>
      </c>
      <c r="BC230" s="36">
        <f>VLOOKUP($H230,[4]IRA!$H$7:$CS$981,BC$1,FALSE)</f>
        <v>5</v>
      </c>
      <c r="BD230" s="36">
        <f>VLOOKUP($H230,[4]IRA!$H$7:$CS$981,BD$1,FALSE)</f>
        <v>6</v>
      </c>
      <c r="BE230" s="36">
        <f>VLOOKUP($H230,[4]IRA!$H$7:$CS$981,BE$1,FALSE)</f>
        <v>2</v>
      </c>
      <c r="BF230" s="36">
        <f>VLOOKUP($H230,[4]IRA!$H$7:$CS$981,BF$1,FALSE)</f>
        <v>3</v>
      </c>
      <c r="BG230" s="36">
        <f>VLOOKUP($H230,[4]IRA!$H$7:$CS$981,BG$1,FALSE)</f>
        <v>18</v>
      </c>
      <c r="BH230" s="36">
        <f>VLOOKUP($H230,[4]IRA!$H$7:$CS$981,BH$1,FALSE)</f>
        <v>11</v>
      </c>
      <c r="BI230" s="36">
        <f>VLOOKUP($H230,[4]IRA!$H$7:$CS$981,BI$1,FALSE)</f>
        <v>11</v>
      </c>
      <c r="BJ230" s="36">
        <f>VLOOKUP($H230,[4]IRA!$H$7:$CS$981,BJ$1,FALSE)</f>
        <v>7</v>
      </c>
      <c r="BK230" s="36">
        <f>VLOOKUP($H230,[4]IRA!$H$7:$CS$981,BK$1,FALSE)</f>
        <v>6</v>
      </c>
      <c r="BL230" s="36">
        <f>VLOOKUP($H230,[4]IRA!$H$7:$CS$981,BL$1,FALSE)</f>
        <v>7</v>
      </c>
      <c r="BM230" s="36">
        <f>VLOOKUP($H230,[4]IRA!$H$7:$CS$981,BM$1,FALSE)</f>
        <v>12</v>
      </c>
      <c r="BN230" s="36">
        <f>VLOOKUP($H230,[4]IRA!$H$7:$CS$981,BN$1,FALSE)</f>
        <v>4</v>
      </c>
      <c r="BO230" s="10">
        <f>VLOOKUP(H230,[4]IRA!$H$7:$CS$981,90,FALSE)</f>
        <v>87.789999999999992</v>
      </c>
      <c r="BP230" s="10">
        <f t="shared" si="42"/>
        <v>92</v>
      </c>
      <c r="BQ230" s="17">
        <f t="shared" si="43"/>
        <v>1.0479553479895205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1</v>
      </c>
      <c r="L231" s="36">
        <f>VLOOKUP($H231,[1]EDA!$H$6:$BN$980,L$1,FALSE)</f>
        <v>2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1</v>
      </c>
      <c r="P231" s="36">
        <f>VLOOKUP($H231,[1]EDA!$H$6:$BN$980,P$1,FALSE)</f>
        <v>0</v>
      </c>
      <c r="Q231" s="36">
        <f>VLOOKUP($H231,[1]EDA!$H$6:$BN$980,Q$1,FALSE)</f>
        <v>6</v>
      </c>
      <c r="R231" s="36">
        <f>VLOOKUP($H231,[1]EDA!$H$6:$BN$980,R$1,FALSE)</f>
        <v>0</v>
      </c>
      <c r="S231" s="36">
        <f>VLOOKUP($H231,[1]EDA!$H$6:$BN$980,S$1,FALSE)</f>
        <v>2</v>
      </c>
      <c r="T231" s="36">
        <f>VLOOKUP($H231,[1]EDA!$H$6:$BN$980,T$1,FALSE)</f>
        <v>4</v>
      </c>
      <c r="U231" s="36">
        <f>VLOOKUP($H231,[1]EDA!$H$6:$BN$980,U$1,FALSE)</f>
        <v>6</v>
      </c>
      <c r="V231" s="10">
        <f>VLOOKUP(H231,[1]EDA!$H$6:$BO$980,60,FALSE)</f>
        <v>29.533333333333335</v>
      </c>
      <c r="W231" s="10">
        <f t="shared" si="36"/>
        <v>22</v>
      </c>
      <c r="X231" s="17">
        <f t="shared" si="37"/>
        <v>0.74492099322799088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1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1</v>
      </c>
      <c r="BB231" s="17">
        <f t="shared" si="41"/>
        <v>0</v>
      </c>
      <c r="BC231" s="36">
        <f>VLOOKUP($H231,[4]IRA!$H$7:$CS$981,BC$1,FALSE)</f>
        <v>4</v>
      </c>
      <c r="BD231" s="36">
        <f>VLOOKUP($H231,[4]IRA!$H$7:$CS$981,BD$1,FALSE)</f>
        <v>16</v>
      </c>
      <c r="BE231" s="36">
        <f>VLOOKUP($H231,[4]IRA!$H$7:$CS$981,BE$1,FALSE)</f>
        <v>6</v>
      </c>
      <c r="BF231" s="36">
        <f>VLOOKUP($H231,[4]IRA!$H$7:$CS$981,BF$1,FALSE)</f>
        <v>23</v>
      </c>
      <c r="BG231" s="36">
        <f>VLOOKUP($H231,[4]IRA!$H$7:$CS$981,BG$1,FALSE)</f>
        <v>14</v>
      </c>
      <c r="BH231" s="36">
        <f>VLOOKUP($H231,[4]IRA!$H$7:$CS$981,BH$1,FALSE)</f>
        <v>20</v>
      </c>
      <c r="BI231" s="36">
        <f>VLOOKUP($H231,[4]IRA!$H$7:$CS$981,BI$1,FALSE)</f>
        <v>11</v>
      </c>
      <c r="BJ231" s="36">
        <f>VLOOKUP($H231,[4]IRA!$H$7:$CS$981,BJ$1,FALSE)</f>
        <v>11</v>
      </c>
      <c r="BK231" s="36">
        <f>VLOOKUP($H231,[4]IRA!$H$7:$CS$981,BK$1,FALSE)</f>
        <v>16</v>
      </c>
      <c r="BL231" s="36">
        <f>VLOOKUP($H231,[4]IRA!$H$7:$CS$981,BL$1,FALSE)</f>
        <v>17</v>
      </c>
      <c r="BM231" s="36">
        <f>VLOOKUP($H231,[4]IRA!$H$7:$CS$981,BM$1,FALSE)</f>
        <v>28</v>
      </c>
      <c r="BN231" s="36">
        <f>VLOOKUP($H231,[4]IRA!$H$7:$CS$981,BN$1,FALSE)</f>
        <v>9</v>
      </c>
      <c r="BO231" s="10">
        <f>VLOOKUP(H231,[4]IRA!$H$7:$CS$981,90,FALSE)</f>
        <v>161.93</v>
      </c>
      <c r="BP231" s="10">
        <f t="shared" si="42"/>
        <v>175</v>
      </c>
      <c r="BQ231" s="17">
        <f t="shared" si="43"/>
        <v>1.0807138887173469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3</v>
      </c>
      <c r="K232" s="36">
        <f>VLOOKUP($H232,[1]EDA!$H$6:$BN$980,K$1,FALSE)</f>
        <v>0</v>
      </c>
      <c r="L232" s="36">
        <f>VLOOKUP($H232,[1]EDA!$H$6:$BN$980,L$1,FALSE)</f>
        <v>2</v>
      </c>
      <c r="M232" s="36">
        <f>VLOOKUP($H232,[1]EDA!$H$6:$BN$980,M$1,FALSE)</f>
        <v>2</v>
      </c>
      <c r="N232" s="36">
        <f>VLOOKUP($H232,[1]EDA!$H$6:$BN$980,N$1,FALSE)</f>
        <v>4</v>
      </c>
      <c r="O232" s="36">
        <f>VLOOKUP($H232,[1]EDA!$H$6:$BN$980,O$1,FALSE)</f>
        <v>5</v>
      </c>
      <c r="P232" s="36">
        <f>VLOOKUP($H232,[1]EDA!$H$6:$BN$980,P$1,FALSE)</f>
        <v>3</v>
      </c>
      <c r="Q232" s="36">
        <f>VLOOKUP($H232,[1]EDA!$H$6:$BN$980,Q$1,FALSE)</f>
        <v>8</v>
      </c>
      <c r="R232" s="36">
        <f>VLOOKUP($H232,[1]EDA!$H$6:$BN$980,R$1,FALSE)</f>
        <v>5</v>
      </c>
      <c r="S232" s="36">
        <f>VLOOKUP($H232,[1]EDA!$H$6:$BN$980,S$1,FALSE)</f>
        <v>2</v>
      </c>
      <c r="T232" s="36">
        <f>VLOOKUP($H232,[1]EDA!$H$6:$BN$980,T$1,FALSE)</f>
        <v>3</v>
      </c>
      <c r="U232" s="36">
        <f>VLOOKUP($H232,[1]EDA!$H$6:$BN$980,U$1,FALSE)</f>
        <v>5</v>
      </c>
      <c r="V232" s="10">
        <f>VLOOKUP(H232,[1]EDA!$H$6:$BO$980,60,FALSE)</f>
        <v>56.93333333333333</v>
      </c>
      <c r="W232" s="10">
        <f t="shared" si="36"/>
        <v>42</v>
      </c>
      <c r="X232" s="17">
        <f t="shared" si="37"/>
        <v>0.73770491803278693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1</v>
      </c>
      <c r="AD232" s="36">
        <f>VLOOKUP($H232,[2]EDA!$H$6:$AY$980,AD$1,FALSE)</f>
        <v>0</v>
      </c>
      <c r="AE232" s="36">
        <f>VLOOKUP($H232,[2]EDA!$H$6:$AY$980,AE$1,FALSE)</f>
        <v>1</v>
      </c>
      <c r="AF232" s="36">
        <f>VLOOKUP($H232,[2]EDA!$H$6:$AY$980,AF$1,FALSE)</f>
        <v>1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10.4</v>
      </c>
      <c r="AL232" s="39">
        <f t="shared" si="38"/>
        <v>3</v>
      </c>
      <c r="AM232" s="17">
        <f t="shared" si="39"/>
        <v>0.28846153846153844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1</v>
      </c>
      <c r="AQ232" s="36">
        <f>VLOOKUP($H232,[3]IRA!$H$6:$BN$980,AQ$1,FALSE)</f>
        <v>1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1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1.8333333333333333</v>
      </c>
      <c r="BA232" s="20">
        <f t="shared" si="40"/>
        <v>3</v>
      </c>
      <c r="BB232" s="17">
        <f t="shared" si="41"/>
        <v>1.6363636363636365</v>
      </c>
      <c r="BC232" s="36">
        <f>VLOOKUP($H232,[4]IRA!$H$7:$CS$981,BC$1,FALSE)</f>
        <v>2</v>
      </c>
      <c r="BD232" s="36">
        <f>VLOOKUP($H232,[4]IRA!$H$7:$CS$981,BD$1,FALSE)</f>
        <v>3</v>
      </c>
      <c r="BE232" s="36">
        <f>VLOOKUP($H232,[4]IRA!$H$7:$CS$981,BE$1,FALSE)</f>
        <v>12</v>
      </c>
      <c r="BF232" s="36">
        <f>VLOOKUP($H232,[4]IRA!$H$7:$CS$981,BF$1,FALSE)</f>
        <v>9</v>
      </c>
      <c r="BG232" s="36">
        <f>VLOOKUP($H232,[4]IRA!$H$7:$CS$981,BG$1,FALSE)</f>
        <v>12</v>
      </c>
      <c r="BH232" s="36">
        <f>VLOOKUP($H232,[4]IRA!$H$7:$CS$981,BH$1,FALSE)</f>
        <v>13</v>
      </c>
      <c r="BI232" s="36">
        <f>VLOOKUP($H232,[4]IRA!$H$7:$CS$981,BI$1,FALSE)</f>
        <v>16</v>
      </c>
      <c r="BJ232" s="36">
        <f>VLOOKUP($H232,[4]IRA!$H$7:$CS$981,BJ$1,FALSE)</f>
        <v>2</v>
      </c>
      <c r="BK232" s="36">
        <f>VLOOKUP($H232,[4]IRA!$H$7:$CS$981,BK$1,FALSE)</f>
        <v>4</v>
      </c>
      <c r="BL232" s="36">
        <f>VLOOKUP($H232,[4]IRA!$H$7:$CS$981,BL$1,FALSE)</f>
        <v>4</v>
      </c>
      <c r="BM232" s="36">
        <f>VLOOKUP($H232,[4]IRA!$H$7:$CS$981,BM$1,FALSE)</f>
        <v>4</v>
      </c>
      <c r="BN232" s="36">
        <f>VLOOKUP($H232,[4]IRA!$H$7:$CS$981,BN$1,FALSE)</f>
        <v>16</v>
      </c>
      <c r="BO232" s="10">
        <f>VLOOKUP(H232,[4]IRA!$H$7:$CS$981,90,FALSE)</f>
        <v>88</v>
      </c>
      <c r="BP232" s="10">
        <f t="shared" si="42"/>
        <v>97</v>
      </c>
      <c r="BQ232" s="17">
        <f t="shared" si="43"/>
        <v>1.1022727272727273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2</v>
      </c>
      <c r="K233" s="36">
        <f>VLOOKUP($H233,[1]EDA!$H$6:$BN$980,K$1,FALSE)</f>
        <v>1</v>
      </c>
      <c r="L233" s="36">
        <f>VLOOKUP($H233,[1]EDA!$H$6:$BN$980,L$1,FALSE)</f>
        <v>1</v>
      </c>
      <c r="M233" s="36">
        <f>VLOOKUP($H233,[1]EDA!$H$6:$BN$980,M$1,FALSE)</f>
        <v>0</v>
      </c>
      <c r="N233" s="36">
        <f>VLOOKUP($H233,[1]EDA!$H$6:$BN$980,N$1,FALSE)</f>
        <v>1</v>
      </c>
      <c r="O233" s="36">
        <f>VLOOKUP($H233,[1]EDA!$H$6:$BN$980,O$1,FALSE)</f>
        <v>4</v>
      </c>
      <c r="P233" s="36">
        <f>VLOOKUP($H233,[1]EDA!$H$6:$BN$980,P$1,FALSE)</f>
        <v>0</v>
      </c>
      <c r="Q233" s="36">
        <f>VLOOKUP($H233,[1]EDA!$H$6:$BN$980,Q$1,FALSE)</f>
        <v>5</v>
      </c>
      <c r="R233" s="36">
        <f>VLOOKUP($H233,[1]EDA!$H$6:$BN$980,R$1,FALSE)</f>
        <v>1</v>
      </c>
      <c r="S233" s="36">
        <f>VLOOKUP($H233,[1]EDA!$H$6:$BN$980,S$1,FALSE)</f>
        <v>3</v>
      </c>
      <c r="T233" s="36">
        <f>VLOOKUP($H233,[1]EDA!$H$6:$BN$980,T$1,FALSE)</f>
        <v>4</v>
      </c>
      <c r="U233" s="36">
        <f>VLOOKUP($H233,[1]EDA!$H$6:$BN$980,U$1,FALSE)</f>
        <v>2</v>
      </c>
      <c r="V233" s="10">
        <f>VLOOKUP(H233,[1]EDA!$H$6:$BO$980,60,FALSE)</f>
        <v>5.9166666666666661</v>
      </c>
      <c r="W233" s="10">
        <f t="shared" si="36"/>
        <v>24</v>
      </c>
      <c r="X233" s="17">
        <f t="shared" si="37"/>
        <v>4.0563380281690149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1</v>
      </c>
      <c r="AW233" s="36">
        <f>VLOOKUP($H233,[3]IRA!$H$6:$BN$980,AW$1,FALSE)</f>
        <v>0</v>
      </c>
      <c r="AX233" s="36">
        <f>VLOOKUP($H233,[3]IRA!$H$6:$BN$980,AX$1,FALSE)</f>
        <v>1</v>
      </c>
      <c r="AY233" s="36">
        <f>VLOOKUP($H233,[3]IRA!$H$6:$BN$980,AY$1,FALSE)</f>
        <v>0</v>
      </c>
      <c r="AZ233" s="20">
        <f>VLOOKUP(H233,[3]IRA!$H$6:$BO$980,60,FALSE)</f>
        <v>0.33333333333333331</v>
      </c>
      <c r="BA233" s="20">
        <f t="shared" si="40"/>
        <v>2</v>
      </c>
      <c r="BB233" s="17">
        <f t="shared" si="41"/>
        <v>6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3</v>
      </c>
      <c r="BF233" s="36">
        <f>VLOOKUP($H233,[4]IRA!$H$7:$CS$981,BF$1,FALSE)</f>
        <v>1</v>
      </c>
      <c r="BG233" s="36">
        <f>VLOOKUP($H233,[4]IRA!$H$7:$CS$981,BG$1,FALSE)</f>
        <v>10</v>
      </c>
      <c r="BH233" s="36">
        <f>VLOOKUP($H233,[4]IRA!$H$7:$CS$981,BH$1,FALSE)</f>
        <v>8</v>
      </c>
      <c r="BI233" s="36">
        <f>VLOOKUP($H233,[4]IRA!$H$7:$CS$981,BI$1,FALSE)</f>
        <v>2</v>
      </c>
      <c r="BJ233" s="36">
        <f>VLOOKUP($H233,[4]IRA!$H$7:$CS$981,BJ$1,FALSE)</f>
        <v>0</v>
      </c>
      <c r="BK233" s="36">
        <f>VLOOKUP($H233,[4]IRA!$H$7:$CS$981,BK$1,FALSE)</f>
        <v>1</v>
      </c>
      <c r="BL233" s="36">
        <f>VLOOKUP($H233,[4]IRA!$H$7:$CS$981,BL$1,FALSE)</f>
        <v>9</v>
      </c>
      <c r="BM233" s="36">
        <f>VLOOKUP($H233,[4]IRA!$H$7:$CS$981,BM$1,FALSE)</f>
        <v>5</v>
      </c>
      <c r="BN233" s="36">
        <f>VLOOKUP($H233,[4]IRA!$H$7:$CS$981,BN$1,FALSE)</f>
        <v>12</v>
      </c>
      <c r="BO233" s="10">
        <f>VLOOKUP(H233,[4]IRA!$H$7:$CS$981,90,FALSE)</f>
        <v>48.79</v>
      </c>
      <c r="BP233" s="10">
        <f t="shared" si="42"/>
        <v>54</v>
      </c>
      <c r="BQ233" s="17">
        <f t="shared" si="43"/>
        <v>1.1067841770854683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59</v>
      </c>
      <c r="K234" s="36">
        <f>VLOOKUP($H234,[1]EDA!$H$6:$BN$980,K$1,FALSE)</f>
        <v>55</v>
      </c>
      <c r="L234" s="36">
        <f>VLOOKUP($H234,[1]EDA!$H$6:$BN$980,L$1,FALSE)</f>
        <v>69</v>
      </c>
      <c r="M234" s="36">
        <f>VLOOKUP($H234,[1]EDA!$H$6:$BN$980,M$1,FALSE)</f>
        <v>50</v>
      </c>
      <c r="N234" s="36">
        <f>VLOOKUP($H234,[1]EDA!$H$6:$BN$980,N$1,FALSE)</f>
        <v>49</v>
      </c>
      <c r="O234" s="36">
        <f>VLOOKUP($H234,[1]EDA!$H$6:$BN$980,O$1,FALSE)</f>
        <v>26</v>
      </c>
      <c r="P234" s="36">
        <f>VLOOKUP($H234,[1]EDA!$H$6:$BN$980,P$1,FALSE)</f>
        <v>36</v>
      </c>
      <c r="Q234" s="36">
        <f>VLOOKUP($H234,[1]EDA!$H$6:$BN$980,Q$1,FALSE)</f>
        <v>58</v>
      </c>
      <c r="R234" s="36">
        <f>VLOOKUP($H234,[1]EDA!$H$6:$BN$980,R$1,FALSE)</f>
        <v>42</v>
      </c>
      <c r="S234" s="36">
        <f>VLOOKUP($H234,[1]EDA!$H$6:$BN$980,S$1,FALSE)</f>
        <v>62</v>
      </c>
      <c r="T234" s="36">
        <f>VLOOKUP($H234,[1]EDA!$H$6:$BN$980,T$1,FALSE)</f>
        <v>49</v>
      </c>
      <c r="U234" s="36">
        <f>VLOOKUP($H234,[1]EDA!$H$6:$BN$980,U$1,FALSE)</f>
        <v>55</v>
      </c>
      <c r="V234" s="10">
        <f>VLOOKUP(H234,[1]EDA!$H$6:$BO$980,60,FALSE)</f>
        <v>542.91666666666663</v>
      </c>
      <c r="W234" s="10">
        <f t="shared" si="36"/>
        <v>610</v>
      </c>
      <c r="X234" s="17">
        <f t="shared" si="37"/>
        <v>1.1235610130468152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5</v>
      </c>
      <c r="AB234" s="36">
        <f>VLOOKUP($H234,[2]EDA!$H$6:$AY$980,AB$1,FALSE)</f>
        <v>3</v>
      </c>
      <c r="AC234" s="36">
        <f>VLOOKUP($H234,[2]EDA!$H$6:$AY$980,AC$1,FALSE)</f>
        <v>3</v>
      </c>
      <c r="AD234" s="36">
        <f>VLOOKUP($H234,[2]EDA!$H$6:$AY$980,AD$1,FALSE)</f>
        <v>1</v>
      </c>
      <c r="AE234" s="36">
        <f>VLOOKUP($H234,[2]EDA!$H$6:$AY$980,AE$1,FALSE)</f>
        <v>0</v>
      </c>
      <c r="AF234" s="36">
        <f>VLOOKUP($H234,[2]EDA!$H$6:$AY$980,AF$1,FALSE)</f>
        <v>3</v>
      </c>
      <c r="AG234" s="36">
        <f>VLOOKUP($H234,[2]EDA!$H$6:$AY$980,AG$1,FALSE)</f>
        <v>3</v>
      </c>
      <c r="AH234" s="36">
        <f>VLOOKUP($H234,[2]EDA!$H$6:$AY$980,AH$1,FALSE)</f>
        <v>7</v>
      </c>
      <c r="AI234" s="36">
        <f>VLOOKUP($H234,[2]EDA!$H$6:$AY$980,AI$1,FALSE)</f>
        <v>1</v>
      </c>
      <c r="AJ234" s="36">
        <f>VLOOKUP($H234,[2]EDA!$H$6:$AY$980,AJ$1,FALSE)</f>
        <v>3</v>
      </c>
      <c r="AK234" s="20">
        <f>VLOOKUP(H234,[2]EDA!$H$6:$AZ$980,45,FALSE)</f>
        <v>11.7</v>
      </c>
      <c r="AL234" s="39">
        <f t="shared" si="38"/>
        <v>36</v>
      </c>
      <c r="AM234" s="17">
        <f t="shared" si="39"/>
        <v>3.0769230769230771</v>
      </c>
      <c r="AN234" s="36">
        <f>VLOOKUP($H234,[3]IRA!$H$6:$BN$980,AN$1,FALSE)</f>
        <v>20</v>
      </c>
      <c r="AO234" s="36">
        <f>VLOOKUP($H234,[3]IRA!$H$6:$BN$980,AO$1,FALSE)</f>
        <v>47</v>
      </c>
      <c r="AP234" s="36">
        <f>VLOOKUP($H234,[3]IRA!$H$6:$BN$980,AP$1,FALSE)</f>
        <v>60</v>
      </c>
      <c r="AQ234" s="36">
        <f>VLOOKUP($H234,[3]IRA!$H$6:$BN$980,AQ$1,FALSE)</f>
        <v>68</v>
      </c>
      <c r="AR234" s="36">
        <f>VLOOKUP($H234,[3]IRA!$H$6:$BN$980,AR$1,FALSE)</f>
        <v>49</v>
      </c>
      <c r="AS234" s="36">
        <f>VLOOKUP($H234,[3]IRA!$H$6:$BN$980,AS$1,FALSE)</f>
        <v>29</v>
      </c>
      <c r="AT234" s="36">
        <f>VLOOKUP($H234,[3]IRA!$H$6:$BN$980,AT$1,FALSE)</f>
        <v>98</v>
      </c>
      <c r="AU234" s="36">
        <f>VLOOKUP($H234,[3]IRA!$H$6:$BN$980,AU$1,FALSE)</f>
        <v>35</v>
      </c>
      <c r="AV234" s="36">
        <f>VLOOKUP($H234,[3]IRA!$H$6:$BN$980,AV$1,FALSE)</f>
        <v>11</v>
      </c>
      <c r="AW234" s="36">
        <f>VLOOKUP($H234,[3]IRA!$H$6:$BN$980,AW$1,FALSE)</f>
        <v>32</v>
      </c>
      <c r="AX234" s="36">
        <f>VLOOKUP($H234,[3]IRA!$H$6:$BN$980,AX$1,FALSE)</f>
        <v>24</v>
      </c>
      <c r="AY234" s="36">
        <f>VLOOKUP($H234,[3]IRA!$H$6:$BN$980,AY$1,FALSE)</f>
        <v>47</v>
      </c>
      <c r="AZ234" s="20">
        <f>VLOOKUP(H234,[3]IRA!$H$6:$BO$980,60,FALSE)</f>
        <v>80.616666666666674</v>
      </c>
      <c r="BA234" s="20">
        <f t="shared" si="40"/>
        <v>520</v>
      </c>
      <c r="BB234" s="17">
        <f t="shared" si="41"/>
        <v>6.4502790986148435</v>
      </c>
      <c r="BC234" s="36">
        <f>VLOOKUP($H234,[4]IRA!$H$7:$CS$981,BC$1,FALSE)</f>
        <v>148</v>
      </c>
      <c r="BD234" s="36">
        <f>VLOOKUP($H234,[4]IRA!$H$7:$CS$981,BD$1,FALSE)</f>
        <v>126</v>
      </c>
      <c r="BE234" s="36">
        <f>VLOOKUP($H234,[4]IRA!$H$7:$CS$981,BE$1,FALSE)</f>
        <v>218</v>
      </c>
      <c r="BF234" s="36">
        <f>VLOOKUP($H234,[4]IRA!$H$7:$CS$981,BF$1,FALSE)</f>
        <v>325</v>
      </c>
      <c r="BG234" s="36">
        <f>VLOOKUP($H234,[4]IRA!$H$7:$CS$981,BG$1,FALSE)</f>
        <v>237</v>
      </c>
      <c r="BH234" s="36">
        <f>VLOOKUP($H234,[4]IRA!$H$7:$CS$981,BH$1,FALSE)</f>
        <v>189</v>
      </c>
      <c r="BI234" s="36">
        <f>VLOOKUP($H234,[4]IRA!$H$7:$CS$981,BI$1,FALSE)</f>
        <v>217</v>
      </c>
      <c r="BJ234" s="36">
        <f>VLOOKUP($H234,[4]IRA!$H$7:$CS$981,BJ$1,FALSE)</f>
        <v>208</v>
      </c>
      <c r="BK234" s="36">
        <f>VLOOKUP($H234,[4]IRA!$H$7:$CS$981,BK$1,FALSE)</f>
        <v>123</v>
      </c>
      <c r="BL234" s="36">
        <f>VLOOKUP($H234,[4]IRA!$H$7:$CS$981,BL$1,FALSE)</f>
        <v>204</v>
      </c>
      <c r="BM234" s="36">
        <f>VLOOKUP($H234,[4]IRA!$H$7:$CS$981,BM$1,FALSE)</f>
        <v>109</v>
      </c>
      <c r="BN234" s="36">
        <f>VLOOKUP($H234,[4]IRA!$H$7:$CS$981,BN$1,FALSE)</f>
        <v>132</v>
      </c>
      <c r="BO234" s="10">
        <f>VLOOKUP(H234,[4]IRA!$H$7:$CS$981,90,FALSE)</f>
        <v>2369.69</v>
      </c>
      <c r="BP234" s="10">
        <f t="shared" si="42"/>
        <v>2236</v>
      </c>
      <c r="BQ234" s="17">
        <f t="shared" si="43"/>
        <v>0.94358333790495796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12</v>
      </c>
      <c r="K235" s="36">
        <f>VLOOKUP($H235,[1]EDA!$H$6:$BN$980,K$1,FALSE)</f>
        <v>23</v>
      </c>
      <c r="L235" s="36">
        <f>VLOOKUP($H235,[1]EDA!$H$6:$BN$980,L$1,FALSE)</f>
        <v>15</v>
      </c>
      <c r="M235" s="36">
        <f>VLOOKUP($H235,[1]EDA!$H$6:$BN$980,M$1,FALSE)</f>
        <v>11</v>
      </c>
      <c r="N235" s="36">
        <f>VLOOKUP($H235,[1]EDA!$H$6:$BN$980,N$1,FALSE)</f>
        <v>31</v>
      </c>
      <c r="O235" s="36">
        <f>VLOOKUP($H235,[1]EDA!$H$6:$BN$980,O$1,FALSE)</f>
        <v>26</v>
      </c>
      <c r="P235" s="36">
        <f>VLOOKUP($H235,[1]EDA!$H$6:$BN$980,P$1,FALSE)</f>
        <v>31</v>
      </c>
      <c r="Q235" s="36">
        <f>VLOOKUP($H235,[1]EDA!$H$6:$BN$980,Q$1,FALSE)</f>
        <v>3</v>
      </c>
      <c r="R235" s="36">
        <f>VLOOKUP($H235,[1]EDA!$H$6:$BN$980,R$1,FALSE)</f>
        <v>11</v>
      </c>
      <c r="S235" s="36">
        <f>VLOOKUP($H235,[1]EDA!$H$6:$BN$980,S$1,FALSE)</f>
        <v>21</v>
      </c>
      <c r="T235" s="36">
        <f>VLOOKUP($H235,[1]EDA!$H$6:$BN$980,T$1,FALSE)</f>
        <v>19</v>
      </c>
      <c r="U235" s="36">
        <f>VLOOKUP($H235,[1]EDA!$H$6:$BN$980,U$1,FALSE)</f>
        <v>3</v>
      </c>
      <c r="V235" s="10">
        <f>VLOOKUP(H235,[1]EDA!$H$6:$BO$980,60,FALSE)</f>
        <v>139.31666666666663</v>
      </c>
      <c r="W235" s="10">
        <f t="shared" si="36"/>
        <v>206</v>
      </c>
      <c r="X235" s="17">
        <f t="shared" si="37"/>
        <v>1.4786457710252425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1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50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9.1666666666666679</v>
      </c>
      <c r="BA235" s="20">
        <f t="shared" si="40"/>
        <v>51</v>
      </c>
      <c r="BB235" s="17">
        <f t="shared" si="41"/>
        <v>5.5636363636363626</v>
      </c>
      <c r="BC235" s="36">
        <f>VLOOKUP($H235,[4]IRA!$H$7:$CS$981,BC$1,FALSE)</f>
        <v>24</v>
      </c>
      <c r="BD235" s="36">
        <f>VLOOKUP($H235,[4]IRA!$H$7:$CS$981,BD$1,FALSE)</f>
        <v>37</v>
      </c>
      <c r="BE235" s="36">
        <f>VLOOKUP($H235,[4]IRA!$H$7:$CS$981,BE$1,FALSE)</f>
        <v>45</v>
      </c>
      <c r="BF235" s="36">
        <f>VLOOKUP($H235,[4]IRA!$H$7:$CS$981,BF$1,FALSE)</f>
        <v>14</v>
      </c>
      <c r="BG235" s="36">
        <f>VLOOKUP($H235,[4]IRA!$H$7:$CS$981,BG$1,FALSE)</f>
        <v>55</v>
      </c>
      <c r="BH235" s="36">
        <f>VLOOKUP($H235,[4]IRA!$H$7:$CS$981,BH$1,FALSE)</f>
        <v>49</v>
      </c>
      <c r="BI235" s="36">
        <f>VLOOKUP($H235,[4]IRA!$H$7:$CS$981,BI$1,FALSE)</f>
        <v>29</v>
      </c>
      <c r="BJ235" s="36">
        <f>VLOOKUP($H235,[4]IRA!$H$7:$CS$981,BJ$1,FALSE)</f>
        <v>56</v>
      </c>
      <c r="BK235" s="36">
        <f>VLOOKUP($H235,[4]IRA!$H$7:$CS$981,BK$1,FALSE)</f>
        <v>21</v>
      </c>
      <c r="BL235" s="36">
        <f>VLOOKUP($H235,[4]IRA!$H$7:$CS$981,BL$1,FALSE)</f>
        <v>70</v>
      </c>
      <c r="BM235" s="36">
        <f>VLOOKUP($H235,[4]IRA!$H$7:$CS$981,BM$1,FALSE)</f>
        <v>66</v>
      </c>
      <c r="BN235" s="36">
        <f>VLOOKUP($H235,[4]IRA!$H$7:$CS$981,BN$1,FALSE)</f>
        <v>3</v>
      </c>
      <c r="BO235" s="10">
        <f>VLOOKUP(H235,[4]IRA!$H$7:$CS$981,90,FALSE)</f>
        <v>436.93000000000006</v>
      </c>
      <c r="BP235" s="10">
        <f t="shared" si="42"/>
        <v>469</v>
      </c>
      <c r="BQ235" s="17">
        <f t="shared" si="43"/>
        <v>1.0733984848831619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6</v>
      </c>
      <c r="K236" s="36">
        <f>VLOOKUP($H236,[1]EDA!$H$6:$BN$980,K$1,FALSE)</f>
        <v>8</v>
      </c>
      <c r="L236" s="36">
        <f>VLOOKUP($H236,[1]EDA!$H$6:$BN$980,L$1,FALSE)</f>
        <v>11</v>
      </c>
      <c r="M236" s="36">
        <f>VLOOKUP($H236,[1]EDA!$H$6:$BN$980,M$1,FALSE)</f>
        <v>9</v>
      </c>
      <c r="N236" s="36">
        <f>VLOOKUP($H236,[1]EDA!$H$6:$BN$980,N$1,FALSE)</f>
        <v>11</v>
      </c>
      <c r="O236" s="36">
        <f>VLOOKUP($H236,[1]EDA!$H$6:$BN$980,O$1,FALSE)</f>
        <v>8</v>
      </c>
      <c r="P236" s="36">
        <f>VLOOKUP($H236,[1]EDA!$H$6:$BN$980,P$1,FALSE)</f>
        <v>15</v>
      </c>
      <c r="Q236" s="36">
        <f>VLOOKUP($H236,[1]EDA!$H$6:$BN$980,Q$1,FALSE)</f>
        <v>16</v>
      </c>
      <c r="R236" s="36">
        <f>VLOOKUP($H236,[1]EDA!$H$6:$BN$980,R$1,FALSE)</f>
        <v>11</v>
      </c>
      <c r="S236" s="36">
        <f>VLOOKUP($H236,[1]EDA!$H$6:$BN$980,S$1,FALSE)</f>
        <v>5</v>
      </c>
      <c r="T236" s="36">
        <f>VLOOKUP($H236,[1]EDA!$H$6:$BN$980,T$1,FALSE)</f>
        <v>13</v>
      </c>
      <c r="U236" s="36">
        <f>VLOOKUP($H236,[1]EDA!$H$6:$BN$980,U$1,FALSE)</f>
        <v>6</v>
      </c>
      <c r="V236" s="10">
        <f>VLOOKUP(H236,[1]EDA!$H$6:$BO$980,60,FALSE)</f>
        <v>111.88333333333333</v>
      </c>
      <c r="W236" s="10">
        <f t="shared" si="36"/>
        <v>119</v>
      </c>
      <c r="X236" s="17">
        <f t="shared" si="37"/>
        <v>1.0636079249217936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0.66666666666666663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11</v>
      </c>
      <c r="BD236" s="36">
        <f>VLOOKUP($H236,[4]IRA!$H$7:$CS$981,BD$1,FALSE)</f>
        <v>11</v>
      </c>
      <c r="BE236" s="36">
        <f>VLOOKUP($H236,[4]IRA!$H$7:$CS$981,BE$1,FALSE)</f>
        <v>13</v>
      </c>
      <c r="BF236" s="36">
        <f>VLOOKUP($H236,[4]IRA!$H$7:$CS$981,BF$1,FALSE)</f>
        <v>26</v>
      </c>
      <c r="BG236" s="36">
        <f>VLOOKUP($H236,[4]IRA!$H$7:$CS$981,BG$1,FALSE)</f>
        <v>9</v>
      </c>
      <c r="BH236" s="36">
        <f>VLOOKUP($H236,[4]IRA!$H$7:$CS$981,BH$1,FALSE)</f>
        <v>15</v>
      </c>
      <c r="BI236" s="36">
        <f>VLOOKUP($H236,[4]IRA!$H$7:$CS$981,BI$1,FALSE)</f>
        <v>34</v>
      </c>
      <c r="BJ236" s="36">
        <f>VLOOKUP($H236,[4]IRA!$H$7:$CS$981,BJ$1,FALSE)</f>
        <v>9</v>
      </c>
      <c r="BK236" s="36">
        <f>VLOOKUP($H236,[4]IRA!$H$7:$CS$981,BK$1,FALSE)</f>
        <v>27</v>
      </c>
      <c r="BL236" s="36">
        <f>VLOOKUP($H236,[4]IRA!$H$7:$CS$981,BL$1,FALSE)</f>
        <v>7</v>
      </c>
      <c r="BM236" s="36">
        <f>VLOOKUP($H236,[4]IRA!$H$7:$CS$981,BM$1,FALSE)</f>
        <v>42</v>
      </c>
      <c r="BN236" s="36">
        <f>VLOOKUP($H236,[4]IRA!$H$7:$CS$981,BN$1,FALSE)</f>
        <v>4</v>
      </c>
      <c r="BO236" s="10">
        <f>VLOOKUP(H236,[4]IRA!$H$7:$CS$981,90,FALSE)</f>
        <v>163.84</v>
      </c>
      <c r="BP236" s="10">
        <f t="shared" si="42"/>
        <v>208</v>
      </c>
      <c r="BQ236" s="17">
        <f t="shared" si="43"/>
        <v>1.26953125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14</v>
      </c>
      <c r="K237" s="36">
        <f>VLOOKUP($H237,[1]EDA!$H$6:$BN$980,K$1,FALSE)</f>
        <v>7</v>
      </c>
      <c r="L237" s="36">
        <f>VLOOKUP($H237,[1]EDA!$H$6:$BN$980,L$1,FALSE)</f>
        <v>2</v>
      </c>
      <c r="M237" s="36">
        <f>VLOOKUP($H237,[1]EDA!$H$6:$BN$980,M$1,FALSE)</f>
        <v>18</v>
      </c>
      <c r="N237" s="36">
        <f>VLOOKUP($H237,[1]EDA!$H$6:$BN$980,N$1,FALSE)</f>
        <v>7</v>
      </c>
      <c r="O237" s="36">
        <f>VLOOKUP($H237,[1]EDA!$H$6:$BN$980,O$1,FALSE)</f>
        <v>23</v>
      </c>
      <c r="P237" s="36">
        <f>VLOOKUP($H237,[1]EDA!$H$6:$BN$980,P$1,FALSE)</f>
        <v>3</v>
      </c>
      <c r="Q237" s="36">
        <f>VLOOKUP($H237,[1]EDA!$H$6:$BN$980,Q$1,FALSE)</f>
        <v>11</v>
      </c>
      <c r="R237" s="36">
        <f>VLOOKUP($H237,[1]EDA!$H$6:$BN$980,R$1,FALSE)</f>
        <v>2</v>
      </c>
      <c r="S237" s="36">
        <f>VLOOKUP($H237,[1]EDA!$H$6:$BN$980,S$1,FALSE)</f>
        <v>6</v>
      </c>
      <c r="T237" s="36">
        <f>VLOOKUP($H237,[1]EDA!$H$6:$BN$980,T$1,FALSE)</f>
        <v>4</v>
      </c>
      <c r="U237" s="36">
        <f>VLOOKUP($H237,[1]EDA!$H$6:$BN$980,U$1,FALSE)</f>
        <v>14</v>
      </c>
      <c r="V237" s="10">
        <f>VLOOKUP(H237,[1]EDA!$H$6:$BO$980,60,FALSE)</f>
        <v>158.83333333333334</v>
      </c>
      <c r="W237" s="10">
        <f t="shared" si="36"/>
        <v>111</v>
      </c>
      <c r="X237" s="17">
        <f t="shared" si="37"/>
        <v>0.69884575026232942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1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0.43333333333333329</v>
      </c>
      <c r="AL237" s="39">
        <f t="shared" si="38"/>
        <v>1</v>
      </c>
      <c r="AM237" s="17">
        <f t="shared" si="39"/>
        <v>2.3076923076923079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40</v>
      </c>
      <c r="AS237" s="36">
        <f>VLOOKUP($H237,[3]IRA!$H$6:$BN$980,AS$1,FALSE)</f>
        <v>12</v>
      </c>
      <c r="AT237" s="36">
        <f>VLOOKUP($H237,[3]IRA!$H$6:$BN$980,AT$1,FALSE)</f>
        <v>0</v>
      </c>
      <c r="AU237" s="36">
        <f>VLOOKUP($H237,[3]IRA!$H$6:$BN$980,AU$1,FALSE)</f>
        <v>86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39.833333333333336</v>
      </c>
      <c r="BA237" s="20">
        <f t="shared" si="40"/>
        <v>138</v>
      </c>
      <c r="BB237" s="17">
        <f t="shared" si="41"/>
        <v>3.4644351464435146</v>
      </c>
      <c r="BC237" s="36">
        <f>VLOOKUP($H237,[4]IRA!$H$7:$CS$981,BC$1,FALSE)</f>
        <v>51</v>
      </c>
      <c r="BD237" s="36">
        <f>VLOOKUP($H237,[4]IRA!$H$7:$CS$981,BD$1,FALSE)</f>
        <v>24</v>
      </c>
      <c r="BE237" s="36">
        <f>VLOOKUP($H237,[4]IRA!$H$7:$CS$981,BE$1,FALSE)</f>
        <v>11</v>
      </c>
      <c r="BF237" s="36">
        <f>VLOOKUP($H237,[4]IRA!$H$7:$CS$981,BF$1,FALSE)</f>
        <v>97</v>
      </c>
      <c r="BG237" s="36">
        <f>VLOOKUP($H237,[4]IRA!$H$7:$CS$981,BG$1,FALSE)</f>
        <v>38</v>
      </c>
      <c r="BH237" s="36">
        <f>VLOOKUP($H237,[4]IRA!$H$7:$CS$981,BH$1,FALSE)</f>
        <v>40</v>
      </c>
      <c r="BI237" s="36">
        <f>VLOOKUP($H237,[4]IRA!$H$7:$CS$981,BI$1,FALSE)</f>
        <v>14</v>
      </c>
      <c r="BJ237" s="36">
        <f>VLOOKUP($H237,[4]IRA!$H$7:$CS$981,BJ$1,FALSE)</f>
        <v>86</v>
      </c>
      <c r="BK237" s="36">
        <f>VLOOKUP($H237,[4]IRA!$H$7:$CS$981,BK$1,FALSE)</f>
        <v>6</v>
      </c>
      <c r="BL237" s="36">
        <f>VLOOKUP($H237,[4]IRA!$H$7:$CS$981,BL$1,FALSE)</f>
        <v>14</v>
      </c>
      <c r="BM237" s="36">
        <f>VLOOKUP($H237,[4]IRA!$H$7:$CS$981,BM$1,FALSE)</f>
        <v>16</v>
      </c>
      <c r="BN237" s="36">
        <f>VLOOKUP($H237,[4]IRA!$H$7:$CS$981,BN$1,FALSE)</f>
        <v>11</v>
      </c>
      <c r="BO237" s="10">
        <f>VLOOKUP(H237,[4]IRA!$H$7:$CS$981,90,FALSE)</f>
        <v>498.99</v>
      </c>
      <c r="BP237" s="10">
        <f t="shared" si="42"/>
        <v>408</v>
      </c>
      <c r="BQ237" s="17">
        <f t="shared" si="43"/>
        <v>0.81765165634581849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1</v>
      </c>
      <c r="K238" s="36">
        <f>VLOOKUP($H238,[1]EDA!$H$6:$BN$980,K$1,FALSE)</f>
        <v>8</v>
      </c>
      <c r="L238" s="36">
        <f>VLOOKUP($H238,[1]EDA!$H$6:$BN$980,L$1,FALSE)</f>
        <v>8</v>
      </c>
      <c r="M238" s="36">
        <f>VLOOKUP($H238,[1]EDA!$H$6:$BN$980,M$1,FALSE)</f>
        <v>7</v>
      </c>
      <c r="N238" s="36">
        <f>VLOOKUP($H238,[1]EDA!$H$6:$BN$980,N$1,FALSE)</f>
        <v>28</v>
      </c>
      <c r="O238" s="36">
        <f>VLOOKUP($H238,[1]EDA!$H$6:$BN$980,O$1,FALSE)</f>
        <v>4</v>
      </c>
      <c r="P238" s="36">
        <f>VLOOKUP($H238,[1]EDA!$H$6:$BN$980,P$1,FALSE)</f>
        <v>8</v>
      </c>
      <c r="Q238" s="36">
        <f>VLOOKUP($H238,[1]EDA!$H$6:$BN$980,Q$1,FALSE)</f>
        <v>4</v>
      </c>
      <c r="R238" s="36">
        <f>VLOOKUP($H238,[1]EDA!$H$6:$BN$980,R$1,FALSE)</f>
        <v>9</v>
      </c>
      <c r="S238" s="36">
        <f>VLOOKUP($H238,[1]EDA!$H$6:$BN$980,S$1,FALSE)</f>
        <v>8</v>
      </c>
      <c r="T238" s="36">
        <f>VLOOKUP($H238,[1]EDA!$H$6:$BN$980,T$1,FALSE)</f>
        <v>6</v>
      </c>
      <c r="U238" s="36">
        <f>VLOOKUP($H238,[1]EDA!$H$6:$BN$980,U$1,FALSE)</f>
        <v>2</v>
      </c>
      <c r="V238" s="10">
        <f>VLOOKUP(H238,[1]EDA!$H$6:$BO$980,60,FALSE)</f>
        <v>58.833333333333336</v>
      </c>
      <c r="W238" s="10">
        <f t="shared" si="36"/>
        <v>93</v>
      </c>
      <c r="X238" s="17">
        <f t="shared" si="37"/>
        <v>1.5807365439093484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14</v>
      </c>
      <c r="AP238" s="36">
        <f>VLOOKUP($H238,[3]IRA!$H$6:$BN$980,AP$1,FALSE)</f>
        <v>2</v>
      </c>
      <c r="AQ238" s="36">
        <f>VLOOKUP($H238,[3]IRA!$H$6:$BN$980,AQ$1,FALSE)</f>
        <v>2</v>
      </c>
      <c r="AR238" s="36">
        <f>VLOOKUP($H238,[3]IRA!$H$6:$BN$980,AR$1,FALSE)</f>
        <v>30</v>
      </c>
      <c r="AS238" s="36">
        <f>VLOOKUP($H238,[3]IRA!$H$6:$BN$980,AS$1,FALSE)</f>
        <v>34</v>
      </c>
      <c r="AT238" s="36">
        <f>VLOOKUP($H238,[3]IRA!$H$6:$BN$980,AT$1,FALSE)</f>
        <v>18</v>
      </c>
      <c r="AU238" s="36">
        <f>VLOOKUP($H238,[3]IRA!$H$6:$BN$980,AU$1,FALSE)</f>
        <v>8</v>
      </c>
      <c r="AV238" s="36">
        <f>VLOOKUP($H238,[3]IRA!$H$6:$BN$980,AV$1,FALSE)</f>
        <v>6</v>
      </c>
      <c r="AW238" s="36">
        <f>VLOOKUP($H238,[3]IRA!$H$6:$BN$980,AW$1,FALSE)</f>
        <v>8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7.7333333333333334</v>
      </c>
      <c r="BA238" s="20">
        <f t="shared" si="40"/>
        <v>122</v>
      </c>
      <c r="BB238" s="17">
        <f t="shared" si="41"/>
        <v>15.775862068965518</v>
      </c>
      <c r="BC238" s="36">
        <f>VLOOKUP($H238,[4]IRA!$H$7:$CS$981,BC$1,FALSE)</f>
        <v>1</v>
      </c>
      <c r="BD238" s="36">
        <f>VLOOKUP($H238,[4]IRA!$H$7:$CS$981,BD$1,FALSE)</f>
        <v>20</v>
      </c>
      <c r="BE238" s="36">
        <f>VLOOKUP($H238,[4]IRA!$H$7:$CS$981,BE$1,FALSE)</f>
        <v>2</v>
      </c>
      <c r="BF238" s="36">
        <f>VLOOKUP($H238,[4]IRA!$H$7:$CS$981,BF$1,FALSE)</f>
        <v>1</v>
      </c>
      <c r="BG238" s="36">
        <f>VLOOKUP($H238,[4]IRA!$H$7:$CS$981,BG$1,FALSE)</f>
        <v>40</v>
      </c>
      <c r="BH238" s="36">
        <f>VLOOKUP($H238,[4]IRA!$H$7:$CS$981,BH$1,FALSE)</f>
        <v>18</v>
      </c>
      <c r="BI238" s="36">
        <f>VLOOKUP($H238,[4]IRA!$H$7:$CS$981,BI$1,FALSE)</f>
        <v>26</v>
      </c>
      <c r="BJ238" s="36">
        <f>VLOOKUP($H238,[4]IRA!$H$7:$CS$981,BJ$1,FALSE)</f>
        <v>4</v>
      </c>
      <c r="BK238" s="36">
        <f>VLOOKUP($H238,[4]IRA!$H$7:$CS$981,BK$1,FALSE)</f>
        <v>18</v>
      </c>
      <c r="BL238" s="36">
        <f>VLOOKUP($H238,[4]IRA!$H$7:$CS$981,BL$1,FALSE)</f>
        <v>7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96.449999999999989</v>
      </c>
      <c r="BP238" s="10">
        <f t="shared" si="42"/>
        <v>137</v>
      </c>
      <c r="BQ238" s="17">
        <f t="shared" si="43"/>
        <v>1.4204250907205809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24</v>
      </c>
      <c r="K239" s="36">
        <f>VLOOKUP($H239,[1]EDA!$H$6:$BN$980,K$1,FALSE)</f>
        <v>1</v>
      </c>
      <c r="L239" s="36">
        <f>VLOOKUP($H239,[1]EDA!$H$6:$BN$980,L$1,FALSE)</f>
        <v>10</v>
      </c>
      <c r="M239" s="36">
        <f>VLOOKUP($H239,[1]EDA!$H$6:$BN$980,M$1,FALSE)</f>
        <v>9</v>
      </c>
      <c r="N239" s="36">
        <f>VLOOKUP($H239,[1]EDA!$H$6:$BN$980,N$1,FALSE)</f>
        <v>6</v>
      </c>
      <c r="O239" s="36">
        <f>VLOOKUP($H239,[1]EDA!$H$6:$BN$980,O$1,FALSE)</f>
        <v>29</v>
      </c>
      <c r="P239" s="36">
        <f>VLOOKUP($H239,[1]EDA!$H$6:$BN$980,P$1,FALSE)</f>
        <v>8</v>
      </c>
      <c r="Q239" s="36">
        <f>VLOOKUP($H239,[1]EDA!$H$6:$BN$980,Q$1,FALSE)</f>
        <v>20</v>
      </c>
      <c r="R239" s="36">
        <f>VLOOKUP($H239,[1]EDA!$H$6:$BN$980,R$1,FALSE)</f>
        <v>27</v>
      </c>
      <c r="S239" s="36">
        <f>VLOOKUP($H239,[1]EDA!$H$6:$BN$980,S$1,FALSE)</f>
        <v>49</v>
      </c>
      <c r="T239" s="36">
        <f>VLOOKUP($H239,[1]EDA!$H$6:$BN$980,T$1,FALSE)</f>
        <v>65</v>
      </c>
      <c r="U239" s="36">
        <f>VLOOKUP($H239,[1]EDA!$H$6:$BN$980,U$1,FALSE)</f>
        <v>6</v>
      </c>
      <c r="V239" s="10">
        <f>VLOOKUP(H239,[1]EDA!$H$6:$BO$980,60,FALSE)</f>
        <v>234.1</v>
      </c>
      <c r="W239" s="10">
        <f t="shared" si="36"/>
        <v>254</v>
      </c>
      <c r="X239" s="17">
        <f t="shared" si="37"/>
        <v>1.0850064075181547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1</v>
      </c>
      <c r="AJ239" s="36">
        <f>VLOOKUP($H239,[2]EDA!$H$6:$AY$980,AJ$1,FALSE)</f>
        <v>0</v>
      </c>
      <c r="AK239" s="20">
        <f>VLOOKUP(H239,[2]EDA!$H$6:$AZ$980,45,FALSE)</f>
        <v>0.43333333333333329</v>
      </c>
      <c r="AL239" s="39">
        <f t="shared" si="38"/>
        <v>1</v>
      </c>
      <c r="AM239" s="17">
        <f t="shared" si="39"/>
        <v>2.3076923076923079</v>
      </c>
      <c r="AN239" s="36">
        <f>VLOOKUP($H239,[3]IRA!$H$6:$BN$980,AN$1,FALSE)</f>
        <v>4</v>
      </c>
      <c r="AO239" s="36">
        <f>VLOOKUP($H239,[3]IRA!$H$6:$BN$980,AO$1,FALSE)</f>
        <v>8</v>
      </c>
      <c r="AP239" s="36">
        <f>VLOOKUP($H239,[3]IRA!$H$6:$BN$980,AP$1,FALSE)</f>
        <v>1</v>
      </c>
      <c r="AQ239" s="36">
        <f>VLOOKUP($H239,[3]IRA!$H$6:$BN$980,AQ$1,FALSE)</f>
        <v>1</v>
      </c>
      <c r="AR239" s="36">
        <f>VLOOKUP($H239,[3]IRA!$H$6:$BN$980,AR$1,FALSE)</f>
        <v>0</v>
      </c>
      <c r="AS239" s="36">
        <f>VLOOKUP($H239,[3]IRA!$H$6:$BN$980,AS$1,FALSE)</f>
        <v>3</v>
      </c>
      <c r="AT239" s="36">
        <f>VLOOKUP($H239,[3]IRA!$H$6:$BN$980,AT$1,FALSE)</f>
        <v>0</v>
      </c>
      <c r="AU239" s="36">
        <f>VLOOKUP($H239,[3]IRA!$H$6:$BN$980,AU$1,FALSE)</f>
        <v>1</v>
      </c>
      <c r="AV239" s="36">
        <f>VLOOKUP($H239,[3]IRA!$H$6:$BN$980,AV$1,FALSE)</f>
        <v>0</v>
      </c>
      <c r="AW239" s="36">
        <f>VLOOKUP($H239,[3]IRA!$H$6:$BN$980,AW$1,FALSE)</f>
        <v>2</v>
      </c>
      <c r="AX239" s="36">
        <f>VLOOKUP($H239,[3]IRA!$H$6:$BN$980,AX$1,FALSE)</f>
        <v>7</v>
      </c>
      <c r="AY239" s="36">
        <f>VLOOKUP($H239,[3]IRA!$H$6:$BN$980,AY$1,FALSE)</f>
        <v>2</v>
      </c>
      <c r="AZ239" s="20">
        <f>VLOOKUP(H239,[3]IRA!$H$6:$BO$980,60,FALSE)</f>
        <v>23.066666666666666</v>
      </c>
      <c r="BA239" s="20">
        <f t="shared" si="40"/>
        <v>29</v>
      </c>
      <c r="BB239" s="17">
        <f t="shared" si="41"/>
        <v>1.2572254335260116</v>
      </c>
      <c r="BC239" s="36">
        <f>VLOOKUP($H239,[4]IRA!$H$7:$CS$981,BC$1,FALSE)</f>
        <v>38</v>
      </c>
      <c r="BD239" s="36">
        <f>VLOOKUP($H239,[4]IRA!$H$7:$CS$981,BD$1,FALSE)</f>
        <v>35</v>
      </c>
      <c r="BE239" s="36">
        <f>VLOOKUP($H239,[4]IRA!$H$7:$CS$981,BE$1,FALSE)</f>
        <v>24</v>
      </c>
      <c r="BF239" s="36">
        <f>VLOOKUP($H239,[4]IRA!$H$7:$CS$981,BF$1,FALSE)</f>
        <v>32</v>
      </c>
      <c r="BG239" s="36">
        <f>VLOOKUP($H239,[4]IRA!$H$7:$CS$981,BG$1,FALSE)</f>
        <v>30</v>
      </c>
      <c r="BH239" s="36">
        <f>VLOOKUP($H239,[4]IRA!$H$7:$CS$981,BH$1,FALSE)</f>
        <v>59</v>
      </c>
      <c r="BI239" s="36">
        <f>VLOOKUP($H239,[4]IRA!$H$7:$CS$981,BI$1,FALSE)</f>
        <v>10</v>
      </c>
      <c r="BJ239" s="36">
        <f>VLOOKUP($H239,[4]IRA!$H$7:$CS$981,BJ$1,FALSE)</f>
        <v>21</v>
      </c>
      <c r="BK239" s="36">
        <f>VLOOKUP($H239,[4]IRA!$H$7:$CS$981,BK$1,FALSE)</f>
        <v>64</v>
      </c>
      <c r="BL239" s="36">
        <f>VLOOKUP($H239,[4]IRA!$H$7:$CS$981,BL$1,FALSE)</f>
        <v>19</v>
      </c>
      <c r="BM239" s="36">
        <f>VLOOKUP($H239,[4]IRA!$H$7:$CS$981,BM$1,FALSE)</f>
        <v>60</v>
      </c>
      <c r="BN239" s="36">
        <f>VLOOKUP($H239,[4]IRA!$H$7:$CS$981,BN$1,FALSE)</f>
        <v>19</v>
      </c>
      <c r="BO239" s="10">
        <f>VLOOKUP(H239,[4]IRA!$H$7:$CS$981,90,FALSE)</f>
        <v>400.48</v>
      </c>
      <c r="BP239" s="10">
        <f t="shared" si="42"/>
        <v>411</v>
      </c>
      <c r="BQ239" s="17">
        <f t="shared" si="43"/>
        <v>1.026268477826608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10</v>
      </c>
      <c r="K240" s="36">
        <f>VLOOKUP($H240,[1]EDA!$H$6:$BN$980,K$1,FALSE)</f>
        <v>15</v>
      </c>
      <c r="L240" s="36">
        <f>VLOOKUP($H240,[1]EDA!$H$6:$BN$980,L$1,FALSE)</f>
        <v>13</v>
      </c>
      <c r="M240" s="36">
        <f>VLOOKUP($H240,[1]EDA!$H$6:$BN$980,M$1,FALSE)</f>
        <v>9</v>
      </c>
      <c r="N240" s="36">
        <f>VLOOKUP($H240,[1]EDA!$H$6:$BN$980,N$1,FALSE)</f>
        <v>10</v>
      </c>
      <c r="O240" s="36">
        <f>VLOOKUP($H240,[1]EDA!$H$6:$BN$980,O$1,FALSE)</f>
        <v>22</v>
      </c>
      <c r="P240" s="36">
        <f>VLOOKUP($H240,[1]EDA!$H$6:$BN$980,P$1,FALSE)</f>
        <v>8</v>
      </c>
      <c r="Q240" s="36">
        <f>VLOOKUP($H240,[1]EDA!$H$6:$BN$980,Q$1,FALSE)</f>
        <v>11</v>
      </c>
      <c r="R240" s="36">
        <f>VLOOKUP($H240,[1]EDA!$H$6:$BN$980,R$1,FALSE)</f>
        <v>16</v>
      </c>
      <c r="S240" s="36">
        <f>VLOOKUP($H240,[1]EDA!$H$6:$BN$980,S$1,FALSE)</f>
        <v>11</v>
      </c>
      <c r="T240" s="36">
        <f>VLOOKUP($H240,[1]EDA!$H$6:$BN$980,T$1,FALSE)</f>
        <v>8</v>
      </c>
      <c r="U240" s="36">
        <f>VLOOKUP($H240,[1]EDA!$H$6:$BN$980,U$1,FALSE)</f>
        <v>16</v>
      </c>
      <c r="V240" s="10">
        <f>VLOOKUP(H240,[1]EDA!$H$6:$BO$980,60,FALSE)</f>
        <v>132.16666666666669</v>
      </c>
      <c r="W240" s="10">
        <f t="shared" si="36"/>
        <v>149</v>
      </c>
      <c r="X240" s="17">
        <f t="shared" si="37"/>
        <v>1.1273644388398485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1.3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48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47.066666666666663</v>
      </c>
      <c r="BA240" s="20">
        <f t="shared" si="40"/>
        <v>48</v>
      </c>
      <c r="BB240" s="17">
        <f t="shared" si="41"/>
        <v>1.0198300283286119</v>
      </c>
      <c r="BC240" s="36">
        <f>VLOOKUP($H240,[4]IRA!$H$7:$CS$981,BC$1,FALSE)</f>
        <v>22</v>
      </c>
      <c r="BD240" s="36">
        <f>VLOOKUP($H240,[4]IRA!$H$7:$CS$981,BD$1,FALSE)</f>
        <v>33</v>
      </c>
      <c r="BE240" s="36">
        <f>VLOOKUP($H240,[4]IRA!$H$7:$CS$981,BE$1,FALSE)</f>
        <v>33</v>
      </c>
      <c r="BF240" s="36">
        <f>VLOOKUP($H240,[4]IRA!$H$7:$CS$981,BF$1,FALSE)</f>
        <v>20</v>
      </c>
      <c r="BG240" s="36">
        <f>VLOOKUP($H240,[4]IRA!$H$7:$CS$981,BG$1,FALSE)</f>
        <v>19</v>
      </c>
      <c r="BH240" s="36">
        <f>VLOOKUP($H240,[4]IRA!$H$7:$CS$981,BH$1,FALSE)</f>
        <v>46</v>
      </c>
      <c r="BI240" s="36">
        <f>VLOOKUP($H240,[4]IRA!$H$7:$CS$981,BI$1,FALSE)</f>
        <v>12</v>
      </c>
      <c r="BJ240" s="36">
        <f>VLOOKUP($H240,[4]IRA!$H$7:$CS$981,BJ$1,FALSE)</f>
        <v>26</v>
      </c>
      <c r="BK240" s="36">
        <f>VLOOKUP($H240,[4]IRA!$H$7:$CS$981,BK$1,FALSE)</f>
        <v>30</v>
      </c>
      <c r="BL240" s="36">
        <f>VLOOKUP($H240,[4]IRA!$H$7:$CS$981,BL$1,FALSE)</f>
        <v>13</v>
      </c>
      <c r="BM240" s="36">
        <f>VLOOKUP($H240,[4]IRA!$H$7:$CS$981,BM$1,FALSE)</f>
        <v>10</v>
      </c>
      <c r="BN240" s="36">
        <f>VLOOKUP($H240,[4]IRA!$H$7:$CS$981,BN$1,FALSE)</f>
        <v>9</v>
      </c>
      <c r="BO240" s="10">
        <f>VLOOKUP(H240,[4]IRA!$H$7:$CS$981,90,FALSE)</f>
        <v>317.09999999999997</v>
      </c>
      <c r="BP240" s="10">
        <f t="shared" si="42"/>
        <v>273</v>
      </c>
      <c r="BQ240" s="17">
        <f t="shared" si="43"/>
        <v>0.86092715231788086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32</v>
      </c>
      <c r="K241" s="36">
        <f>VLOOKUP($H241,[1]EDA!$H$6:$BN$980,K$1,FALSE)</f>
        <v>10</v>
      </c>
      <c r="L241" s="36">
        <f>VLOOKUP($H241,[1]EDA!$H$6:$BN$980,L$1,FALSE)</f>
        <v>15</v>
      </c>
      <c r="M241" s="36">
        <f>VLOOKUP($H241,[1]EDA!$H$6:$BN$980,M$1,FALSE)</f>
        <v>20</v>
      </c>
      <c r="N241" s="36">
        <f>VLOOKUP($H241,[1]EDA!$H$6:$BN$980,N$1,FALSE)</f>
        <v>9</v>
      </c>
      <c r="O241" s="36">
        <f>VLOOKUP($H241,[1]EDA!$H$6:$BN$980,O$1,FALSE)</f>
        <v>12</v>
      </c>
      <c r="P241" s="36">
        <f>VLOOKUP($H241,[1]EDA!$H$6:$BN$980,P$1,FALSE)</f>
        <v>7</v>
      </c>
      <c r="Q241" s="36">
        <f>VLOOKUP($H241,[1]EDA!$H$6:$BN$980,Q$1,FALSE)</f>
        <v>18</v>
      </c>
      <c r="R241" s="36">
        <f>VLOOKUP($H241,[1]EDA!$H$6:$BN$980,R$1,FALSE)</f>
        <v>21</v>
      </c>
      <c r="S241" s="36">
        <f>VLOOKUP($H241,[1]EDA!$H$6:$BN$980,S$1,FALSE)</f>
        <v>11</v>
      </c>
      <c r="T241" s="36">
        <f>VLOOKUP($H241,[1]EDA!$H$6:$BN$980,T$1,FALSE)</f>
        <v>8</v>
      </c>
      <c r="U241" s="36">
        <f>VLOOKUP($H241,[1]EDA!$H$6:$BN$980,U$1,FALSE)</f>
        <v>0</v>
      </c>
      <c r="V241" s="10">
        <f>VLOOKUP(H241,[1]EDA!$H$6:$BO$980,60,FALSE)</f>
        <v>148.63333333333335</v>
      </c>
      <c r="W241" s="10">
        <f t="shared" si="36"/>
        <v>163</v>
      </c>
      <c r="X241" s="17">
        <f t="shared" si="37"/>
        <v>1.0966584435972189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1</v>
      </c>
      <c r="AU241" s="36">
        <f>VLOOKUP($H241,[3]IRA!$H$6:$BN$980,AU$1,FALSE)</f>
        <v>6</v>
      </c>
      <c r="AV241" s="36">
        <f>VLOOKUP($H241,[3]IRA!$H$6:$BN$980,AV$1,FALSE)</f>
        <v>28</v>
      </c>
      <c r="AW241" s="36">
        <f>VLOOKUP($H241,[3]IRA!$H$6:$BN$980,AW$1,FALSE)</f>
        <v>18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1.5</v>
      </c>
      <c r="BA241" s="20">
        <f t="shared" si="40"/>
        <v>53</v>
      </c>
      <c r="BB241" s="17">
        <f t="shared" si="41"/>
        <v>35.333333333333336</v>
      </c>
      <c r="BC241" s="36">
        <f>VLOOKUP($H241,[4]IRA!$H$7:$CS$981,BC$1,FALSE)</f>
        <v>4</v>
      </c>
      <c r="BD241" s="36">
        <f>VLOOKUP($H241,[4]IRA!$H$7:$CS$981,BD$1,FALSE)</f>
        <v>24</v>
      </c>
      <c r="BE241" s="36">
        <f>VLOOKUP($H241,[4]IRA!$H$7:$CS$981,BE$1,FALSE)</f>
        <v>20</v>
      </c>
      <c r="BF241" s="36">
        <f>VLOOKUP($H241,[4]IRA!$H$7:$CS$981,BF$1,FALSE)</f>
        <v>49</v>
      </c>
      <c r="BG241" s="36">
        <f>VLOOKUP($H241,[4]IRA!$H$7:$CS$981,BG$1,FALSE)</f>
        <v>63</v>
      </c>
      <c r="BH241" s="36">
        <f>VLOOKUP($H241,[4]IRA!$H$7:$CS$981,BH$1,FALSE)</f>
        <v>37</v>
      </c>
      <c r="BI241" s="36">
        <f>VLOOKUP($H241,[4]IRA!$H$7:$CS$981,BI$1,FALSE)</f>
        <v>49</v>
      </c>
      <c r="BJ241" s="36">
        <f>VLOOKUP($H241,[4]IRA!$H$7:$CS$981,BJ$1,FALSE)</f>
        <v>50</v>
      </c>
      <c r="BK241" s="36">
        <f>VLOOKUP($H241,[4]IRA!$H$7:$CS$981,BK$1,FALSE)</f>
        <v>46</v>
      </c>
      <c r="BL241" s="36">
        <f>VLOOKUP($H241,[4]IRA!$H$7:$CS$981,BL$1,FALSE)</f>
        <v>15</v>
      </c>
      <c r="BM241" s="36">
        <f>VLOOKUP($H241,[4]IRA!$H$7:$CS$981,BM$1,FALSE)</f>
        <v>20</v>
      </c>
      <c r="BN241" s="36">
        <f>VLOOKUP($H241,[4]IRA!$H$7:$CS$981,BN$1,FALSE)</f>
        <v>0</v>
      </c>
      <c r="BO241" s="10">
        <f>VLOOKUP(H241,[4]IRA!$H$7:$CS$981,90,FALSE)</f>
        <v>321.75</v>
      </c>
      <c r="BP241" s="10">
        <f t="shared" si="42"/>
        <v>377</v>
      </c>
      <c r="BQ241" s="17">
        <f t="shared" si="43"/>
        <v>1.1717171717171717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15</v>
      </c>
      <c r="K242" s="36">
        <f>VLOOKUP($H242,[1]EDA!$H$6:$BN$980,K$1,FALSE)</f>
        <v>4</v>
      </c>
      <c r="L242" s="36">
        <f>VLOOKUP($H242,[1]EDA!$H$6:$BN$980,L$1,FALSE)</f>
        <v>9</v>
      </c>
      <c r="M242" s="36">
        <f>VLOOKUP($H242,[1]EDA!$H$6:$BN$980,M$1,FALSE)</f>
        <v>6</v>
      </c>
      <c r="N242" s="36">
        <f>VLOOKUP($H242,[1]EDA!$H$6:$BN$980,N$1,FALSE)</f>
        <v>8</v>
      </c>
      <c r="O242" s="36">
        <f>VLOOKUP($H242,[1]EDA!$H$6:$BN$980,O$1,FALSE)</f>
        <v>6</v>
      </c>
      <c r="P242" s="36">
        <f>VLOOKUP($H242,[1]EDA!$H$6:$BN$980,P$1,FALSE)</f>
        <v>17</v>
      </c>
      <c r="Q242" s="36">
        <f>VLOOKUP($H242,[1]EDA!$H$6:$BN$980,Q$1,FALSE)</f>
        <v>13</v>
      </c>
      <c r="R242" s="36">
        <f>VLOOKUP($H242,[1]EDA!$H$6:$BN$980,R$1,FALSE)</f>
        <v>21</v>
      </c>
      <c r="S242" s="36">
        <f>VLOOKUP($H242,[1]EDA!$H$6:$BN$980,S$1,FALSE)</f>
        <v>20</v>
      </c>
      <c r="T242" s="36">
        <f>VLOOKUP($H242,[1]EDA!$H$6:$BN$980,T$1,FALSE)</f>
        <v>10</v>
      </c>
      <c r="U242" s="36">
        <f>VLOOKUP($H242,[1]EDA!$H$6:$BN$980,U$1,FALSE)</f>
        <v>6</v>
      </c>
      <c r="V242" s="10">
        <f>VLOOKUP(H242,[1]EDA!$H$6:$BO$980,60,FALSE)</f>
        <v>136.66666666666669</v>
      </c>
      <c r="W242" s="10">
        <f t="shared" si="36"/>
        <v>135</v>
      </c>
      <c r="X242" s="17">
        <f t="shared" si="37"/>
        <v>0.98780487804878037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46</v>
      </c>
      <c r="AW242" s="36">
        <f>VLOOKUP($H242,[3]IRA!$H$6:$BN$980,AW$1,FALSE)</f>
        <v>18</v>
      </c>
      <c r="AX242" s="36">
        <f>VLOOKUP($H242,[3]IRA!$H$6:$BN$980,AX$1,FALSE)</f>
        <v>56</v>
      </c>
      <c r="AY242" s="36">
        <f>VLOOKUP($H242,[3]IRA!$H$6:$BN$980,AY$1,FALSE)</f>
        <v>0</v>
      </c>
      <c r="AZ242" s="20">
        <f>VLOOKUP(H242,[3]IRA!$H$6:$BO$980,60,FALSE)</f>
        <v>16</v>
      </c>
      <c r="BA242" s="20">
        <f t="shared" si="40"/>
        <v>120</v>
      </c>
      <c r="BB242" s="17">
        <f t="shared" si="41"/>
        <v>7.5</v>
      </c>
      <c r="BC242" s="36">
        <f>VLOOKUP($H242,[4]IRA!$H$7:$CS$981,BC$1,FALSE)</f>
        <v>9</v>
      </c>
      <c r="BD242" s="36">
        <f>VLOOKUP($H242,[4]IRA!$H$7:$CS$981,BD$1,FALSE)</f>
        <v>1</v>
      </c>
      <c r="BE242" s="36">
        <f>VLOOKUP($H242,[4]IRA!$H$7:$CS$981,BE$1,FALSE)</f>
        <v>8</v>
      </c>
      <c r="BF242" s="36">
        <f>VLOOKUP($H242,[4]IRA!$H$7:$CS$981,BF$1,FALSE)</f>
        <v>18</v>
      </c>
      <c r="BG242" s="36">
        <f>VLOOKUP($H242,[4]IRA!$H$7:$CS$981,BG$1,FALSE)</f>
        <v>46</v>
      </c>
      <c r="BH242" s="36">
        <f>VLOOKUP($H242,[4]IRA!$H$7:$CS$981,BH$1,FALSE)</f>
        <v>10</v>
      </c>
      <c r="BI242" s="36">
        <f>VLOOKUP($H242,[4]IRA!$H$7:$CS$981,BI$1,FALSE)</f>
        <v>20</v>
      </c>
      <c r="BJ242" s="36">
        <f>VLOOKUP($H242,[4]IRA!$H$7:$CS$981,BJ$1,FALSE)</f>
        <v>8</v>
      </c>
      <c r="BK242" s="36">
        <f>VLOOKUP($H242,[4]IRA!$H$7:$CS$981,BK$1,FALSE)</f>
        <v>38</v>
      </c>
      <c r="BL242" s="36">
        <f>VLOOKUP($H242,[4]IRA!$H$7:$CS$981,BL$1,FALSE)</f>
        <v>24</v>
      </c>
      <c r="BM242" s="36">
        <f>VLOOKUP($H242,[4]IRA!$H$7:$CS$981,BM$1,FALSE)</f>
        <v>61</v>
      </c>
      <c r="BN242" s="36">
        <f>VLOOKUP($H242,[4]IRA!$H$7:$CS$981,BN$1,FALSE)</f>
        <v>4</v>
      </c>
      <c r="BO242" s="10">
        <f>VLOOKUP(H242,[4]IRA!$H$7:$CS$981,90,FALSE)</f>
        <v>169.77999999999997</v>
      </c>
      <c r="BP242" s="10">
        <f t="shared" si="42"/>
        <v>247</v>
      </c>
      <c r="BQ242" s="17">
        <f t="shared" si="43"/>
        <v>1.4548238897396633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20</v>
      </c>
      <c r="K243" s="36">
        <f>VLOOKUP($H243,[1]EDA!$H$6:$BN$980,K$1,FALSE)</f>
        <v>17</v>
      </c>
      <c r="L243" s="36">
        <f>VLOOKUP($H243,[1]EDA!$H$6:$BN$980,L$1,FALSE)</f>
        <v>15</v>
      </c>
      <c r="M243" s="36">
        <f>VLOOKUP($H243,[1]EDA!$H$6:$BN$980,M$1,FALSE)</f>
        <v>9</v>
      </c>
      <c r="N243" s="36">
        <f>VLOOKUP($H243,[1]EDA!$H$6:$BN$980,N$1,FALSE)</f>
        <v>15</v>
      </c>
      <c r="O243" s="36">
        <f>VLOOKUP($H243,[1]EDA!$H$6:$BN$980,O$1,FALSE)</f>
        <v>19</v>
      </c>
      <c r="P243" s="36">
        <f>VLOOKUP($H243,[1]EDA!$H$6:$BN$980,P$1,FALSE)</f>
        <v>29</v>
      </c>
      <c r="Q243" s="36">
        <f>VLOOKUP($H243,[1]EDA!$H$6:$BN$980,Q$1,FALSE)</f>
        <v>21</v>
      </c>
      <c r="R243" s="36">
        <f>VLOOKUP($H243,[1]EDA!$H$6:$BN$980,R$1,FALSE)</f>
        <v>24</v>
      </c>
      <c r="S243" s="36">
        <f>VLOOKUP($H243,[1]EDA!$H$6:$BN$980,S$1,FALSE)</f>
        <v>50</v>
      </c>
      <c r="T243" s="36">
        <f>VLOOKUP($H243,[1]EDA!$H$6:$BN$980,T$1,FALSE)</f>
        <v>9</v>
      </c>
      <c r="U243" s="36">
        <f>VLOOKUP($H243,[1]EDA!$H$6:$BN$980,U$1,FALSE)</f>
        <v>21</v>
      </c>
      <c r="V243" s="10">
        <f>VLOOKUP(H243,[1]EDA!$H$6:$BO$980,60,FALSE)</f>
        <v>149.98333333333332</v>
      </c>
      <c r="W243" s="10">
        <f t="shared" si="36"/>
        <v>249</v>
      </c>
      <c r="X243" s="17">
        <f t="shared" si="37"/>
        <v>1.6601844649405491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6</v>
      </c>
      <c r="AU243" s="36">
        <f>VLOOKUP($H243,[3]IRA!$H$6:$BN$980,AU$1,FALSE)</f>
        <v>2</v>
      </c>
      <c r="AV243" s="36">
        <f>VLOOKUP($H243,[3]IRA!$H$6:$BN$980,AV$1,FALSE)</f>
        <v>4</v>
      </c>
      <c r="AW243" s="36">
        <f>VLOOKUP($H243,[3]IRA!$H$6:$BN$980,AW$1,FALSE)</f>
        <v>7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4.666666666666667</v>
      </c>
      <c r="BA243" s="20">
        <f t="shared" si="40"/>
        <v>19</v>
      </c>
      <c r="BB243" s="17">
        <f t="shared" si="41"/>
        <v>4.0714285714285712</v>
      </c>
      <c r="BC243" s="36">
        <f>VLOOKUP($H243,[4]IRA!$H$7:$CS$981,BC$1,FALSE)</f>
        <v>11</v>
      </c>
      <c r="BD243" s="36">
        <f>VLOOKUP($H243,[4]IRA!$H$7:$CS$981,BD$1,FALSE)</f>
        <v>10</v>
      </c>
      <c r="BE243" s="36">
        <f>VLOOKUP($H243,[4]IRA!$H$7:$CS$981,BE$1,FALSE)</f>
        <v>24</v>
      </c>
      <c r="BF243" s="36">
        <f>VLOOKUP($H243,[4]IRA!$H$7:$CS$981,BF$1,FALSE)</f>
        <v>14</v>
      </c>
      <c r="BG243" s="36">
        <f>VLOOKUP($H243,[4]IRA!$H$7:$CS$981,BG$1,FALSE)</f>
        <v>31</v>
      </c>
      <c r="BH243" s="36">
        <f>VLOOKUP($H243,[4]IRA!$H$7:$CS$981,BH$1,FALSE)</f>
        <v>25</v>
      </c>
      <c r="BI243" s="36">
        <f>VLOOKUP($H243,[4]IRA!$H$7:$CS$981,BI$1,FALSE)</f>
        <v>44</v>
      </c>
      <c r="BJ243" s="36">
        <f>VLOOKUP($H243,[4]IRA!$H$7:$CS$981,BJ$1,FALSE)</f>
        <v>21</v>
      </c>
      <c r="BK243" s="36">
        <f>VLOOKUP($H243,[4]IRA!$H$7:$CS$981,BK$1,FALSE)</f>
        <v>10</v>
      </c>
      <c r="BL243" s="36">
        <f>VLOOKUP($H243,[4]IRA!$H$7:$CS$981,BL$1,FALSE)</f>
        <v>56</v>
      </c>
      <c r="BM243" s="36">
        <f>VLOOKUP($H243,[4]IRA!$H$7:$CS$981,BM$1,FALSE)</f>
        <v>0</v>
      </c>
      <c r="BN243" s="36">
        <f>VLOOKUP($H243,[4]IRA!$H$7:$CS$981,BN$1,FALSE)</f>
        <v>14</v>
      </c>
      <c r="BO243" s="10">
        <f>VLOOKUP(H243,[4]IRA!$H$7:$CS$981,90,FALSE)</f>
        <v>175.5</v>
      </c>
      <c r="BP243" s="10">
        <f t="shared" si="42"/>
        <v>260</v>
      </c>
      <c r="BQ243" s="17">
        <f t="shared" si="43"/>
        <v>1.4814814814814814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3</v>
      </c>
      <c r="L244" s="36">
        <f>VLOOKUP($H244,[1]EDA!$H$6:$BN$980,L$1,FALSE)</f>
        <v>6</v>
      </c>
      <c r="M244" s="36">
        <f>VLOOKUP($H244,[1]EDA!$H$6:$BN$980,M$1,FALSE)</f>
        <v>4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5</v>
      </c>
      <c r="Q244" s="36">
        <f>VLOOKUP($H244,[1]EDA!$H$6:$BN$980,Q$1,FALSE)</f>
        <v>3</v>
      </c>
      <c r="R244" s="36">
        <f>VLOOKUP($H244,[1]EDA!$H$6:$BN$980,R$1,FALSE)</f>
        <v>5</v>
      </c>
      <c r="S244" s="36">
        <f>VLOOKUP($H244,[1]EDA!$H$6:$BN$980,S$1,FALSE)</f>
        <v>1</v>
      </c>
      <c r="T244" s="36">
        <f>VLOOKUP($H244,[1]EDA!$H$6:$BN$980,T$1,FALSE)</f>
        <v>1</v>
      </c>
      <c r="U244" s="36">
        <f>VLOOKUP($H244,[1]EDA!$H$6:$BN$980,U$1,FALSE)</f>
        <v>3</v>
      </c>
      <c r="V244" s="10">
        <f>VLOOKUP(H244,[1]EDA!$H$6:$BO$980,60,FALSE)</f>
        <v>30.333333333333332</v>
      </c>
      <c r="W244" s="10">
        <f t="shared" si="36"/>
        <v>34</v>
      </c>
      <c r="X244" s="17">
        <f t="shared" si="37"/>
        <v>1.1208791208791209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17</v>
      </c>
      <c r="BD244" s="36">
        <f>VLOOKUP($H244,[4]IRA!$H$7:$CS$981,BD$1,FALSE)</f>
        <v>11</v>
      </c>
      <c r="BE244" s="36">
        <f>VLOOKUP($H244,[4]IRA!$H$7:$CS$981,BE$1,FALSE)</f>
        <v>26</v>
      </c>
      <c r="BF244" s="36">
        <f>VLOOKUP($H244,[4]IRA!$H$7:$CS$981,BF$1,FALSE)</f>
        <v>26</v>
      </c>
      <c r="BG244" s="36">
        <f>VLOOKUP($H244,[4]IRA!$H$7:$CS$981,BG$1,FALSE)</f>
        <v>4</v>
      </c>
      <c r="BH244" s="36">
        <f>VLOOKUP($H244,[4]IRA!$H$7:$CS$981,BH$1,FALSE)</f>
        <v>8</v>
      </c>
      <c r="BI244" s="36">
        <f>VLOOKUP($H244,[4]IRA!$H$7:$CS$981,BI$1,FALSE)</f>
        <v>2</v>
      </c>
      <c r="BJ244" s="36">
        <f>VLOOKUP($H244,[4]IRA!$H$7:$CS$981,BJ$1,FALSE)</f>
        <v>4</v>
      </c>
      <c r="BK244" s="36">
        <f>VLOOKUP($H244,[4]IRA!$H$7:$CS$981,BK$1,FALSE)</f>
        <v>32</v>
      </c>
      <c r="BL244" s="36">
        <f>VLOOKUP($H244,[4]IRA!$H$7:$CS$981,BL$1,FALSE)</f>
        <v>13</v>
      </c>
      <c r="BM244" s="36">
        <f>VLOOKUP($H244,[4]IRA!$H$7:$CS$981,BM$1,FALSE)</f>
        <v>9</v>
      </c>
      <c r="BN244" s="36">
        <f>VLOOKUP($H244,[4]IRA!$H$7:$CS$981,BN$1,FALSE)</f>
        <v>5</v>
      </c>
      <c r="BO244" s="10">
        <f>VLOOKUP(H244,[4]IRA!$H$7:$CS$981,90,FALSE)</f>
        <v>171.6</v>
      </c>
      <c r="BP244" s="10">
        <f t="shared" si="42"/>
        <v>157</v>
      </c>
      <c r="BQ244" s="17">
        <f t="shared" si="43"/>
        <v>0.91491841491841497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26</v>
      </c>
      <c r="K245" s="36">
        <f>VLOOKUP($H245,[1]EDA!$H$6:$BN$980,K$1,FALSE)</f>
        <v>14</v>
      </c>
      <c r="L245" s="36">
        <f>VLOOKUP($H245,[1]EDA!$H$6:$BN$980,L$1,FALSE)</f>
        <v>62</v>
      </c>
      <c r="M245" s="36">
        <f>VLOOKUP($H245,[1]EDA!$H$6:$BN$980,M$1,FALSE)</f>
        <v>7</v>
      </c>
      <c r="N245" s="36">
        <f>VLOOKUP($H245,[1]EDA!$H$6:$BN$980,N$1,FALSE)</f>
        <v>56</v>
      </c>
      <c r="O245" s="36">
        <f>VLOOKUP($H245,[1]EDA!$H$6:$BN$980,O$1,FALSE)</f>
        <v>7</v>
      </c>
      <c r="P245" s="36">
        <f>VLOOKUP($H245,[1]EDA!$H$6:$BN$980,P$1,FALSE)</f>
        <v>32</v>
      </c>
      <c r="Q245" s="36">
        <f>VLOOKUP($H245,[1]EDA!$H$6:$BN$980,Q$1,FALSE)</f>
        <v>23</v>
      </c>
      <c r="R245" s="36">
        <f>VLOOKUP($H245,[1]EDA!$H$6:$BN$980,R$1,FALSE)</f>
        <v>25</v>
      </c>
      <c r="S245" s="36">
        <f>VLOOKUP($H245,[1]EDA!$H$6:$BN$980,S$1,FALSE)</f>
        <v>25</v>
      </c>
      <c r="T245" s="36">
        <f>VLOOKUP($H245,[1]EDA!$H$6:$BN$980,T$1,FALSE)</f>
        <v>41</v>
      </c>
      <c r="U245" s="36">
        <f>VLOOKUP($H245,[1]EDA!$H$6:$BN$980,U$1,FALSE)</f>
        <v>24</v>
      </c>
      <c r="V245" s="10">
        <f>VLOOKUP(H245,[1]EDA!$H$6:$BO$980,60,FALSE)</f>
        <v>226.86666666666667</v>
      </c>
      <c r="W245" s="10">
        <f t="shared" si="36"/>
        <v>342</v>
      </c>
      <c r="X245" s="17">
        <f t="shared" si="37"/>
        <v>1.5074933881868939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2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3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10.4</v>
      </c>
      <c r="AL245" s="39">
        <f t="shared" si="38"/>
        <v>6</v>
      </c>
      <c r="AM245" s="17">
        <f t="shared" si="39"/>
        <v>0.57692307692307687</v>
      </c>
      <c r="AN245" s="36">
        <f>VLOOKUP($H245,[3]IRA!$H$6:$BN$980,AN$1,FALSE)</f>
        <v>3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2</v>
      </c>
      <c r="AR245" s="36">
        <f>VLOOKUP($H245,[3]IRA!$H$6:$BN$980,AR$1,FALSE)</f>
        <v>1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10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1</v>
      </c>
      <c r="AY245" s="36">
        <f>VLOOKUP($H245,[3]IRA!$H$6:$BN$980,AY$1,FALSE)</f>
        <v>0</v>
      </c>
      <c r="AZ245" s="20">
        <f>VLOOKUP(H245,[3]IRA!$H$6:$BO$980,60,FALSE)</f>
        <v>5.5</v>
      </c>
      <c r="BA245" s="20">
        <f t="shared" si="40"/>
        <v>17</v>
      </c>
      <c r="BB245" s="17">
        <f t="shared" si="41"/>
        <v>3.0909090909090908</v>
      </c>
      <c r="BC245" s="36">
        <f>VLOOKUP($H245,[4]IRA!$H$7:$CS$981,BC$1,FALSE)</f>
        <v>48</v>
      </c>
      <c r="BD245" s="36">
        <f>VLOOKUP($H245,[4]IRA!$H$7:$CS$981,BD$1,FALSE)</f>
        <v>27</v>
      </c>
      <c r="BE245" s="36">
        <f>VLOOKUP($H245,[4]IRA!$H$7:$CS$981,BE$1,FALSE)</f>
        <v>73</v>
      </c>
      <c r="BF245" s="36">
        <f>VLOOKUP($H245,[4]IRA!$H$7:$CS$981,BF$1,FALSE)</f>
        <v>71</v>
      </c>
      <c r="BG245" s="36">
        <f>VLOOKUP($H245,[4]IRA!$H$7:$CS$981,BG$1,FALSE)</f>
        <v>118</v>
      </c>
      <c r="BH245" s="36">
        <f>VLOOKUP($H245,[4]IRA!$H$7:$CS$981,BH$1,FALSE)</f>
        <v>24</v>
      </c>
      <c r="BI245" s="36">
        <f>VLOOKUP($H245,[4]IRA!$H$7:$CS$981,BI$1,FALSE)</f>
        <v>80</v>
      </c>
      <c r="BJ245" s="36">
        <f>VLOOKUP($H245,[4]IRA!$H$7:$CS$981,BJ$1,FALSE)</f>
        <v>34</v>
      </c>
      <c r="BK245" s="36">
        <f>VLOOKUP($H245,[4]IRA!$H$7:$CS$981,BK$1,FALSE)</f>
        <v>52</v>
      </c>
      <c r="BL245" s="36">
        <f>VLOOKUP($H245,[4]IRA!$H$7:$CS$981,BL$1,FALSE)</f>
        <v>18</v>
      </c>
      <c r="BM245" s="36">
        <f>VLOOKUP($H245,[4]IRA!$H$7:$CS$981,BM$1,FALSE)</f>
        <v>33</v>
      </c>
      <c r="BN245" s="36">
        <f>VLOOKUP($H245,[4]IRA!$H$7:$CS$981,BN$1,FALSE)</f>
        <v>44</v>
      </c>
      <c r="BO245" s="10">
        <f>VLOOKUP(H245,[4]IRA!$H$7:$CS$981,90,FALSE)</f>
        <v>544.6</v>
      </c>
      <c r="BP245" s="10">
        <f t="shared" si="42"/>
        <v>622</v>
      </c>
      <c r="BQ245" s="17">
        <f t="shared" si="43"/>
        <v>1.1421226588321705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6</v>
      </c>
      <c r="K246" s="36">
        <f>VLOOKUP($H246,[1]EDA!$H$6:$BN$980,K$1,FALSE)</f>
        <v>19</v>
      </c>
      <c r="L246" s="36">
        <f>VLOOKUP($H246,[1]EDA!$H$6:$BN$980,L$1,FALSE)</f>
        <v>3</v>
      </c>
      <c r="M246" s="36">
        <f>VLOOKUP($H246,[1]EDA!$H$6:$BN$980,M$1,FALSE)</f>
        <v>7</v>
      </c>
      <c r="N246" s="36">
        <f>VLOOKUP($H246,[1]EDA!$H$6:$BN$980,N$1,FALSE)</f>
        <v>0</v>
      </c>
      <c r="O246" s="36">
        <f>VLOOKUP($H246,[1]EDA!$H$6:$BN$980,O$1,FALSE)</f>
        <v>4</v>
      </c>
      <c r="P246" s="36">
        <f>VLOOKUP($H246,[1]EDA!$H$6:$BN$980,P$1,FALSE)</f>
        <v>12</v>
      </c>
      <c r="Q246" s="36">
        <f>VLOOKUP($H246,[1]EDA!$H$6:$BN$980,Q$1,FALSE)</f>
        <v>8</v>
      </c>
      <c r="R246" s="36">
        <f>VLOOKUP($H246,[1]EDA!$H$6:$BN$980,R$1,FALSE)</f>
        <v>5</v>
      </c>
      <c r="S246" s="36">
        <f>VLOOKUP($H246,[1]EDA!$H$6:$BN$980,S$1,FALSE)</f>
        <v>13</v>
      </c>
      <c r="T246" s="36">
        <f>VLOOKUP($H246,[1]EDA!$H$6:$BN$980,T$1,FALSE)</f>
        <v>5</v>
      </c>
      <c r="U246" s="36">
        <f>VLOOKUP($H246,[1]EDA!$H$6:$BN$980,U$1,FALSE)</f>
        <v>11</v>
      </c>
      <c r="V246" s="10">
        <f>VLOOKUP(H246,[1]EDA!$H$6:$BO$980,60,FALSE)</f>
        <v>32.616666666666667</v>
      </c>
      <c r="W246" s="10">
        <f t="shared" si="36"/>
        <v>93</v>
      </c>
      <c r="X246" s="17">
        <f t="shared" si="37"/>
        <v>2.8513030148185998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0.83333333333333337</v>
      </c>
      <c r="BA246" s="20">
        <f t="shared" si="40"/>
        <v>0</v>
      </c>
      <c r="BB246" s="17">
        <f t="shared" si="41"/>
        <v>0</v>
      </c>
      <c r="BC246" s="36">
        <f>VLOOKUP($H246,[4]IRA!$H$7:$CS$981,BC$1,FALSE)</f>
        <v>5</v>
      </c>
      <c r="BD246" s="36">
        <f>VLOOKUP($H246,[4]IRA!$H$7:$CS$981,BD$1,FALSE)</f>
        <v>15</v>
      </c>
      <c r="BE246" s="36">
        <f>VLOOKUP($H246,[4]IRA!$H$7:$CS$981,BE$1,FALSE)</f>
        <v>14</v>
      </c>
      <c r="BF246" s="36">
        <f>VLOOKUP($H246,[4]IRA!$H$7:$CS$981,BF$1,FALSE)</f>
        <v>6</v>
      </c>
      <c r="BG246" s="36">
        <f>VLOOKUP($H246,[4]IRA!$H$7:$CS$981,BG$1,FALSE)</f>
        <v>3</v>
      </c>
      <c r="BH246" s="36">
        <f>VLOOKUP($H246,[4]IRA!$H$7:$CS$981,BH$1,FALSE)</f>
        <v>13</v>
      </c>
      <c r="BI246" s="36">
        <f>VLOOKUP($H246,[4]IRA!$H$7:$CS$981,BI$1,FALSE)</f>
        <v>29</v>
      </c>
      <c r="BJ246" s="36">
        <f>VLOOKUP($H246,[4]IRA!$H$7:$CS$981,BJ$1,FALSE)</f>
        <v>23</v>
      </c>
      <c r="BK246" s="36">
        <f>VLOOKUP($H246,[4]IRA!$H$7:$CS$981,BK$1,FALSE)</f>
        <v>34</v>
      </c>
      <c r="BL246" s="36">
        <f>VLOOKUP($H246,[4]IRA!$H$7:$CS$981,BL$1,FALSE)</f>
        <v>25</v>
      </c>
      <c r="BM246" s="36">
        <f>VLOOKUP($H246,[4]IRA!$H$7:$CS$981,BM$1,FALSE)</f>
        <v>15</v>
      </c>
      <c r="BN246" s="36">
        <f>VLOOKUP($H246,[4]IRA!$H$7:$CS$981,BN$1,FALSE)</f>
        <v>11</v>
      </c>
      <c r="BO246" s="10">
        <f>VLOOKUP(H246,[4]IRA!$H$7:$CS$981,90,FALSE)</f>
        <v>103.35</v>
      </c>
      <c r="BP246" s="10">
        <f t="shared" si="42"/>
        <v>193</v>
      </c>
      <c r="BQ246" s="17">
        <f t="shared" si="43"/>
        <v>1.8674407353652638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3</v>
      </c>
      <c r="K247" s="36">
        <f>VLOOKUP($H247,[1]EDA!$H$6:$BN$980,K$1,FALSE)</f>
        <v>19</v>
      </c>
      <c r="L247" s="36">
        <f>VLOOKUP($H247,[1]EDA!$H$6:$BN$980,L$1,FALSE)</f>
        <v>8</v>
      </c>
      <c r="M247" s="36">
        <f>VLOOKUP($H247,[1]EDA!$H$6:$BN$980,M$1,FALSE)</f>
        <v>4</v>
      </c>
      <c r="N247" s="36">
        <f>VLOOKUP($H247,[1]EDA!$H$6:$BN$980,N$1,FALSE)</f>
        <v>6</v>
      </c>
      <c r="O247" s="36">
        <f>VLOOKUP($H247,[1]EDA!$H$6:$BN$980,O$1,FALSE)</f>
        <v>8</v>
      </c>
      <c r="P247" s="36">
        <f>VLOOKUP($H247,[1]EDA!$H$6:$BN$980,P$1,FALSE)</f>
        <v>11</v>
      </c>
      <c r="Q247" s="36">
        <f>VLOOKUP($H247,[1]EDA!$H$6:$BN$980,Q$1,FALSE)</f>
        <v>4</v>
      </c>
      <c r="R247" s="36">
        <f>VLOOKUP($H247,[1]EDA!$H$6:$BN$980,R$1,FALSE)</f>
        <v>3</v>
      </c>
      <c r="S247" s="36">
        <f>VLOOKUP($H247,[1]EDA!$H$6:$BN$980,S$1,FALSE)</f>
        <v>12</v>
      </c>
      <c r="T247" s="36">
        <f>VLOOKUP($H247,[1]EDA!$H$6:$BN$980,T$1,FALSE)</f>
        <v>10</v>
      </c>
      <c r="U247" s="36">
        <f>VLOOKUP($H247,[1]EDA!$H$6:$BN$980,U$1,FALSE)</f>
        <v>7</v>
      </c>
      <c r="V247" s="10">
        <f>VLOOKUP(H247,[1]EDA!$H$6:$BO$980,60,FALSE)</f>
        <v>53.8</v>
      </c>
      <c r="W247" s="10">
        <f t="shared" si="36"/>
        <v>95</v>
      </c>
      <c r="X247" s="17">
        <f t="shared" si="37"/>
        <v>1.7657992565055762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1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1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9</v>
      </c>
      <c r="BD247" s="36">
        <f>VLOOKUP($H247,[4]IRA!$H$7:$CS$981,BD$1,FALSE)</f>
        <v>9</v>
      </c>
      <c r="BE247" s="36">
        <f>VLOOKUP($H247,[4]IRA!$H$7:$CS$981,BE$1,FALSE)</f>
        <v>19</v>
      </c>
      <c r="BF247" s="36">
        <f>VLOOKUP($H247,[4]IRA!$H$7:$CS$981,BF$1,FALSE)</f>
        <v>25</v>
      </c>
      <c r="BG247" s="36">
        <f>VLOOKUP($H247,[4]IRA!$H$7:$CS$981,BG$1,FALSE)</f>
        <v>14</v>
      </c>
      <c r="BH247" s="36">
        <f>VLOOKUP($H247,[4]IRA!$H$7:$CS$981,BH$1,FALSE)</f>
        <v>12</v>
      </c>
      <c r="BI247" s="36">
        <f>VLOOKUP($H247,[4]IRA!$H$7:$CS$981,BI$1,FALSE)</f>
        <v>19</v>
      </c>
      <c r="BJ247" s="36">
        <f>VLOOKUP($H247,[4]IRA!$H$7:$CS$981,BJ$1,FALSE)</f>
        <v>7</v>
      </c>
      <c r="BK247" s="36">
        <f>VLOOKUP($H247,[4]IRA!$H$7:$CS$981,BK$1,FALSE)</f>
        <v>11</v>
      </c>
      <c r="BL247" s="36">
        <f>VLOOKUP($H247,[4]IRA!$H$7:$CS$981,BL$1,FALSE)</f>
        <v>18</v>
      </c>
      <c r="BM247" s="36">
        <f>VLOOKUP($H247,[4]IRA!$H$7:$CS$981,BM$1,FALSE)</f>
        <v>11</v>
      </c>
      <c r="BN247" s="36">
        <f>VLOOKUP($H247,[4]IRA!$H$7:$CS$981,BN$1,FALSE)</f>
        <v>18</v>
      </c>
      <c r="BO247" s="10">
        <f>VLOOKUP(H247,[4]IRA!$H$7:$CS$981,90,FALSE)</f>
        <v>154.09</v>
      </c>
      <c r="BP247" s="10">
        <f t="shared" si="42"/>
        <v>172</v>
      </c>
      <c r="BQ247" s="17">
        <f t="shared" si="43"/>
        <v>1.1162307742228568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41</v>
      </c>
      <c r="K248" s="36">
        <f>VLOOKUP($H248,[1]EDA!$H$6:$BN$980,K$1,FALSE)</f>
        <v>14</v>
      </c>
      <c r="L248" s="36">
        <f>VLOOKUP($H248,[1]EDA!$H$6:$BN$980,L$1,FALSE)</f>
        <v>31</v>
      </c>
      <c r="M248" s="36">
        <f>VLOOKUP($H248,[1]EDA!$H$6:$BN$980,M$1,FALSE)</f>
        <v>32</v>
      </c>
      <c r="N248" s="36">
        <f>VLOOKUP($H248,[1]EDA!$H$6:$BN$980,N$1,FALSE)</f>
        <v>33</v>
      </c>
      <c r="O248" s="36">
        <f>VLOOKUP($H248,[1]EDA!$H$6:$BN$980,O$1,FALSE)</f>
        <v>50</v>
      </c>
      <c r="P248" s="36">
        <f>VLOOKUP($H248,[1]EDA!$H$6:$BN$980,P$1,FALSE)</f>
        <v>30</v>
      </c>
      <c r="Q248" s="36">
        <f>VLOOKUP($H248,[1]EDA!$H$6:$BN$980,Q$1,FALSE)</f>
        <v>26</v>
      </c>
      <c r="R248" s="36">
        <f>VLOOKUP($H248,[1]EDA!$H$6:$BN$980,R$1,FALSE)</f>
        <v>50</v>
      </c>
      <c r="S248" s="36">
        <f>VLOOKUP($H248,[1]EDA!$H$6:$BN$980,S$1,FALSE)</f>
        <v>23</v>
      </c>
      <c r="T248" s="36">
        <f>VLOOKUP($H248,[1]EDA!$H$6:$BN$980,T$1,FALSE)</f>
        <v>40</v>
      </c>
      <c r="U248" s="36">
        <f>VLOOKUP($H248,[1]EDA!$H$6:$BN$980,U$1,FALSE)</f>
        <v>18</v>
      </c>
      <c r="V248" s="10">
        <f>VLOOKUP(H248,[1]EDA!$H$6:$BO$980,60,FALSE)</f>
        <v>224.48333333333332</v>
      </c>
      <c r="W248" s="10">
        <f t="shared" si="36"/>
        <v>388</v>
      </c>
      <c r="X248" s="17">
        <f t="shared" si="37"/>
        <v>1.7284133937189101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0.43333333333333329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0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3.1666666666666665</v>
      </c>
      <c r="BA248" s="20">
        <f t="shared" si="40"/>
        <v>0</v>
      </c>
      <c r="BB248" s="17">
        <f t="shared" si="41"/>
        <v>0</v>
      </c>
      <c r="BC248" s="36">
        <f>VLOOKUP($H248,[4]IRA!$H$7:$CS$981,BC$1,FALSE)</f>
        <v>23</v>
      </c>
      <c r="BD248" s="36">
        <f>VLOOKUP($H248,[4]IRA!$H$7:$CS$981,BD$1,FALSE)</f>
        <v>9</v>
      </c>
      <c r="BE248" s="36">
        <f>VLOOKUP($H248,[4]IRA!$H$7:$CS$981,BE$1,FALSE)</f>
        <v>32</v>
      </c>
      <c r="BF248" s="36">
        <f>VLOOKUP($H248,[4]IRA!$H$7:$CS$981,BF$1,FALSE)</f>
        <v>35</v>
      </c>
      <c r="BG248" s="36">
        <f>VLOOKUP($H248,[4]IRA!$H$7:$CS$981,BG$1,FALSE)</f>
        <v>50</v>
      </c>
      <c r="BH248" s="36">
        <f>VLOOKUP($H248,[4]IRA!$H$7:$CS$981,BH$1,FALSE)</f>
        <v>56</v>
      </c>
      <c r="BI248" s="36">
        <f>VLOOKUP($H248,[4]IRA!$H$7:$CS$981,BI$1,FALSE)</f>
        <v>7</v>
      </c>
      <c r="BJ248" s="36">
        <f>VLOOKUP($H248,[4]IRA!$H$7:$CS$981,BJ$1,FALSE)</f>
        <v>8</v>
      </c>
      <c r="BK248" s="36">
        <f>VLOOKUP($H248,[4]IRA!$H$7:$CS$981,BK$1,FALSE)</f>
        <v>36</v>
      </c>
      <c r="BL248" s="36">
        <f>VLOOKUP($H248,[4]IRA!$H$7:$CS$981,BL$1,FALSE)</f>
        <v>14</v>
      </c>
      <c r="BM248" s="36">
        <f>VLOOKUP($H248,[4]IRA!$H$7:$CS$981,BM$1,FALSE)</f>
        <v>21</v>
      </c>
      <c r="BN248" s="36">
        <f>VLOOKUP($H248,[4]IRA!$H$7:$CS$981,BN$1,FALSE)</f>
        <v>11</v>
      </c>
      <c r="BO248" s="10">
        <f>VLOOKUP(H248,[4]IRA!$H$7:$CS$981,90,FALSE)</f>
        <v>310.13</v>
      </c>
      <c r="BP248" s="10">
        <f t="shared" si="42"/>
        <v>302</v>
      </c>
      <c r="BQ248" s="17">
        <f t="shared" si="43"/>
        <v>0.97378518685712445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10</v>
      </c>
      <c r="K249" s="36">
        <f>VLOOKUP($H249,[1]EDA!$H$6:$BN$980,K$1,FALSE)</f>
        <v>6</v>
      </c>
      <c r="L249" s="36">
        <f>VLOOKUP($H249,[1]EDA!$H$6:$BN$980,L$1,FALSE)</f>
        <v>2</v>
      </c>
      <c r="M249" s="36">
        <f>VLOOKUP($H249,[1]EDA!$H$6:$BN$980,M$1,FALSE)</f>
        <v>4</v>
      </c>
      <c r="N249" s="36">
        <f>VLOOKUP($H249,[1]EDA!$H$6:$BN$980,N$1,FALSE)</f>
        <v>18</v>
      </c>
      <c r="O249" s="36">
        <f>VLOOKUP($H249,[1]EDA!$H$6:$BN$980,O$1,FALSE)</f>
        <v>12</v>
      </c>
      <c r="P249" s="36">
        <f>VLOOKUP($H249,[1]EDA!$H$6:$BN$980,P$1,FALSE)</f>
        <v>11</v>
      </c>
      <c r="Q249" s="36">
        <f>VLOOKUP($H249,[1]EDA!$H$6:$BN$980,Q$1,FALSE)</f>
        <v>5</v>
      </c>
      <c r="R249" s="36">
        <f>VLOOKUP($H249,[1]EDA!$H$6:$BN$980,R$1,FALSE)</f>
        <v>18</v>
      </c>
      <c r="S249" s="36">
        <f>VLOOKUP($H249,[1]EDA!$H$6:$BN$980,S$1,FALSE)</f>
        <v>6</v>
      </c>
      <c r="T249" s="36">
        <f>VLOOKUP($H249,[1]EDA!$H$6:$BN$980,T$1,FALSE)</f>
        <v>4</v>
      </c>
      <c r="U249" s="36">
        <f>VLOOKUP($H249,[1]EDA!$H$6:$BN$980,U$1,FALSE)</f>
        <v>16</v>
      </c>
      <c r="V249" s="10">
        <f>VLOOKUP(H249,[1]EDA!$H$6:$BO$980,60,FALSE)</f>
        <v>71.866666666666674</v>
      </c>
      <c r="W249" s="10">
        <f t="shared" si="36"/>
        <v>112</v>
      </c>
      <c r="X249" s="17">
        <f t="shared" si="37"/>
        <v>1.5584415584415583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0.43333333333333329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4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1</v>
      </c>
      <c r="AV249" s="36">
        <f>VLOOKUP($H249,[3]IRA!$H$6:$BN$980,AV$1,FALSE)</f>
        <v>0</v>
      </c>
      <c r="AW249" s="36">
        <f>VLOOKUP($H249,[3]IRA!$H$6:$BN$980,AW$1,FALSE)</f>
        <v>1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0.5</v>
      </c>
      <c r="BA249" s="20">
        <f t="shared" si="40"/>
        <v>6</v>
      </c>
      <c r="BB249" s="17">
        <f t="shared" si="41"/>
        <v>12</v>
      </c>
      <c r="BC249" s="36">
        <f>VLOOKUP($H249,[4]IRA!$H$7:$CS$981,BC$1,FALSE)</f>
        <v>4</v>
      </c>
      <c r="BD249" s="36">
        <f>VLOOKUP($H249,[4]IRA!$H$7:$CS$981,BD$1,FALSE)</f>
        <v>0</v>
      </c>
      <c r="BE249" s="36">
        <f>VLOOKUP($H249,[4]IRA!$H$7:$CS$981,BE$1,FALSE)</f>
        <v>15</v>
      </c>
      <c r="BF249" s="36">
        <f>VLOOKUP($H249,[4]IRA!$H$7:$CS$981,BF$1,FALSE)</f>
        <v>1</v>
      </c>
      <c r="BG249" s="36">
        <f>VLOOKUP($H249,[4]IRA!$H$7:$CS$981,BG$1,FALSE)</f>
        <v>6</v>
      </c>
      <c r="BH249" s="36">
        <f>VLOOKUP($H249,[4]IRA!$H$7:$CS$981,BH$1,FALSE)</f>
        <v>0</v>
      </c>
      <c r="BI249" s="36">
        <f>VLOOKUP($H249,[4]IRA!$H$7:$CS$981,BI$1,FALSE)</f>
        <v>2</v>
      </c>
      <c r="BJ249" s="36">
        <f>VLOOKUP($H249,[4]IRA!$H$7:$CS$981,BJ$1,FALSE)</f>
        <v>2</v>
      </c>
      <c r="BK249" s="36">
        <f>VLOOKUP($H249,[4]IRA!$H$7:$CS$981,BK$1,FALSE)</f>
        <v>0</v>
      </c>
      <c r="BL249" s="36">
        <f>VLOOKUP($H249,[4]IRA!$H$7:$CS$981,BL$1,FALSE)</f>
        <v>3</v>
      </c>
      <c r="BM249" s="36">
        <f>VLOOKUP($H249,[4]IRA!$H$7:$CS$981,BM$1,FALSE)</f>
        <v>0</v>
      </c>
      <c r="BN249" s="36">
        <f>VLOOKUP($H249,[4]IRA!$H$7:$CS$981,BN$1,FALSE)</f>
        <v>4</v>
      </c>
      <c r="BO249" s="10">
        <f>VLOOKUP(H249,[4]IRA!$H$7:$CS$981,90,FALSE)</f>
        <v>50.9</v>
      </c>
      <c r="BP249" s="10">
        <f t="shared" si="42"/>
        <v>37</v>
      </c>
      <c r="BQ249" s="17">
        <f t="shared" si="43"/>
        <v>0.7269155206286837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6</v>
      </c>
      <c r="K250" s="36">
        <f>VLOOKUP($H250,[1]EDA!$H$6:$BN$980,K$1,FALSE)</f>
        <v>6</v>
      </c>
      <c r="L250" s="36">
        <f>VLOOKUP($H250,[1]EDA!$H$6:$BN$980,L$1,FALSE)</f>
        <v>2</v>
      </c>
      <c r="M250" s="36">
        <f>VLOOKUP($H250,[1]EDA!$H$6:$BN$980,M$1,FALSE)</f>
        <v>5</v>
      </c>
      <c r="N250" s="36">
        <f>VLOOKUP($H250,[1]EDA!$H$6:$BN$980,N$1,FALSE)</f>
        <v>4</v>
      </c>
      <c r="O250" s="36">
        <f>VLOOKUP($H250,[1]EDA!$H$6:$BN$980,O$1,FALSE)</f>
        <v>19</v>
      </c>
      <c r="P250" s="36">
        <f>VLOOKUP($H250,[1]EDA!$H$6:$BN$980,P$1,FALSE)</f>
        <v>7</v>
      </c>
      <c r="Q250" s="36">
        <f>VLOOKUP($H250,[1]EDA!$H$6:$BN$980,Q$1,FALSE)</f>
        <v>19</v>
      </c>
      <c r="R250" s="36">
        <f>VLOOKUP($H250,[1]EDA!$H$6:$BN$980,R$1,FALSE)</f>
        <v>4</v>
      </c>
      <c r="S250" s="36">
        <f>VLOOKUP($H250,[1]EDA!$H$6:$BN$980,S$1,FALSE)</f>
        <v>9</v>
      </c>
      <c r="T250" s="36">
        <f>VLOOKUP($H250,[1]EDA!$H$6:$BN$980,T$1,FALSE)</f>
        <v>12</v>
      </c>
      <c r="U250" s="36">
        <f>VLOOKUP($H250,[1]EDA!$H$6:$BN$980,U$1,FALSE)</f>
        <v>6</v>
      </c>
      <c r="V250" s="10">
        <f>VLOOKUP(H250,[1]EDA!$H$6:$BO$980,60,FALSE)</f>
        <v>125.68333333333332</v>
      </c>
      <c r="W250" s="10">
        <f t="shared" si="36"/>
        <v>99</v>
      </c>
      <c r="X250" s="17">
        <f t="shared" si="37"/>
        <v>0.78769393979578317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0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1</v>
      </c>
      <c r="AT250" s="36">
        <f>VLOOKUP($H250,[3]IRA!$H$6:$BN$980,AT$1,FALSE)</f>
        <v>2</v>
      </c>
      <c r="AU250" s="36">
        <f>VLOOKUP($H250,[3]IRA!$H$6:$BN$980,AU$1,FALSE)</f>
        <v>4</v>
      </c>
      <c r="AV250" s="36">
        <f>VLOOKUP($H250,[3]IRA!$H$6:$BN$980,AV$1,FALSE)</f>
        <v>2</v>
      </c>
      <c r="AW250" s="36">
        <f>VLOOKUP($H250,[3]IRA!$H$6:$BN$980,AW$1,FALSE)</f>
        <v>2</v>
      </c>
      <c r="AX250" s="36">
        <f>VLOOKUP($H250,[3]IRA!$H$6:$BN$980,AX$1,FALSE)</f>
        <v>1</v>
      </c>
      <c r="AY250" s="36">
        <f>VLOOKUP($H250,[3]IRA!$H$6:$BN$980,AY$1,FALSE)</f>
        <v>15</v>
      </c>
      <c r="AZ250" s="20">
        <f>VLOOKUP(H250,[3]IRA!$H$6:$BO$980,60,FALSE)</f>
        <v>0.5</v>
      </c>
      <c r="BA250" s="20">
        <f t="shared" si="40"/>
        <v>27</v>
      </c>
      <c r="BB250" s="17">
        <f t="shared" si="41"/>
        <v>54</v>
      </c>
      <c r="BC250" s="36">
        <f>VLOOKUP($H250,[4]IRA!$H$7:$CS$981,BC$1,FALSE)</f>
        <v>16</v>
      </c>
      <c r="BD250" s="36">
        <f>VLOOKUP($H250,[4]IRA!$H$7:$CS$981,BD$1,FALSE)</f>
        <v>7</v>
      </c>
      <c r="BE250" s="36">
        <f>VLOOKUP($H250,[4]IRA!$H$7:$CS$981,BE$1,FALSE)</f>
        <v>2</v>
      </c>
      <c r="BF250" s="36">
        <f>VLOOKUP($H250,[4]IRA!$H$7:$CS$981,BF$1,FALSE)</f>
        <v>28</v>
      </c>
      <c r="BG250" s="36">
        <f>VLOOKUP($H250,[4]IRA!$H$7:$CS$981,BG$1,FALSE)</f>
        <v>3</v>
      </c>
      <c r="BH250" s="36">
        <f>VLOOKUP($H250,[4]IRA!$H$7:$CS$981,BH$1,FALSE)</f>
        <v>43</v>
      </c>
      <c r="BI250" s="36">
        <f>VLOOKUP($H250,[4]IRA!$H$7:$CS$981,BI$1,FALSE)</f>
        <v>11</v>
      </c>
      <c r="BJ250" s="36">
        <f>VLOOKUP($H250,[4]IRA!$H$7:$CS$981,BJ$1,FALSE)</f>
        <v>59</v>
      </c>
      <c r="BK250" s="36">
        <f>VLOOKUP($H250,[4]IRA!$H$7:$CS$981,BK$1,FALSE)</f>
        <v>10</v>
      </c>
      <c r="BL250" s="36">
        <f>VLOOKUP($H250,[4]IRA!$H$7:$CS$981,BL$1,FALSE)</f>
        <v>3</v>
      </c>
      <c r="BM250" s="36">
        <f>VLOOKUP($H250,[4]IRA!$H$7:$CS$981,BM$1,FALSE)</f>
        <v>42</v>
      </c>
      <c r="BN250" s="36">
        <f>VLOOKUP($H250,[4]IRA!$H$7:$CS$981,BN$1,FALSE)</f>
        <v>23</v>
      </c>
      <c r="BO250" s="10">
        <f>VLOOKUP(H250,[4]IRA!$H$7:$CS$981,90,FALSE)</f>
        <v>193.55</v>
      </c>
      <c r="BP250" s="10">
        <f t="shared" si="42"/>
        <v>247</v>
      </c>
      <c r="BQ250" s="17">
        <f t="shared" si="43"/>
        <v>1.2761560320330663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8</v>
      </c>
      <c r="K251" s="36">
        <f>VLOOKUP($H251,[1]EDA!$H$6:$BN$980,K$1,FALSE)</f>
        <v>4</v>
      </c>
      <c r="L251" s="36">
        <f>VLOOKUP($H251,[1]EDA!$H$6:$BN$980,L$1,FALSE)</f>
        <v>21</v>
      </c>
      <c r="M251" s="36">
        <f>VLOOKUP($H251,[1]EDA!$H$6:$BN$980,M$1,FALSE)</f>
        <v>32</v>
      </c>
      <c r="N251" s="36">
        <f>VLOOKUP($H251,[1]EDA!$H$6:$BN$980,N$1,FALSE)</f>
        <v>6</v>
      </c>
      <c r="O251" s="36">
        <f>VLOOKUP($H251,[1]EDA!$H$6:$BN$980,O$1,FALSE)</f>
        <v>9</v>
      </c>
      <c r="P251" s="36">
        <f>VLOOKUP($H251,[1]EDA!$H$6:$BN$980,P$1,FALSE)</f>
        <v>13</v>
      </c>
      <c r="Q251" s="36">
        <f>VLOOKUP($H251,[1]EDA!$H$6:$BN$980,Q$1,FALSE)</f>
        <v>5</v>
      </c>
      <c r="R251" s="36">
        <f>VLOOKUP($H251,[1]EDA!$H$6:$BN$980,R$1,FALSE)</f>
        <v>20</v>
      </c>
      <c r="S251" s="36">
        <f>VLOOKUP($H251,[1]EDA!$H$6:$BN$980,S$1,FALSE)</f>
        <v>36</v>
      </c>
      <c r="T251" s="36">
        <f>VLOOKUP($H251,[1]EDA!$H$6:$BN$980,T$1,FALSE)</f>
        <v>6</v>
      </c>
      <c r="U251" s="36">
        <f>VLOOKUP($H251,[1]EDA!$H$6:$BN$980,U$1,FALSE)</f>
        <v>25</v>
      </c>
      <c r="V251" s="10">
        <f>VLOOKUP(H251,[1]EDA!$H$6:$BO$980,60,FALSE)</f>
        <v>112.83333333333334</v>
      </c>
      <c r="W251" s="10">
        <f t="shared" si="36"/>
        <v>185</v>
      </c>
      <c r="X251" s="17">
        <f t="shared" si="37"/>
        <v>1.639586410635155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0.43333333333333329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17</v>
      </c>
      <c r="AO251" s="36">
        <f>VLOOKUP($H251,[3]IRA!$H$6:$BN$980,AO$1,FALSE)</f>
        <v>2</v>
      </c>
      <c r="AP251" s="36">
        <f>VLOOKUP($H251,[3]IRA!$H$6:$BN$980,AP$1,FALSE)</f>
        <v>3</v>
      </c>
      <c r="AQ251" s="36">
        <f>VLOOKUP($H251,[3]IRA!$H$6:$BN$980,AQ$1,FALSE)</f>
        <v>1</v>
      </c>
      <c r="AR251" s="36">
        <f>VLOOKUP($H251,[3]IRA!$H$6:$BN$980,AR$1,FALSE)</f>
        <v>3</v>
      </c>
      <c r="AS251" s="36">
        <f>VLOOKUP($H251,[3]IRA!$H$6:$BN$980,AS$1,FALSE)</f>
        <v>0</v>
      </c>
      <c r="AT251" s="36">
        <f>VLOOKUP($H251,[3]IRA!$H$6:$BN$980,AT$1,FALSE)</f>
        <v>2</v>
      </c>
      <c r="AU251" s="36">
        <f>VLOOKUP($H251,[3]IRA!$H$6:$BN$980,AU$1,FALSE)</f>
        <v>0</v>
      </c>
      <c r="AV251" s="36">
        <f>VLOOKUP($H251,[3]IRA!$H$6:$BN$980,AV$1,FALSE)</f>
        <v>6</v>
      </c>
      <c r="AW251" s="36">
        <f>VLOOKUP($H251,[3]IRA!$H$6:$BN$980,AW$1,FALSE)</f>
        <v>7</v>
      </c>
      <c r="AX251" s="36">
        <f>VLOOKUP($H251,[3]IRA!$H$6:$BN$980,AX$1,FALSE)</f>
        <v>4</v>
      </c>
      <c r="AY251" s="36">
        <f>VLOOKUP($H251,[3]IRA!$H$6:$BN$980,AY$1,FALSE)</f>
        <v>9</v>
      </c>
      <c r="AZ251" s="20">
        <f>VLOOKUP(H251,[3]IRA!$H$6:$BO$980,60,FALSE)</f>
        <v>18.966666666666669</v>
      </c>
      <c r="BA251" s="20">
        <f t="shared" si="40"/>
        <v>54</v>
      </c>
      <c r="BB251" s="17">
        <f t="shared" si="41"/>
        <v>2.8471001757469243</v>
      </c>
      <c r="BC251" s="36">
        <f>VLOOKUP($H251,[4]IRA!$H$7:$CS$981,BC$1,FALSE)</f>
        <v>21</v>
      </c>
      <c r="BD251" s="36">
        <f>VLOOKUP($H251,[4]IRA!$H$7:$CS$981,BD$1,FALSE)</f>
        <v>20</v>
      </c>
      <c r="BE251" s="36">
        <f>VLOOKUP($H251,[4]IRA!$H$7:$CS$981,BE$1,FALSE)</f>
        <v>43</v>
      </c>
      <c r="BF251" s="36">
        <f>VLOOKUP($H251,[4]IRA!$H$7:$CS$981,BF$1,FALSE)</f>
        <v>35</v>
      </c>
      <c r="BG251" s="36">
        <f>VLOOKUP($H251,[4]IRA!$H$7:$CS$981,BG$1,FALSE)</f>
        <v>23</v>
      </c>
      <c r="BH251" s="36">
        <f>VLOOKUP($H251,[4]IRA!$H$7:$CS$981,BH$1,FALSE)</f>
        <v>66</v>
      </c>
      <c r="BI251" s="36">
        <f>VLOOKUP($H251,[4]IRA!$H$7:$CS$981,BI$1,FALSE)</f>
        <v>17</v>
      </c>
      <c r="BJ251" s="36">
        <f>VLOOKUP($H251,[4]IRA!$H$7:$CS$981,BJ$1,FALSE)</f>
        <v>15</v>
      </c>
      <c r="BK251" s="36">
        <f>VLOOKUP($H251,[4]IRA!$H$7:$CS$981,BK$1,FALSE)</f>
        <v>20</v>
      </c>
      <c r="BL251" s="36">
        <f>VLOOKUP($H251,[4]IRA!$H$7:$CS$981,BL$1,FALSE)</f>
        <v>44</v>
      </c>
      <c r="BM251" s="36">
        <f>VLOOKUP($H251,[4]IRA!$H$7:$CS$981,BM$1,FALSE)</f>
        <v>57</v>
      </c>
      <c r="BN251" s="36">
        <f>VLOOKUP($H251,[4]IRA!$H$7:$CS$981,BN$1,FALSE)</f>
        <v>40</v>
      </c>
      <c r="BO251" s="10">
        <f>VLOOKUP(H251,[4]IRA!$H$7:$CS$981,90,FALSE)</f>
        <v>414.38</v>
      </c>
      <c r="BP251" s="10">
        <f t="shared" si="42"/>
        <v>401</v>
      </c>
      <c r="BQ251" s="17">
        <f t="shared" si="43"/>
        <v>0.96771079685313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0</v>
      </c>
      <c r="K252" s="36">
        <f>VLOOKUP($H252,[1]EDA!$H$6:$BN$980,K$1,FALSE)</f>
        <v>0</v>
      </c>
      <c r="L252" s="36">
        <f>VLOOKUP($H252,[1]EDA!$H$6:$BN$980,L$1,FALSE)</f>
        <v>4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6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2</v>
      </c>
      <c r="U252" s="36">
        <f>VLOOKUP($H252,[1]EDA!$H$6:$BN$980,U$1,FALSE)</f>
        <v>0</v>
      </c>
      <c r="V252" s="10">
        <f>VLOOKUP(H252,[1]EDA!$H$6:$BO$980,60,FALSE)</f>
        <v>23.1</v>
      </c>
      <c r="W252" s="10">
        <f t="shared" si="36"/>
        <v>12</v>
      </c>
      <c r="X252" s="17">
        <f t="shared" si="37"/>
        <v>0.51948051948051943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2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0.66666666666666663</v>
      </c>
      <c r="BA252" s="20">
        <f t="shared" si="40"/>
        <v>2</v>
      </c>
      <c r="BB252" s="17">
        <f t="shared" si="41"/>
        <v>3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1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5</v>
      </c>
      <c r="BN252" s="36">
        <f>VLOOKUP($H252,[4]IRA!$H$7:$CS$981,BN$1,FALSE)</f>
        <v>0</v>
      </c>
      <c r="BO252" s="10">
        <f>VLOOKUP(H252,[4]IRA!$H$7:$CS$981,90,FALSE)</f>
        <v>0</v>
      </c>
      <c r="BP252" s="10">
        <f t="shared" si="42"/>
        <v>6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12</v>
      </c>
      <c r="K253" s="36">
        <f>VLOOKUP($H253,[1]EDA!$H$6:$BN$980,K$1,FALSE)</f>
        <v>12</v>
      </c>
      <c r="L253" s="36">
        <f>VLOOKUP($H253,[1]EDA!$H$6:$BN$980,L$1,FALSE)</f>
        <v>45</v>
      </c>
      <c r="M253" s="36">
        <f>VLOOKUP($H253,[1]EDA!$H$6:$BN$980,M$1,FALSE)</f>
        <v>14</v>
      </c>
      <c r="N253" s="36">
        <f>VLOOKUP($H253,[1]EDA!$H$6:$BN$980,N$1,FALSE)</f>
        <v>15</v>
      </c>
      <c r="O253" s="36">
        <f>VLOOKUP($H253,[1]EDA!$H$6:$BN$980,O$1,FALSE)</f>
        <v>26</v>
      </c>
      <c r="P253" s="36">
        <f>VLOOKUP($H253,[1]EDA!$H$6:$BN$980,P$1,FALSE)</f>
        <v>8</v>
      </c>
      <c r="Q253" s="36">
        <f>VLOOKUP($H253,[1]EDA!$H$6:$BN$980,Q$1,FALSE)</f>
        <v>37</v>
      </c>
      <c r="R253" s="36">
        <f>VLOOKUP($H253,[1]EDA!$H$6:$BN$980,R$1,FALSE)</f>
        <v>13</v>
      </c>
      <c r="S253" s="36">
        <f>VLOOKUP($H253,[1]EDA!$H$6:$BN$980,S$1,FALSE)</f>
        <v>0</v>
      </c>
      <c r="T253" s="36">
        <f>VLOOKUP($H253,[1]EDA!$H$6:$BN$980,T$1,FALSE)</f>
        <v>26</v>
      </c>
      <c r="U253" s="36">
        <f>VLOOKUP($H253,[1]EDA!$H$6:$BN$980,U$1,FALSE)</f>
        <v>19</v>
      </c>
      <c r="V253" s="10">
        <f>VLOOKUP(H253,[1]EDA!$H$6:$BO$980,60,FALSE)</f>
        <v>83.166666666666657</v>
      </c>
      <c r="W253" s="10">
        <f t="shared" si="36"/>
        <v>227</v>
      </c>
      <c r="X253" s="17">
        <f t="shared" si="37"/>
        <v>2.7294589178356716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1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4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5</v>
      </c>
      <c r="BB253" s="17">
        <f t="shared" si="41"/>
        <v>0</v>
      </c>
      <c r="BC253" s="36">
        <f>VLOOKUP($H253,[4]IRA!$H$7:$CS$981,BC$1,FALSE)</f>
        <v>27</v>
      </c>
      <c r="BD253" s="36">
        <f>VLOOKUP($H253,[4]IRA!$H$7:$CS$981,BD$1,FALSE)</f>
        <v>22</v>
      </c>
      <c r="BE253" s="36">
        <f>VLOOKUP($H253,[4]IRA!$H$7:$CS$981,BE$1,FALSE)</f>
        <v>65</v>
      </c>
      <c r="BF253" s="36">
        <f>VLOOKUP($H253,[4]IRA!$H$7:$CS$981,BF$1,FALSE)</f>
        <v>25</v>
      </c>
      <c r="BG253" s="36">
        <f>VLOOKUP($H253,[4]IRA!$H$7:$CS$981,BG$1,FALSE)</f>
        <v>29</v>
      </c>
      <c r="BH253" s="36">
        <f>VLOOKUP($H253,[4]IRA!$H$7:$CS$981,BH$1,FALSE)</f>
        <v>25</v>
      </c>
      <c r="BI253" s="36">
        <f>VLOOKUP($H253,[4]IRA!$H$7:$CS$981,BI$1,FALSE)</f>
        <v>11</v>
      </c>
      <c r="BJ253" s="36">
        <f>VLOOKUP($H253,[4]IRA!$H$7:$CS$981,BJ$1,FALSE)</f>
        <v>19</v>
      </c>
      <c r="BK253" s="36">
        <f>VLOOKUP($H253,[4]IRA!$H$7:$CS$981,BK$1,FALSE)</f>
        <v>17</v>
      </c>
      <c r="BL253" s="36">
        <f>VLOOKUP($H253,[4]IRA!$H$7:$CS$981,BL$1,FALSE)</f>
        <v>0</v>
      </c>
      <c r="BM253" s="36">
        <f>VLOOKUP($H253,[4]IRA!$H$7:$CS$981,BM$1,FALSE)</f>
        <v>32</v>
      </c>
      <c r="BN253" s="36">
        <f>VLOOKUP($H253,[4]IRA!$H$7:$CS$981,BN$1,FALSE)</f>
        <v>10</v>
      </c>
      <c r="BO253" s="10">
        <f>VLOOKUP(H253,[4]IRA!$H$7:$CS$981,90,FALSE)</f>
        <v>372.74999999999994</v>
      </c>
      <c r="BP253" s="10">
        <f t="shared" si="42"/>
        <v>282</v>
      </c>
      <c r="BQ253" s="17">
        <f t="shared" si="43"/>
        <v>0.75653923541247492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7</v>
      </c>
      <c r="K254" s="36">
        <f>VLOOKUP($H254,[1]EDA!$H$6:$BN$980,K$1,FALSE)</f>
        <v>13</v>
      </c>
      <c r="L254" s="36">
        <f>VLOOKUP($H254,[1]EDA!$H$6:$BN$980,L$1,FALSE)</f>
        <v>17</v>
      </c>
      <c r="M254" s="36">
        <f>VLOOKUP($H254,[1]EDA!$H$6:$BN$980,M$1,FALSE)</f>
        <v>6</v>
      </c>
      <c r="N254" s="36">
        <f>VLOOKUP($H254,[1]EDA!$H$6:$BN$980,N$1,FALSE)</f>
        <v>18</v>
      </c>
      <c r="O254" s="36">
        <f>VLOOKUP($H254,[1]EDA!$H$6:$BN$980,O$1,FALSE)</f>
        <v>7</v>
      </c>
      <c r="P254" s="36">
        <f>VLOOKUP($H254,[1]EDA!$H$6:$BN$980,P$1,FALSE)</f>
        <v>9</v>
      </c>
      <c r="Q254" s="36">
        <f>VLOOKUP($H254,[1]EDA!$H$6:$BN$980,Q$1,FALSE)</f>
        <v>10</v>
      </c>
      <c r="R254" s="36">
        <f>VLOOKUP($H254,[1]EDA!$H$6:$BN$980,R$1,FALSE)</f>
        <v>11</v>
      </c>
      <c r="S254" s="36">
        <f>VLOOKUP($H254,[1]EDA!$H$6:$BN$980,S$1,FALSE)</f>
        <v>9</v>
      </c>
      <c r="T254" s="36">
        <f>VLOOKUP($H254,[1]EDA!$H$6:$BN$980,T$1,FALSE)</f>
        <v>7</v>
      </c>
      <c r="U254" s="36">
        <f>VLOOKUP($H254,[1]EDA!$H$6:$BN$980,U$1,FALSE)</f>
        <v>7</v>
      </c>
      <c r="V254" s="10">
        <f>VLOOKUP(H254,[1]EDA!$H$6:$BO$980,60,FALSE)</f>
        <v>103.58333333333333</v>
      </c>
      <c r="W254" s="10">
        <f t="shared" si="36"/>
        <v>121</v>
      </c>
      <c r="X254" s="17">
        <f t="shared" si="37"/>
        <v>1.168141592920354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66</v>
      </c>
      <c r="AO254" s="36">
        <f>VLOOKUP($H254,[3]IRA!$H$6:$BN$980,AO$1,FALSE)</f>
        <v>8</v>
      </c>
      <c r="AP254" s="36">
        <f>VLOOKUP($H254,[3]IRA!$H$6:$BN$980,AP$1,FALSE)</f>
        <v>2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72</v>
      </c>
      <c r="AU254" s="36">
        <f>VLOOKUP($H254,[3]IRA!$H$6:$BN$980,AU$1,FALSE)</f>
        <v>2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70.466666666666669</v>
      </c>
      <c r="BA254" s="20">
        <f t="shared" si="40"/>
        <v>150</v>
      </c>
      <c r="BB254" s="17">
        <f t="shared" si="41"/>
        <v>2.1286660359508041</v>
      </c>
      <c r="BC254" s="36">
        <f>VLOOKUP($H254,[4]IRA!$H$7:$CS$981,BC$1,FALSE)</f>
        <v>43</v>
      </c>
      <c r="BD254" s="36">
        <f>VLOOKUP($H254,[4]IRA!$H$7:$CS$981,BD$1,FALSE)</f>
        <v>15</v>
      </c>
      <c r="BE254" s="36">
        <f>VLOOKUP($H254,[4]IRA!$H$7:$CS$981,BE$1,FALSE)</f>
        <v>20</v>
      </c>
      <c r="BF254" s="36">
        <f>VLOOKUP($H254,[4]IRA!$H$7:$CS$981,BF$1,FALSE)</f>
        <v>2</v>
      </c>
      <c r="BG254" s="36">
        <f>VLOOKUP($H254,[4]IRA!$H$7:$CS$981,BG$1,FALSE)</f>
        <v>35</v>
      </c>
      <c r="BH254" s="36">
        <f>VLOOKUP($H254,[4]IRA!$H$7:$CS$981,BH$1,FALSE)</f>
        <v>17</v>
      </c>
      <c r="BI254" s="36">
        <f>VLOOKUP($H254,[4]IRA!$H$7:$CS$981,BI$1,FALSE)</f>
        <v>54</v>
      </c>
      <c r="BJ254" s="36">
        <f>VLOOKUP($H254,[4]IRA!$H$7:$CS$981,BJ$1,FALSE)</f>
        <v>15</v>
      </c>
      <c r="BK254" s="36">
        <f>VLOOKUP($H254,[4]IRA!$H$7:$CS$981,BK$1,FALSE)</f>
        <v>8</v>
      </c>
      <c r="BL254" s="36">
        <f>VLOOKUP($H254,[4]IRA!$H$7:$CS$981,BL$1,FALSE)</f>
        <v>6</v>
      </c>
      <c r="BM254" s="36">
        <f>VLOOKUP($H254,[4]IRA!$H$7:$CS$981,BM$1,FALSE)</f>
        <v>15</v>
      </c>
      <c r="BN254" s="36">
        <f>VLOOKUP($H254,[4]IRA!$H$7:$CS$981,BN$1,FALSE)</f>
        <v>15</v>
      </c>
      <c r="BO254" s="10">
        <f>VLOOKUP(H254,[4]IRA!$H$7:$CS$981,90,FALSE)</f>
        <v>185.24</v>
      </c>
      <c r="BP254" s="10">
        <f t="shared" si="42"/>
        <v>245</v>
      </c>
      <c r="BQ254" s="17">
        <f t="shared" si="43"/>
        <v>1.322608507881667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0</v>
      </c>
      <c r="K255" s="36">
        <f>VLOOKUP($H255,[1]EDA!$H$6:$BN$980,K$1,FALSE)</f>
        <v>7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8</v>
      </c>
      <c r="O255" s="36">
        <f>VLOOKUP($H255,[1]EDA!$H$6:$BN$980,O$1,FALSE)</f>
        <v>5</v>
      </c>
      <c r="P255" s="36">
        <f>VLOOKUP($H255,[1]EDA!$H$6:$BN$980,P$1,FALSE)</f>
        <v>26</v>
      </c>
      <c r="Q255" s="36">
        <f>VLOOKUP($H255,[1]EDA!$H$6:$BN$980,Q$1,FALSE)</f>
        <v>9</v>
      </c>
      <c r="R255" s="36">
        <f>VLOOKUP($H255,[1]EDA!$H$6:$BN$980,R$1,FALSE)</f>
        <v>0</v>
      </c>
      <c r="S255" s="36">
        <f>VLOOKUP($H255,[1]EDA!$H$6:$BN$980,S$1,FALSE)</f>
        <v>10</v>
      </c>
      <c r="T255" s="36">
        <f>VLOOKUP($H255,[1]EDA!$H$6:$BN$980,T$1,FALSE)</f>
        <v>11</v>
      </c>
      <c r="U255" s="36">
        <f>VLOOKUP($H255,[1]EDA!$H$6:$BN$980,U$1,FALSE)</f>
        <v>5</v>
      </c>
      <c r="V255" s="10">
        <f>VLOOKUP(H255,[1]EDA!$H$6:$BO$980,60,FALSE)</f>
        <v>61.516666666666666</v>
      </c>
      <c r="W255" s="10">
        <f t="shared" si="36"/>
        <v>81</v>
      </c>
      <c r="X255" s="17">
        <f t="shared" si="37"/>
        <v>1.3167163370360335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1</v>
      </c>
      <c r="AK255" s="20">
        <f>VLOOKUP(H255,[2]EDA!$H$6:$AZ$980,45,FALSE)</f>
        <v>0</v>
      </c>
      <c r="AL255" s="39">
        <f t="shared" si="38"/>
        <v>1</v>
      </c>
      <c r="AM255" s="17">
        <f t="shared" si="39"/>
        <v>0</v>
      </c>
      <c r="AN255" s="36">
        <f>VLOOKUP($H255,[3]IRA!$H$6:$BN$980,AN$1,FALSE)</f>
        <v>6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24</v>
      </c>
      <c r="AU255" s="36">
        <f>VLOOKUP($H255,[3]IRA!$H$6:$BN$980,AU$1,FALSE)</f>
        <v>6</v>
      </c>
      <c r="AV255" s="36">
        <f>VLOOKUP($H255,[3]IRA!$H$6:$BN$980,AV$1,FALSE)</f>
        <v>0</v>
      </c>
      <c r="AW255" s="36">
        <f>VLOOKUP($H255,[3]IRA!$H$6:$BN$980,AW$1,FALSE)</f>
        <v>24</v>
      </c>
      <c r="AX255" s="36">
        <f>VLOOKUP($H255,[3]IRA!$H$6:$BN$980,AX$1,FALSE)</f>
        <v>5</v>
      </c>
      <c r="AY255" s="36">
        <f>VLOOKUP($H255,[3]IRA!$H$6:$BN$980,AY$1,FALSE)</f>
        <v>44</v>
      </c>
      <c r="AZ255" s="20">
        <f>VLOOKUP(H255,[3]IRA!$H$6:$BO$980,60,FALSE)</f>
        <v>10.716666666666667</v>
      </c>
      <c r="BA255" s="20">
        <f t="shared" si="40"/>
        <v>109</v>
      </c>
      <c r="BB255" s="17">
        <f t="shared" si="41"/>
        <v>10.171073094867808</v>
      </c>
      <c r="BC255" s="36">
        <f>VLOOKUP($H255,[4]IRA!$H$7:$CS$981,BC$1,FALSE)</f>
        <v>4</v>
      </c>
      <c r="BD255" s="36">
        <f>VLOOKUP($H255,[4]IRA!$H$7:$CS$981,BD$1,FALSE)</f>
        <v>2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9</v>
      </c>
      <c r="BH255" s="36">
        <f>VLOOKUP($H255,[4]IRA!$H$7:$CS$981,BH$1,FALSE)</f>
        <v>0</v>
      </c>
      <c r="BI255" s="36">
        <f>VLOOKUP($H255,[4]IRA!$H$7:$CS$981,BI$1,FALSE)</f>
        <v>15</v>
      </c>
      <c r="BJ255" s="36">
        <f>VLOOKUP($H255,[4]IRA!$H$7:$CS$981,BJ$1,FALSE)</f>
        <v>18</v>
      </c>
      <c r="BK255" s="36">
        <f>VLOOKUP($H255,[4]IRA!$H$7:$CS$981,BK$1,FALSE)</f>
        <v>0</v>
      </c>
      <c r="BL255" s="36">
        <f>VLOOKUP($H255,[4]IRA!$H$7:$CS$981,BL$1,FALSE)</f>
        <v>58</v>
      </c>
      <c r="BM255" s="36">
        <f>VLOOKUP($H255,[4]IRA!$H$7:$CS$981,BM$1,FALSE)</f>
        <v>7</v>
      </c>
      <c r="BN255" s="36">
        <f>VLOOKUP($H255,[4]IRA!$H$7:$CS$981,BN$1,FALSE)</f>
        <v>35</v>
      </c>
      <c r="BO255" s="10">
        <f>VLOOKUP(H255,[4]IRA!$H$7:$CS$981,90,FALSE)</f>
        <v>29.4</v>
      </c>
      <c r="BP255" s="10">
        <f t="shared" si="42"/>
        <v>148</v>
      </c>
      <c r="BQ255" s="17">
        <f t="shared" si="43"/>
        <v>5.0340136054421771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3</v>
      </c>
      <c r="K256" s="36">
        <f>VLOOKUP($H256,[1]EDA!$H$6:$BN$980,K$1,FALSE)</f>
        <v>0</v>
      </c>
      <c r="L256" s="36">
        <f>VLOOKUP($H256,[1]EDA!$H$6:$BN$980,L$1,FALSE)</f>
        <v>17</v>
      </c>
      <c r="M256" s="36">
        <f>VLOOKUP($H256,[1]EDA!$H$6:$BN$980,M$1,FALSE)</f>
        <v>0</v>
      </c>
      <c r="N256" s="36">
        <f>VLOOKUP($H256,[1]EDA!$H$6:$BN$980,N$1,FALSE)</f>
        <v>5</v>
      </c>
      <c r="O256" s="36">
        <f>VLOOKUP($H256,[1]EDA!$H$6:$BN$980,O$1,FALSE)</f>
        <v>9</v>
      </c>
      <c r="P256" s="36">
        <f>VLOOKUP($H256,[1]EDA!$H$6:$BN$980,P$1,FALSE)</f>
        <v>1</v>
      </c>
      <c r="Q256" s="36">
        <f>VLOOKUP($H256,[1]EDA!$H$6:$BN$980,Q$1,FALSE)</f>
        <v>14</v>
      </c>
      <c r="R256" s="36">
        <f>VLOOKUP($H256,[1]EDA!$H$6:$BN$980,R$1,FALSE)</f>
        <v>12</v>
      </c>
      <c r="S256" s="36">
        <f>VLOOKUP($H256,[1]EDA!$H$6:$BN$980,S$1,FALSE)</f>
        <v>20</v>
      </c>
      <c r="T256" s="36">
        <f>VLOOKUP($H256,[1]EDA!$H$6:$BN$980,T$1,FALSE)</f>
        <v>18</v>
      </c>
      <c r="U256" s="36">
        <f>VLOOKUP($H256,[1]EDA!$H$6:$BN$980,U$1,FALSE)</f>
        <v>18</v>
      </c>
      <c r="V256" s="10">
        <f>VLOOKUP(H256,[1]EDA!$H$6:$BO$980,60,FALSE)</f>
        <v>47.8</v>
      </c>
      <c r="W256" s="10">
        <f t="shared" si="36"/>
        <v>117</v>
      </c>
      <c r="X256" s="17">
        <f t="shared" si="37"/>
        <v>2.4476987447698746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150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150</v>
      </c>
      <c r="BB256" s="17">
        <f t="shared" si="41"/>
        <v>0</v>
      </c>
      <c r="BC256" s="36">
        <f>VLOOKUP($H256,[4]IRA!$H$7:$CS$981,BC$1,FALSE)</f>
        <v>0</v>
      </c>
      <c r="BD256" s="36">
        <f>VLOOKUP($H256,[4]IRA!$H$7:$CS$981,BD$1,FALSE)</f>
        <v>8</v>
      </c>
      <c r="BE256" s="36">
        <f>VLOOKUP($H256,[4]IRA!$H$7:$CS$981,BE$1,FALSE)</f>
        <v>18</v>
      </c>
      <c r="BF256" s="36">
        <f>VLOOKUP($H256,[4]IRA!$H$7:$CS$981,BF$1,FALSE)</f>
        <v>0</v>
      </c>
      <c r="BG256" s="36">
        <f>VLOOKUP($H256,[4]IRA!$H$7:$CS$981,BG$1,FALSE)</f>
        <v>10</v>
      </c>
      <c r="BH256" s="36">
        <f>VLOOKUP($H256,[4]IRA!$H$7:$CS$981,BH$1,FALSE)</f>
        <v>21</v>
      </c>
      <c r="BI256" s="36">
        <f>VLOOKUP($H256,[4]IRA!$H$7:$CS$981,BI$1,FALSE)</f>
        <v>91</v>
      </c>
      <c r="BJ256" s="36">
        <f>VLOOKUP($H256,[4]IRA!$H$7:$CS$981,BJ$1,FALSE)</f>
        <v>44</v>
      </c>
      <c r="BK256" s="36">
        <f>VLOOKUP($H256,[4]IRA!$H$7:$CS$981,BK$1,FALSE)</f>
        <v>22</v>
      </c>
      <c r="BL256" s="36">
        <f>VLOOKUP($H256,[4]IRA!$H$7:$CS$981,BL$1,FALSE)</f>
        <v>44</v>
      </c>
      <c r="BM256" s="36">
        <f>VLOOKUP($H256,[4]IRA!$H$7:$CS$981,BM$1,FALSE)</f>
        <v>33</v>
      </c>
      <c r="BN256" s="36">
        <f>VLOOKUP($H256,[4]IRA!$H$7:$CS$981,BN$1,FALSE)</f>
        <v>22</v>
      </c>
      <c r="BO256" s="10">
        <f>VLOOKUP(H256,[4]IRA!$H$7:$CS$981,90,FALSE)</f>
        <v>111.14999999999999</v>
      </c>
      <c r="BP256" s="10">
        <f t="shared" si="42"/>
        <v>313</v>
      </c>
      <c r="BQ256" s="17">
        <f t="shared" si="43"/>
        <v>2.8160143949617638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15</v>
      </c>
      <c r="K257" s="36">
        <f>VLOOKUP($H257,[1]EDA!$H$6:$BN$980,K$1,FALSE)</f>
        <v>24</v>
      </c>
      <c r="L257" s="36">
        <f>VLOOKUP($H257,[1]EDA!$H$6:$BN$980,L$1,FALSE)</f>
        <v>34</v>
      </c>
      <c r="M257" s="36">
        <f>VLOOKUP($H257,[1]EDA!$H$6:$BN$980,M$1,FALSE)</f>
        <v>15</v>
      </c>
      <c r="N257" s="36">
        <f>VLOOKUP($H257,[1]EDA!$H$6:$BN$980,N$1,FALSE)</f>
        <v>19</v>
      </c>
      <c r="O257" s="36">
        <f>VLOOKUP($H257,[1]EDA!$H$6:$BN$980,O$1,FALSE)</f>
        <v>12</v>
      </c>
      <c r="P257" s="36">
        <f>VLOOKUP($H257,[1]EDA!$H$6:$BN$980,P$1,FALSE)</f>
        <v>37</v>
      </c>
      <c r="Q257" s="36">
        <f>VLOOKUP($H257,[1]EDA!$H$6:$BN$980,Q$1,FALSE)</f>
        <v>37</v>
      </c>
      <c r="R257" s="36">
        <f>VLOOKUP($H257,[1]EDA!$H$6:$BN$980,R$1,FALSE)</f>
        <v>26</v>
      </c>
      <c r="S257" s="36">
        <f>VLOOKUP($H257,[1]EDA!$H$6:$BN$980,S$1,FALSE)</f>
        <v>36</v>
      </c>
      <c r="T257" s="36">
        <f>VLOOKUP($H257,[1]EDA!$H$6:$BN$980,T$1,FALSE)</f>
        <v>48</v>
      </c>
      <c r="U257" s="36">
        <f>VLOOKUP($H257,[1]EDA!$H$6:$BN$980,U$1,FALSE)</f>
        <v>20</v>
      </c>
      <c r="V257" s="10">
        <f>VLOOKUP(H257,[1]EDA!$H$6:$BO$980,60,FALSE)</f>
        <v>355.51666666666665</v>
      </c>
      <c r="W257" s="10">
        <f t="shared" si="36"/>
        <v>323</v>
      </c>
      <c r="X257" s="17">
        <f t="shared" si="37"/>
        <v>0.90853687122028981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2</v>
      </c>
      <c r="AF257" s="36">
        <f>VLOOKUP($H257,[2]EDA!$H$6:$AY$980,AF$1,FALSE)</f>
        <v>0</v>
      </c>
      <c r="AG257" s="36">
        <f>VLOOKUP($H257,[2]EDA!$H$6:$AY$980,AG$1,FALSE)</f>
        <v>1</v>
      </c>
      <c r="AH257" s="36">
        <f>VLOOKUP($H257,[2]EDA!$H$6:$AY$980,AH$1,FALSE)</f>
        <v>1</v>
      </c>
      <c r="AI257" s="36">
        <f>VLOOKUP($H257,[2]EDA!$H$6:$AY$980,AI$1,FALSE)</f>
        <v>4</v>
      </c>
      <c r="AJ257" s="36">
        <f>VLOOKUP($H257,[2]EDA!$H$6:$AY$980,AJ$1,FALSE)</f>
        <v>0</v>
      </c>
      <c r="AK257" s="20">
        <f>VLOOKUP(H257,[2]EDA!$H$6:$AZ$980,45,FALSE)</f>
        <v>41.6</v>
      </c>
      <c r="AL257" s="39">
        <f t="shared" si="38"/>
        <v>8</v>
      </c>
      <c r="AM257" s="17">
        <f t="shared" si="39"/>
        <v>0.19230769230769229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2</v>
      </c>
      <c r="AS257" s="36">
        <f>VLOOKUP($H257,[3]IRA!$H$6:$BN$980,AS$1,FALSE)</f>
        <v>6</v>
      </c>
      <c r="AT257" s="36">
        <f>VLOOKUP($H257,[3]IRA!$H$6:$BN$980,AT$1,FALSE)</f>
        <v>4</v>
      </c>
      <c r="AU257" s="36">
        <f>VLOOKUP($H257,[3]IRA!$H$6:$BN$980,AU$1,FALSE)</f>
        <v>7</v>
      </c>
      <c r="AV257" s="36">
        <f>VLOOKUP($H257,[3]IRA!$H$6:$BN$980,AV$1,FALSE)</f>
        <v>114</v>
      </c>
      <c r="AW257" s="36">
        <f>VLOOKUP($H257,[3]IRA!$H$6:$BN$980,AW$1,FALSE)</f>
        <v>11</v>
      </c>
      <c r="AX257" s="36">
        <f>VLOOKUP($H257,[3]IRA!$H$6:$BN$980,AX$1,FALSE)</f>
        <v>0</v>
      </c>
      <c r="AY257" s="36">
        <f>VLOOKUP($H257,[3]IRA!$H$6:$BN$980,AY$1,FALSE)</f>
        <v>3</v>
      </c>
      <c r="AZ257" s="20">
        <f>VLOOKUP(H257,[3]IRA!$H$6:$BO$980,60,FALSE)</f>
        <v>28.666666666666664</v>
      </c>
      <c r="BA257" s="20">
        <f t="shared" si="40"/>
        <v>147</v>
      </c>
      <c r="BB257" s="17">
        <f t="shared" si="41"/>
        <v>5.1279069767441863</v>
      </c>
      <c r="BC257" s="36">
        <f>VLOOKUP($H257,[4]IRA!$H$7:$CS$981,BC$1,FALSE)</f>
        <v>81</v>
      </c>
      <c r="BD257" s="36">
        <f>VLOOKUP($H257,[4]IRA!$H$7:$CS$981,BD$1,FALSE)</f>
        <v>34</v>
      </c>
      <c r="BE257" s="36">
        <f>VLOOKUP($H257,[4]IRA!$H$7:$CS$981,BE$1,FALSE)</f>
        <v>62</v>
      </c>
      <c r="BF257" s="36">
        <f>VLOOKUP($H257,[4]IRA!$H$7:$CS$981,BF$1,FALSE)</f>
        <v>49</v>
      </c>
      <c r="BG257" s="36">
        <f>VLOOKUP($H257,[4]IRA!$H$7:$CS$981,BG$1,FALSE)</f>
        <v>27</v>
      </c>
      <c r="BH257" s="36">
        <f>VLOOKUP($H257,[4]IRA!$H$7:$CS$981,BH$1,FALSE)</f>
        <v>68</v>
      </c>
      <c r="BI257" s="36">
        <f>VLOOKUP($H257,[4]IRA!$H$7:$CS$981,BI$1,FALSE)</f>
        <v>122</v>
      </c>
      <c r="BJ257" s="36">
        <f>VLOOKUP($H257,[4]IRA!$H$7:$CS$981,BJ$1,FALSE)</f>
        <v>79</v>
      </c>
      <c r="BK257" s="36">
        <f>VLOOKUP($H257,[4]IRA!$H$7:$CS$981,BK$1,FALSE)</f>
        <v>152</v>
      </c>
      <c r="BL257" s="36">
        <f>VLOOKUP($H257,[4]IRA!$H$7:$CS$981,BL$1,FALSE)</f>
        <v>109</v>
      </c>
      <c r="BM257" s="36">
        <f>VLOOKUP($H257,[4]IRA!$H$7:$CS$981,BM$1,FALSE)</f>
        <v>66</v>
      </c>
      <c r="BN257" s="36">
        <f>VLOOKUP($H257,[4]IRA!$H$7:$CS$981,BN$1,FALSE)</f>
        <v>104</v>
      </c>
      <c r="BO257" s="10">
        <f>VLOOKUP(H257,[4]IRA!$H$7:$CS$981,90,FALSE)</f>
        <v>677.1</v>
      </c>
      <c r="BP257" s="10">
        <f t="shared" si="42"/>
        <v>953</v>
      </c>
      <c r="BQ257" s="17">
        <f t="shared" si="43"/>
        <v>1.4074730468173091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25</v>
      </c>
      <c r="K258" s="36">
        <f>VLOOKUP($H258,[1]EDA!$H$6:$BN$980,K$1,FALSE)</f>
        <v>11</v>
      </c>
      <c r="L258" s="36">
        <f>VLOOKUP($H258,[1]EDA!$H$6:$BN$980,L$1,FALSE)</f>
        <v>20</v>
      </c>
      <c r="M258" s="36">
        <f>VLOOKUP($H258,[1]EDA!$H$6:$BN$980,M$1,FALSE)</f>
        <v>11</v>
      </c>
      <c r="N258" s="36">
        <f>VLOOKUP($H258,[1]EDA!$H$6:$BN$980,N$1,FALSE)</f>
        <v>7</v>
      </c>
      <c r="O258" s="36">
        <f>VLOOKUP($H258,[1]EDA!$H$6:$BN$980,O$1,FALSE)</f>
        <v>27</v>
      </c>
      <c r="P258" s="36">
        <f>VLOOKUP($H258,[1]EDA!$H$6:$BN$980,P$1,FALSE)</f>
        <v>13</v>
      </c>
      <c r="Q258" s="36">
        <f>VLOOKUP($H258,[1]EDA!$H$6:$BN$980,Q$1,FALSE)</f>
        <v>19</v>
      </c>
      <c r="R258" s="36">
        <f>VLOOKUP($H258,[1]EDA!$H$6:$BN$980,R$1,FALSE)</f>
        <v>0</v>
      </c>
      <c r="S258" s="36">
        <f>VLOOKUP($H258,[1]EDA!$H$6:$BN$980,S$1,FALSE)</f>
        <v>6</v>
      </c>
      <c r="T258" s="36">
        <f>VLOOKUP($H258,[1]EDA!$H$6:$BN$980,T$1,FALSE)</f>
        <v>25</v>
      </c>
      <c r="U258" s="36">
        <f>VLOOKUP($H258,[1]EDA!$H$6:$BN$980,U$1,FALSE)</f>
        <v>0</v>
      </c>
      <c r="V258" s="10">
        <f>VLOOKUP(H258,[1]EDA!$H$6:$BO$980,60,FALSE)</f>
        <v>198.35</v>
      </c>
      <c r="W258" s="10">
        <f t="shared" si="36"/>
        <v>164</v>
      </c>
      <c r="X258" s="17">
        <f t="shared" si="37"/>
        <v>0.82682127552306528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1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216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12</v>
      </c>
      <c r="AW258" s="36">
        <f>VLOOKUP($H258,[3]IRA!$H$6:$BN$980,AW$1,FALSE)</f>
        <v>48</v>
      </c>
      <c r="AX258" s="36">
        <f>VLOOKUP($H258,[3]IRA!$H$6:$BN$980,AX$1,FALSE)</f>
        <v>2</v>
      </c>
      <c r="AY258" s="36">
        <f>VLOOKUP($H258,[3]IRA!$H$6:$BN$980,AY$1,FALSE)</f>
        <v>0</v>
      </c>
      <c r="AZ258" s="20">
        <f>VLOOKUP(H258,[3]IRA!$H$6:$BO$980,60,FALSE)</f>
        <v>201.46666666666667</v>
      </c>
      <c r="BA258" s="20">
        <f t="shared" si="40"/>
        <v>279</v>
      </c>
      <c r="BB258" s="17">
        <f t="shared" si="41"/>
        <v>1.3848444738583718</v>
      </c>
      <c r="BC258" s="36">
        <f>VLOOKUP($H258,[4]IRA!$H$7:$CS$981,BC$1,FALSE)</f>
        <v>96</v>
      </c>
      <c r="BD258" s="36">
        <f>VLOOKUP($H258,[4]IRA!$H$7:$CS$981,BD$1,FALSE)</f>
        <v>15</v>
      </c>
      <c r="BE258" s="36">
        <f>VLOOKUP($H258,[4]IRA!$H$7:$CS$981,BE$1,FALSE)</f>
        <v>53</v>
      </c>
      <c r="BF258" s="36">
        <f>VLOOKUP($H258,[4]IRA!$H$7:$CS$981,BF$1,FALSE)</f>
        <v>32</v>
      </c>
      <c r="BG258" s="36">
        <f>VLOOKUP($H258,[4]IRA!$H$7:$CS$981,BG$1,FALSE)</f>
        <v>56</v>
      </c>
      <c r="BH258" s="36">
        <f>VLOOKUP($H258,[4]IRA!$H$7:$CS$981,BH$1,FALSE)</f>
        <v>139</v>
      </c>
      <c r="BI258" s="36">
        <f>VLOOKUP($H258,[4]IRA!$H$7:$CS$981,BI$1,FALSE)</f>
        <v>30</v>
      </c>
      <c r="BJ258" s="36">
        <f>VLOOKUP($H258,[4]IRA!$H$7:$CS$981,BJ$1,FALSE)</f>
        <v>14</v>
      </c>
      <c r="BK258" s="36">
        <f>VLOOKUP($H258,[4]IRA!$H$7:$CS$981,BK$1,FALSE)</f>
        <v>6</v>
      </c>
      <c r="BL258" s="36">
        <f>VLOOKUP($H258,[4]IRA!$H$7:$CS$981,BL$1,FALSE)</f>
        <v>24</v>
      </c>
      <c r="BM258" s="36">
        <f>VLOOKUP($H258,[4]IRA!$H$7:$CS$981,BM$1,FALSE)</f>
        <v>104</v>
      </c>
      <c r="BN258" s="36">
        <f>VLOOKUP($H258,[4]IRA!$H$7:$CS$981,BN$1,FALSE)</f>
        <v>0</v>
      </c>
      <c r="BO258" s="10">
        <f>VLOOKUP(H258,[4]IRA!$H$7:$CS$981,90,FALSE)</f>
        <v>711.34999999999991</v>
      </c>
      <c r="BP258" s="10">
        <f t="shared" si="42"/>
        <v>569</v>
      </c>
      <c r="BQ258" s="17">
        <f t="shared" si="43"/>
        <v>0.79988753778027699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18</v>
      </c>
      <c r="K259" s="36">
        <f>VLOOKUP($H259,[1]EDA!$H$6:$BN$980,K$1,FALSE)</f>
        <v>15</v>
      </c>
      <c r="L259" s="36">
        <f>VLOOKUP($H259,[1]EDA!$H$6:$BN$980,L$1,FALSE)</f>
        <v>17</v>
      </c>
      <c r="M259" s="36">
        <f>VLOOKUP($H259,[1]EDA!$H$6:$BN$980,M$1,FALSE)</f>
        <v>28</v>
      </c>
      <c r="N259" s="36">
        <f>VLOOKUP($H259,[1]EDA!$H$6:$BN$980,N$1,FALSE)</f>
        <v>31</v>
      </c>
      <c r="O259" s="36">
        <f>VLOOKUP($H259,[1]EDA!$H$6:$BN$980,O$1,FALSE)</f>
        <v>35</v>
      </c>
      <c r="P259" s="36">
        <f>VLOOKUP($H259,[1]EDA!$H$6:$BN$980,P$1,FALSE)</f>
        <v>11</v>
      </c>
      <c r="Q259" s="36">
        <f>VLOOKUP($H259,[1]EDA!$H$6:$BN$980,Q$1,FALSE)</f>
        <v>13</v>
      </c>
      <c r="R259" s="36">
        <f>VLOOKUP($H259,[1]EDA!$H$6:$BN$980,R$1,FALSE)</f>
        <v>28</v>
      </c>
      <c r="S259" s="36">
        <f>VLOOKUP($H259,[1]EDA!$H$6:$BN$980,S$1,FALSE)</f>
        <v>12</v>
      </c>
      <c r="T259" s="36">
        <f>VLOOKUP($H259,[1]EDA!$H$6:$BN$980,T$1,FALSE)</f>
        <v>44</v>
      </c>
      <c r="U259" s="36">
        <f>VLOOKUP($H259,[1]EDA!$H$6:$BN$980,U$1,FALSE)</f>
        <v>13</v>
      </c>
      <c r="V259" s="10">
        <f>VLOOKUP(H259,[1]EDA!$H$6:$BO$980,60,FALSE)</f>
        <v>287.70000000000005</v>
      </c>
      <c r="W259" s="10">
        <f t="shared" si="36"/>
        <v>265</v>
      </c>
      <c r="X259" s="17">
        <f t="shared" si="37"/>
        <v>0.92109836635384068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1</v>
      </c>
      <c r="AR259" s="36">
        <f>VLOOKUP($H259,[3]IRA!$H$6:$BN$980,AR$1,FALSE)</f>
        <v>1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18</v>
      </c>
      <c r="AY259" s="36">
        <f>VLOOKUP($H259,[3]IRA!$H$6:$BN$980,AY$1,FALSE)</f>
        <v>2</v>
      </c>
      <c r="AZ259" s="20">
        <f>VLOOKUP(H259,[3]IRA!$H$6:$BO$980,60,FALSE)</f>
        <v>17.5</v>
      </c>
      <c r="BA259" s="20">
        <f t="shared" si="40"/>
        <v>22</v>
      </c>
      <c r="BB259" s="17">
        <f t="shared" si="41"/>
        <v>1.2571428571428571</v>
      </c>
      <c r="BC259" s="36">
        <f>VLOOKUP($H259,[4]IRA!$H$7:$CS$981,BC$1,FALSE)</f>
        <v>38</v>
      </c>
      <c r="BD259" s="36">
        <f>VLOOKUP($H259,[4]IRA!$H$7:$CS$981,BD$1,FALSE)</f>
        <v>28</v>
      </c>
      <c r="BE259" s="36">
        <f>VLOOKUP($H259,[4]IRA!$H$7:$CS$981,BE$1,FALSE)</f>
        <v>93</v>
      </c>
      <c r="BF259" s="36">
        <f>VLOOKUP($H259,[4]IRA!$H$7:$CS$981,BF$1,FALSE)</f>
        <v>92</v>
      </c>
      <c r="BG259" s="36">
        <f>VLOOKUP($H259,[4]IRA!$H$7:$CS$981,BG$1,FALSE)</f>
        <v>113</v>
      </c>
      <c r="BH259" s="36">
        <f>VLOOKUP($H259,[4]IRA!$H$7:$CS$981,BH$1,FALSE)</f>
        <v>106</v>
      </c>
      <c r="BI259" s="36">
        <f>VLOOKUP($H259,[4]IRA!$H$7:$CS$981,BI$1,FALSE)</f>
        <v>27</v>
      </c>
      <c r="BJ259" s="36">
        <f>VLOOKUP($H259,[4]IRA!$H$7:$CS$981,BJ$1,FALSE)</f>
        <v>38</v>
      </c>
      <c r="BK259" s="36">
        <f>VLOOKUP($H259,[4]IRA!$H$7:$CS$981,BK$1,FALSE)</f>
        <v>55</v>
      </c>
      <c r="BL259" s="36">
        <f>VLOOKUP($H259,[4]IRA!$H$7:$CS$981,BL$1,FALSE)</f>
        <v>8</v>
      </c>
      <c r="BM259" s="36">
        <f>VLOOKUP($H259,[4]IRA!$H$7:$CS$981,BM$1,FALSE)</f>
        <v>53</v>
      </c>
      <c r="BN259" s="36">
        <f>VLOOKUP($H259,[4]IRA!$H$7:$CS$981,BN$1,FALSE)</f>
        <v>20</v>
      </c>
      <c r="BO259" s="10">
        <f>VLOOKUP(H259,[4]IRA!$H$7:$CS$981,90,FALSE)</f>
        <v>842.54</v>
      </c>
      <c r="BP259" s="10">
        <f t="shared" si="42"/>
        <v>671</v>
      </c>
      <c r="BQ259" s="17">
        <f t="shared" si="43"/>
        <v>0.79640135779903631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5</v>
      </c>
      <c r="K260" s="36">
        <f>VLOOKUP($H260,[1]EDA!$H$6:$BN$980,K$1,FALSE)</f>
        <v>1</v>
      </c>
      <c r="L260" s="36">
        <f>VLOOKUP($H260,[1]EDA!$H$6:$BN$980,L$1,FALSE)</f>
        <v>1</v>
      </c>
      <c r="M260" s="36">
        <f>VLOOKUP($H260,[1]EDA!$H$6:$BN$980,M$1,FALSE)</f>
        <v>7</v>
      </c>
      <c r="N260" s="36">
        <f>VLOOKUP($H260,[1]EDA!$H$6:$BN$980,N$1,FALSE)</f>
        <v>3</v>
      </c>
      <c r="O260" s="36">
        <f>VLOOKUP($H260,[1]EDA!$H$6:$BN$980,O$1,FALSE)</f>
        <v>0</v>
      </c>
      <c r="P260" s="36">
        <f>VLOOKUP($H260,[1]EDA!$H$6:$BN$980,P$1,FALSE)</f>
        <v>9</v>
      </c>
      <c r="Q260" s="36">
        <f>VLOOKUP($H260,[1]EDA!$H$6:$BN$980,Q$1,FALSE)</f>
        <v>8</v>
      </c>
      <c r="R260" s="36">
        <f>VLOOKUP($H260,[1]EDA!$H$6:$BN$980,R$1,FALSE)</f>
        <v>10</v>
      </c>
      <c r="S260" s="36">
        <f>VLOOKUP($H260,[1]EDA!$H$6:$BN$980,S$1,FALSE)</f>
        <v>5</v>
      </c>
      <c r="T260" s="36">
        <f>VLOOKUP($H260,[1]EDA!$H$6:$BN$980,T$1,FALSE)</f>
        <v>2</v>
      </c>
      <c r="U260" s="36">
        <f>VLOOKUP($H260,[1]EDA!$H$6:$BN$980,U$1,FALSE)</f>
        <v>7</v>
      </c>
      <c r="V260" s="10">
        <f>VLOOKUP(H260,[1]EDA!$H$6:$BO$980,60,FALSE)</f>
        <v>46.25</v>
      </c>
      <c r="W260" s="10">
        <f t="shared" si="36"/>
        <v>58</v>
      </c>
      <c r="X260" s="17">
        <f t="shared" si="37"/>
        <v>1.2540540540540541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2</v>
      </c>
      <c r="AT260" s="36">
        <f>VLOOKUP($H260,[3]IRA!$H$6:$BN$980,AT$1,FALSE)</f>
        <v>10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12</v>
      </c>
      <c r="BB260" s="17">
        <f t="shared" si="41"/>
        <v>0</v>
      </c>
      <c r="BC260" s="36">
        <f>VLOOKUP($H260,[4]IRA!$H$7:$CS$981,BC$1,FALSE)</f>
        <v>23</v>
      </c>
      <c r="BD260" s="36">
        <f>VLOOKUP($H260,[4]IRA!$H$7:$CS$981,BD$1,FALSE)</f>
        <v>5</v>
      </c>
      <c r="BE260" s="36">
        <f>VLOOKUP($H260,[4]IRA!$H$7:$CS$981,BE$1,FALSE)</f>
        <v>34</v>
      </c>
      <c r="BF260" s="36">
        <f>VLOOKUP($H260,[4]IRA!$H$7:$CS$981,BF$1,FALSE)</f>
        <v>53</v>
      </c>
      <c r="BG260" s="36">
        <f>VLOOKUP($H260,[4]IRA!$H$7:$CS$981,BG$1,FALSE)</f>
        <v>14</v>
      </c>
      <c r="BH260" s="36">
        <f>VLOOKUP($H260,[4]IRA!$H$7:$CS$981,BH$1,FALSE)</f>
        <v>35</v>
      </c>
      <c r="BI260" s="36">
        <f>VLOOKUP($H260,[4]IRA!$H$7:$CS$981,BI$1,FALSE)</f>
        <v>14</v>
      </c>
      <c r="BJ260" s="36">
        <f>VLOOKUP($H260,[4]IRA!$H$7:$CS$981,BJ$1,FALSE)</f>
        <v>27</v>
      </c>
      <c r="BK260" s="36">
        <f>VLOOKUP($H260,[4]IRA!$H$7:$CS$981,BK$1,FALSE)</f>
        <v>16</v>
      </c>
      <c r="BL260" s="36">
        <f>VLOOKUP($H260,[4]IRA!$H$7:$CS$981,BL$1,FALSE)</f>
        <v>9</v>
      </c>
      <c r="BM260" s="36">
        <f>VLOOKUP($H260,[4]IRA!$H$7:$CS$981,BM$1,FALSE)</f>
        <v>31</v>
      </c>
      <c r="BN260" s="36">
        <f>VLOOKUP($H260,[4]IRA!$H$7:$CS$981,BN$1,FALSE)</f>
        <v>15</v>
      </c>
      <c r="BO260" s="10">
        <f>VLOOKUP(H260,[4]IRA!$H$7:$CS$981,90,FALSE)</f>
        <v>282.75</v>
      </c>
      <c r="BP260" s="10">
        <f t="shared" si="42"/>
        <v>276</v>
      </c>
      <c r="BQ260" s="17">
        <f t="shared" si="43"/>
        <v>0.97612732095490717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1</v>
      </c>
      <c r="K261" s="36">
        <f>VLOOKUP($H261,[1]EDA!$H$6:$BN$980,K$1,FALSE)</f>
        <v>8</v>
      </c>
      <c r="L261" s="36">
        <f>VLOOKUP($H261,[1]EDA!$H$6:$BN$980,L$1,FALSE)</f>
        <v>3</v>
      </c>
      <c r="M261" s="36">
        <f>VLOOKUP($H261,[1]EDA!$H$6:$BN$980,M$1,FALSE)</f>
        <v>0</v>
      </c>
      <c r="N261" s="36">
        <f>VLOOKUP($H261,[1]EDA!$H$6:$BN$980,N$1,FALSE)</f>
        <v>8</v>
      </c>
      <c r="O261" s="36">
        <f>VLOOKUP($H261,[1]EDA!$H$6:$BN$980,O$1,FALSE)</f>
        <v>2</v>
      </c>
      <c r="P261" s="36">
        <f>VLOOKUP($H261,[1]EDA!$H$6:$BN$980,P$1,FALSE)</f>
        <v>0</v>
      </c>
      <c r="Q261" s="36">
        <f>VLOOKUP($H261,[1]EDA!$H$6:$BN$980,Q$1,FALSE)</f>
        <v>40</v>
      </c>
      <c r="R261" s="36">
        <f>VLOOKUP($H261,[1]EDA!$H$6:$BN$980,R$1,FALSE)</f>
        <v>33</v>
      </c>
      <c r="S261" s="36">
        <f>VLOOKUP($H261,[1]EDA!$H$6:$BN$980,S$1,FALSE)</f>
        <v>36</v>
      </c>
      <c r="T261" s="36">
        <f>VLOOKUP($H261,[1]EDA!$H$6:$BN$980,T$1,FALSE)</f>
        <v>4</v>
      </c>
      <c r="U261" s="36">
        <f>VLOOKUP($H261,[1]EDA!$H$6:$BN$980,U$1,FALSE)</f>
        <v>0</v>
      </c>
      <c r="V261" s="10">
        <f>VLOOKUP(H261,[1]EDA!$H$6:$BO$980,60,FALSE)</f>
        <v>59.05</v>
      </c>
      <c r="W261" s="10">
        <f t="shared" si="36"/>
        <v>135</v>
      </c>
      <c r="X261" s="17">
        <f t="shared" si="37"/>
        <v>2.2861981371718882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1.3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12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224</v>
      </c>
      <c r="AV261" s="36">
        <f>VLOOKUP($H261,[3]IRA!$H$6:$BN$980,AV$1,FALSE)</f>
        <v>14</v>
      </c>
      <c r="AW261" s="36">
        <f>VLOOKUP($H261,[3]IRA!$H$6:$BN$980,AW$1,FALSE)</f>
        <v>8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12.6</v>
      </c>
      <c r="BA261" s="20">
        <f t="shared" si="40"/>
        <v>258</v>
      </c>
      <c r="BB261" s="17">
        <f t="shared" si="41"/>
        <v>20.476190476190478</v>
      </c>
      <c r="BC261" s="36">
        <f>VLOOKUP($H261,[4]IRA!$H$7:$CS$981,BC$1,FALSE)</f>
        <v>3</v>
      </c>
      <c r="BD261" s="36">
        <f>VLOOKUP($H261,[4]IRA!$H$7:$CS$981,BD$1,FALSE)</f>
        <v>7</v>
      </c>
      <c r="BE261" s="36">
        <f>VLOOKUP($H261,[4]IRA!$H$7:$CS$981,BE$1,FALSE)</f>
        <v>15</v>
      </c>
      <c r="BF261" s="36">
        <f>VLOOKUP($H261,[4]IRA!$H$7:$CS$981,BF$1,FALSE)</f>
        <v>5</v>
      </c>
      <c r="BG261" s="36">
        <f>VLOOKUP($H261,[4]IRA!$H$7:$CS$981,BG$1,FALSE)</f>
        <v>37</v>
      </c>
      <c r="BH261" s="36">
        <f>VLOOKUP($H261,[4]IRA!$H$7:$CS$981,BH$1,FALSE)</f>
        <v>21</v>
      </c>
      <c r="BI261" s="36">
        <f>VLOOKUP($H261,[4]IRA!$H$7:$CS$981,BI$1,FALSE)</f>
        <v>6</v>
      </c>
      <c r="BJ261" s="36">
        <f>VLOOKUP($H261,[4]IRA!$H$7:$CS$981,BJ$1,FALSE)</f>
        <v>182</v>
      </c>
      <c r="BK261" s="36">
        <f>VLOOKUP($H261,[4]IRA!$H$7:$CS$981,BK$1,FALSE)</f>
        <v>74</v>
      </c>
      <c r="BL261" s="36">
        <f>VLOOKUP($H261,[4]IRA!$H$7:$CS$981,BL$1,FALSE)</f>
        <v>113</v>
      </c>
      <c r="BM261" s="36">
        <f>VLOOKUP($H261,[4]IRA!$H$7:$CS$981,BM$1,FALSE)</f>
        <v>6</v>
      </c>
      <c r="BN261" s="36">
        <f>VLOOKUP($H261,[4]IRA!$H$7:$CS$981,BN$1,FALSE)</f>
        <v>0</v>
      </c>
      <c r="BO261" s="10">
        <f>VLOOKUP(H261,[4]IRA!$H$7:$CS$981,90,FALSE)</f>
        <v>136.80000000000001</v>
      </c>
      <c r="BP261" s="10">
        <f t="shared" si="42"/>
        <v>469</v>
      </c>
      <c r="BQ261" s="17">
        <f t="shared" si="43"/>
        <v>3.4283625730994149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0</v>
      </c>
      <c r="K262" s="36">
        <f>VLOOKUP($H262,[1]EDA!$H$6:$BN$980,K$1,FALSE)</f>
        <v>0</v>
      </c>
      <c r="L262" s="36">
        <f>VLOOKUP($H262,[1]EDA!$H$6:$BN$980,L$1,FALSE)</f>
        <v>23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55</v>
      </c>
      <c r="P262" s="36">
        <f>VLOOKUP($H262,[1]EDA!$H$6:$BN$980,P$1,FALSE)</f>
        <v>2</v>
      </c>
      <c r="Q262" s="36">
        <f>VLOOKUP($H262,[1]EDA!$H$6:$BN$980,Q$1,FALSE)</f>
        <v>0</v>
      </c>
      <c r="R262" s="36">
        <f>VLOOKUP($H262,[1]EDA!$H$6:$BN$980,R$1,FALSE)</f>
        <v>2</v>
      </c>
      <c r="S262" s="36">
        <f>VLOOKUP($H262,[1]EDA!$H$6:$BN$980,S$1,FALSE)</f>
        <v>11</v>
      </c>
      <c r="T262" s="36">
        <f>VLOOKUP($H262,[1]EDA!$H$6:$BN$980,T$1,FALSE)</f>
        <v>0</v>
      </c>
      <c r="U262" s="36">
        <f>VLOOKUP($H262,[1]EDA!$H$6:$BN$980,U$1,FALSE)</f>
        <v>1</v>
      </c>
      <c r="V262" s="10">
        <f>VLOOKUP(H262,[1]EDA!$H$6:$BO$980,60,FALSE)</f>
        <v>150.23333333333332</v>
      </c>
      <c r="W262" s="10">
        <f t="shared" si="36"/>
        <v>94</v>
      </c>
      <c r="X262" s="17">
        <f t="shared" si="37"/>
        <v>0.62569336587530511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0.86666666666666659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2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156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80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145.4666666666667</v>
      </c>
      <c r="BA262" s="20">
        <f t="shared" si="40"/>
        <v>238</v>
      </c>
      <c r="BB262" s="17">
        <f t="shared" si="41"/>
        <v>1.6361136571952335</v>
      </c>
      <c r="BC262" s="36">
        <f>VLOOKUP($H262,[4]IRA!$H$7:$CS$981,BC$1,FALSE)</f>
        <v>0</v>
      </c>
      <c r="BD262" s="36">
        <f>VLOOKUP($H262,[4]IRA!$H$7:$CS$981,BD$1,FALSE)</f>
        <v>0</v>
      </c>
      <c r="BE262" s="36">
        <f>VLOOKUP($H262,[4]IRA!$H$7:$CS$981,BE$1,FALSE)</f>
        <v>33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126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3</v>
      </c>
      <c r="BL262" s="36">
        <f>VLOOKUP($H262,[4]IRA!$H$7:$CS$981,BL$1,FALSE)</f>
        <v>66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314.05</v>
      </c>
      <c r="BP262" s="10">
        <f t="shared" si="42"/>
        <v>228</v>
      </c>
      <c r="BQ262" s="17">
        <f t="shared" si="43"/>
        <v>0.72599904473809895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28</v>
      </c>
      <c r="K263" s="36">
        <f>VLOOKUP($H263,[1]EDA!$H$6:$BN$980,K$1,FALSE)</f>
        <v>20</v>
      </c>
      <c r="L263" s="36">
        <f>VLOOKUP($H263,[1]EDA!$H$6:$BN$980,L$1,FALSE)</f>
        <v>32</v>
      </c>
      <c r="M263" s="36">
        <f>VLOOKUP($H263,[1]EDA!$H$6:$BN$980,M$1,FALSE)</f>
        <v>28</v>
      </c>
      <c r="N263" s="36">
        <f>VLOOKUP($H263,[1]EDA!$H$6:$BN$980,N$1,FALSE)</f>
        <v>27</v>
      </c>
      <c r="O263" s="36">
        <f>VLOOKUP($H263,[1]EDA!$H$6:$BN$980,O$1,FALSE)</f>
        <v>21</v>
      </c>
      <c r="P263" s="36">
        <f>VLOOKUP($H263,[1]EDA!$H$6:$BN$980,P$1,FALSE)</f>
        <v>9</v>
      </c>
      <c r="Q263" s="36">
        <f>VLOOKUP($H263,[1]EDA!$H$6:$BN$980,Q$1,FALSE)</f>
        <v>7</v>
      </c>
      <c r="R263" s="36">
        <f>VLOOKUP($H263,[1]EDA!$H$6:$BN$980,R$1,FALSE)</f>
        <v>43</v>
      </c>
      <c r="S263" s="36">
        <f>VLOOKUP($H263,[1]EDA!$H$6:$BN$980,S$1,FALSE)</f>
        <v>38</v>
      </c>
      <c r="T263" s="36">
        <f>VLOOKUP($H263,[1]EDA!$H$6:$BN$980,T$1,FALSE)</f>
        <v>14</v>
      </c>
      <c r="U263" s="36">
        <f>VLOOKUP($H263,[1]EDA!$H$6:$BN$980,U$1,FALSE)</f>
        <v>44</v>
      </c>
      <c r="V263" s="10">
        <f>VLOOKUP(H263,[1]EDA!$H$6:$BO$980,60,FALSE)</f>
        <v>257.10000000000002</v>
      </c>
      <c r="W263" s="10">
        <f t="shared" si="36"/>
        <v>311</v>
      </c>
      <c r="X263" s="17">
        <f t="shared" si="37"/>
        <v>1.2096460521197976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8.2333333333333325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5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14</v>
      </c>
      <c r="AW263" s="36">
        <f>VLOOKUP($H263,[3]IRA!$H$6:$BN$980,AW$1,FALSE)</f>
        <v>42</v>
      </c>
      <c r="AX263" s="36">
        <f>VLOOKUP($H263,[3]IRA!$H$6:$BN$980,AX$1,FALSE)</f>
        <v>10</v>
      </c>
      <c r="AY263" s="36">
        <f>VLOOKUP($H263,[3]IRA!$H$6:$BN$980,AY$1,FALSE)</f>
        <v>8</v>
      </c>
      <c r="AZ263" s="20">
        <f>VLOOKUP(H263,[3]IRA!$H$6:$BO$980,60,FALSE)</f>
        <v>7.666666666666667</v>
      </c>
      <c r="BA263" s="20">
        <f t="shared" si="40"/>
        <v>79</v>
      </c>
      <c r="BB263" s="17">
        <f t="shared" si="41"/>
        <v>10.304347826086957</v>
      </c>
      <c r="BC263" s="36">
        <f>VLOOKUP($H263,[4]IRA!$H$7:$CS$981,BC$1,FALSE)</f>
        <v>2</v>
      </c>
      <c r="BD263" s="36">
        <f>VLOOKUP($H263,[4]IRA!$H$7:$CS$981,BD$1,FALSE)</f>
        <v>5</v>
      </c>
      <c r="BE263" s="36">
        <f>VLOOKUP($H263,[4]IRA!$H$7:$CS$981,BE$1,FALSE)</f>
        <v>19</v>
      </c>
      <c r="BF263" s="36">
        <f>VLOOKUP($H263,[4]IRA!$H$7:$CS$981,BF$1,FALSE)</f>
        <v>42</v>
      </c>
      <c r="BG263" s="36">
        <f>VLOOKUP($H263,[4]IRA!$H$7:$CS$981,BG$1,FALSE)</f>
        <v>11</v>
      </c>
      <c r="BH263" s="36">
        <f>VLOOKUP($H263,[4]IRA!$H$7:$CS$981,BH$1,FALSE)</f>
        <v>11</v>
      </c>
      <c r="BI263" s="36">
        <f>VLOOKUP($H263,[4]IRA!$H$7:$CS$981,BI$1,FALSE)</f>
        <v>1</v>
      </c>
      <c r="BJ263" s="36">
        <f>VLOOKUP($H263,[4]IRA!$H$7:$CS$981,BJ$1,FALSE)</f>
        <v>0</v>
      </c>
      <c r="BK263" s="36">
        <f>VLOOKUP($H263,[4]IRA!$H$7:$CS$981,BK$1,FALSE)</f>
        <v>42</v>
      </c>
      <c r="BL263" s="36">
        <f>VLOOKUP($H263,[4]IRA!$H$7:$CS$981,BL$1,FALSE)</f>
        <v>32</v>
      </c>
      <c r="BM263" s="36">
        <f>VLOOKUP($H263,[4]IRA!$H$7:$CS$981,BM$1,FALSE)</f>
        <v>22</v>
      </c>
      <c r="BN263" s="36">
        <f>VLOOKUP($H263,[4]IRA!$H$7:$CS$981,BN$1,FALSE)</f>
        <v>54</v>
      </c>
      <c r="BO263" s="10">
        <f>VLOOKUP(H263,[4]IRA!$H$7:$CS$981,90,FALSE)</f>
        <v>173.89999999999998</v>
      </c>
      <c r="BP263" s="10">
        <f t="shared" si="42"/>
        <v>241</v>
      </c>
      <c r="BQ263" s="17">
        <f t="shared" si="43"/>
        <v>1.3858539390454285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9</v>
      </c>
      <c r="K264" s="36">
        <f>VLOOKUP($H264,[1]EDA!$H$6:$BN$980,K$1,FALSE)</f>
        <v>18</v>
      </c>
      <c r="L264" s="36">
        <f>VLOOKUP($H264,[1]EDA!$H$6:$BN$980,L$1,FALSE)</f>
        <v>15</v>
      </c>
      <c r="M264" s="36">
        <f>VLOOKUP($H264,[1]EDA!$H$6:$BN$980,M$1,FALSE)</f>
        <v>7</v>
      </c>
      <c r="N264" s="36">
        <f>VLOOKUP($H264,[1]EDA!$H$6:$BN$980,N$1,FALSE)</f>
        <v>3</v>
      </c>
      <c r="O264" s="36">
        <f>VLOOKUP($H264,[1]EDA!$H$6:$BN$980,O$1,FALSE)</f>
        <v>0</v>
      </c>
      <c r="P264" s="36">
        <f>VLOOKUP($H264,[1]EDA!$H$6:$BN$980,P$1,FALSE)</f>
        <v>1</v>
      </c>
      <c r="Q264" s="36">
        <f>VLOOKUP($H264,[1]EDA!$H$6:$BN$980,Q$1,FALSE)</f>
        <v>3</v>
      </c>
      <c r="R264" s="36">
        <f>VLOOKUP($H264,[1]EDA!$H$6:$BN$980,R$1,FALSE)</f>
        <v>13</v>
      </c>
      <c r="S264" s="36">
        <f>VLOOKUP($H264,[1]EDA!$H$6:$BN$980,S$1,FALSE)</f>
        <v>29</v>
      </c>
      <c r="T264" s="36">
        <f>VLOOKUP($H264,[1]EDA!$H$6:$BN$980,T$1,FALSE)</f>
        <v>24</v>
      </c>
      <c r="U264" s="36">
        <f>VLOOKUP($H264,[1]EDA!$H$6:$BN$980,U$1,FALSE)</f>
        <v>9</v>
      </c>
      <c r="V264" s="10">
        <f>VLOOKUP(H264,[1]EDA!$H$6:$BO$980,60,FALSE)</f>
        <v>189.36666666666667</v>
      </c>
      <c r="W264" s="10">
        <f t="shared" si="36"/>
        <v>131</v>
      </c>
      <c r="X264" s="17">
        <f t="shared" si="37"/>
        <v>0.69177961626474205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4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0.43333333333333329</v>
      </c>
      <c r="AL264" s="39">
        <f t="shared" si="38"/>
        <v>4</v>
      </c>
      <c r="AM264" s="17">
        <f t="shared" si="39"/>
        <v>9.2307692307692317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1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3</v>
      </c>
      <c r="AW264" s="36">
        <f>VLOOKUP($H264,[3]IRA!$H$6:$BN$980,AW$1,FALSE)</f>
        <v>8</v>
      </c>
      <c r="AX264" s="36">
        <f>VLOOKUP($H264,[3]IRA!$H$6:$BN$980,AX$1,FALSE)</f>
        <v>88</v>
      </c>
      <c r="AY264" s="36">
        <f>VLOOKUP($H264,[3]IRA!$H$6:$BN$980,AY$1,FALSE)</f>
        <v>0</v>
      </c>
      <c r="AZ264" s="20">
        <f>VLOOKUP(H264,[3]IRA!$H$6:$BO$980,60,FALSE)</f>
        <v>3</v>
      </c>
      <c r="BA264" s="20">
        <f t="shared" si="40"/>
        <v>100</v>
      </c>
      <c r="BB264" s="17">
        <f t="shared" si="41"/>
        <v>33.333333333333336</v>
      </c>
      <c r="BC264" s="36">
        <f>VLOOKUP($H264,[4]IRA!$H$7:$CS$981,BC$1,FALSE)</f>
        <v>26</v>
      </c>
      <c r="BD264" s="36">
        <f>VLOOKUP($H264,[4]IRA!$H$7:$CS$981,BD$1,FALSE)</f>
        <v>7</v>
      </c>
      <c r="BE264" s="36">
        <f>VLOOKUP($H264,[4]IRA!$H$7:$CS$981,BE$1,FALSE)</f>
        <v>15</v>
      </c>
      <c r="BF264" s="36">
        <f>VLOOKUP($H264,[4]IRA!$H$7:$CS$981,BF$1,FALSE)</f>
        <v>34</v>
      </c>
      <c r="BG264" s="36">
        <f>VLOOKUP($H264,[4]IRA!$H$7:$CS$981,BG$1,FALSE)</f>
        <v>47</v>
      </c>
      <c r="BH264" s="36">
        <f>VLOOKUP($H264,[4]IRA!$H$7:$CS$981,BH$1,FALSE)</f>
        <v>11</v>
      </c>
      <c r="BI264" s="36">
        <f>VLOOKUP($H264,[4]IRA!$H$7:$CS$981,BI$1,FALSE)</f>
        <v>66</v>
      </c>
      <c r="BJ264" s="36">
        <f>VLOOKUP($H264,[4]IRA!$H$7:$CS$981,BJ$1,FALSE)</f>
        <v>17</v>
      </c>
      <c r="BK264" s="36">
        <f>VLOOKUP($H264,[4]IRA!$H$7:$CS$981,BK$1,FALSE)</f>
        <v>28</v>
      </c>
      <c r="BL264" s="36">
        <f>VLOOKUP($H264,[4]IRA!$H$7:$CS$981,BL$1,FALSE)</f>
        <v>49</v>
      </c>
      <c r="BM264" s="36">
        <f>VLOOKUP($H264,[4]IRA!$H$7:$CS$981,BM$1,FALSE)</f>
        <v>104</v>
      </c>
      <c r="BN264" s="36">
        <f>VLOOKUP($H264,[4]IRA!$H$7:$CS$981,BN$1,FALSE)</f>
        <v>30</v>
      </c>
      <c r="BO264" s="10">
        <f>VLOOKUP(H264,[4]IRA!$H$7:$CS$981,90,FALSE)</f>
        <v>279.09000000000003</v>
      </c>
      <c r="BP264" s="10">
        <f t="shared" si="42"/>
        <v>434</v>
      </c>
      <c r="BQ264" s="17">
        <f t="shared" si="43"/>
        <v>1.5550539252570854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14</v>
      </c>
      <c r="K265" s="36">
        <f>VLOOKUP($H265,[1]EDA!$H$6:$BN$980,K$1,FALSE)</f>
        <v>11</v>
      </c>
      <c r="L265" s="36">
        <f>VLOOKUP($H265,[1]EDA!$H$6:$BN$980,L$1,FALSE)</f>
        <v>6</v>
      </c>
      <c r="M265" s="36">
        <f>VLOOKUP($H265,[1]EDA!$H$6:$BN$980,M$1,FALSE)</f>
        <v>23</v>
      </c>
      <c r="N265" s="36">
        <f>VLOOKUP($H265,[1]EDA!$H$6:$BN$980,N$1,FALSE)</f>
        <v>13</v>
      </c>
      <c r="O265" s="36">
        <f>VLOOKUP($H265,[1]EDA!$H$6:$BN$980,O$1,FALSE)</f>
        <v>5</v>
      </c>
      <c r="P265" s="36">
        <f>VLOOKUP($H265,[1]EDA!$H$6:$BN$980,P$1,FALSE)</f>
        <v>5</v>
      </c>
      <c r="Q265" s="36">
        <f>VLOOKUP($H265,[1]EDA!$H$6:$BN$980,Q$1,FALSE)</f>
        <v>4</v>
      </c>
      <c r="R265" s="36">
        <f>VLOOKUP($H265,[1]EDA!$H$6:$BN$980,R$1,FALSE)</f>
        <v>5</v>
      </c>
      <c r="S265" s="36">
        <f>VLOOKUP($H265,[1]EDA!$H$6:$BN$980,S$1,FALSE)</f>
        <v>5</v>
      </c>
      <c r="T265" s="36">
        <f>VLOOKUP($H265,[1]EDA!$H$6:$BN$980,T$1,FALSE)</f>
        <v>6</v>
      </c>
      <c r="U265" s="36">
        <f>VLOOKUP($H265,[1]EDA!$H$6:$BN$980,U$1,FALSE)</f>
        <v>4</v>
      </c>
      <c r="V265" s="10">
        <f>VLOOKUP(H265,[1]EDA!$H$6:$BO$980,60,FALSE)</f>
        <v>111.15</v>
      </c>
      <c r="W265" s="10">
        <f t="shared" si="36"/>
        <v>101</v>
      </c>
      <c r="X265" s="17">
        <f t="shared" si="37"/>
        <v>0.90868196131354018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74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2.5</v>
      </c>
      <c r="BA265" s="20">
        <f t="shared" si="40"/>
        <v>74</v>
      </c>
      <c r="BB265" s="17">
        <f t="shared" si="41"/>
        <v>29.6</v>
      </c>
      <c r="BC265" s="36">
        <f>VLOOKUP($H265,[4]IRA!$H$7:$CS$981,BC$1,FALSE)</f>
        <v>18</v>
      </c>
      <c r="BD265" s="36">
        <f>VLOOKUP($H265,[4]IRA!$H$7:$CS$981,BD$1,FALSE)</f>
        <v>12</v>
      </c>
      <c r="BE265" s="36">
        <f>VLOOKUP($H265,[4]IRA!$H$7:$CS$981,BE$1,FALSE)</f>
        <v>20</v>
      </c>
      <c r="BF265" s="36">
        <f>VLOOKUP($H265,[4]IRA!$H$7:$CS$981,BF$1,FALSE)</f>
        <v>21</v>
      </c>
      <c r="BG265" s="36">
        <f>VLOOKUP($H265,[4]IRA!$H$7:$CS$981,BG$1,FALSE)</f>
        <v>68</v>
      </c>
      <c r="BH265" s="36">
        <f>VLOOKUP($H265,[4]IRA!$H$7:$CS$981,BH$1,FALSE)</f>
        <v>11</v>
      </c>
      <c r="BI265" s="36">
        <f>VLOOKUP($H265,[4]IRA!$H$7:$CS$981,BI$1,FALSE)</f>
        <v>43</v>
      </c>
      <c r="BJ265" s="36">
        <f>VLOOKUP($H265,[4]IRA!$H$7:$CS$981,BJ$1,FALSE)</f>
        <v>7</v>
      </c>
      <c r="BK265" s="36">
        <f>VLOOKUP($H265,[4]IRA!$H$7:$CS$981,BK$1,FALSE)</f>
        <v>15</v>
      </c>
      <c r="BL265" s="36">
        <f>VLOOKUP($H265,[4]IRA!$H$7:$CS$981,BL$1,FALSE)</f>
        <v>14</v>
      </c>
      <c r="BM265" s="36">
        <f>VLOOKUP($H265,[4]IRA!$H$7:$CS$981,BM$1,FALSE)</f>
        <v>18</v>
      </c>
      <c r="BN265" s="36">
        <f>VLOOKUP($H265,[4]IRA!$H$7:$CS$981,BN$1,FALSE)</f>
        <v>11</v>
      </c>
      <c r="BO265" s="10">
        <f>VLOOKUP(H265,[4]IRA!$H$7:$CS$981,90,FALSE)</f>
        <v>271.09000000000003</v>
      </c>
      <c r="BP265" s="10">
        <f t="shared" si="42"/>
        <v>258</v>
      </c>
      <c r="BQ265" s="17">
        <f t="shared" si="43"/>
        <v>0.95171345309675748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12</v>
      </c>
      <c r="K266" s="36">
        <f>VLOOKUP($H266,[1]EDA!$H$6:$BN$980,K$1,FALSE)</f>
        <v>4</v>
      </c>
      <c r="L266" s="36">
        <f>VLOOKUP($H266,[1]EDA!$H$6:$BN$980,L$1,FALSE)</f>
        <v>3</v>
      </c>
      <c r="M266" s="36">
        <f>VLOOKUP($H266,[1]EDA!$H$6:$BN$980,M$1,FALSE)</f>
        <v>9</v>
      </c>
      <c r="N266" s="36">
        <f>VLOOKUP($H266,[1]EDA!$H$6:$BN$980,N$1,FALSE)</f>
        <v>11</v>
      </c>
      <c r="O266" s="36">
        <f>VLOOKUP($H266,[1]EDA!$H$6:$BN$980,O$1,FALSE)</f>
        <v>6</v>
      </c>
      <c r="P266" s="36">
        <f>VLOOKUP($H266,[1]EDA!$H$6:$BN$980,P$1,FALSE)</f>
        <v>5</v>
      </c>
      <c r="Q266" s="36">
        <f>VLOOKUP($H266,[1]EDA!$H$6:$BN$980,Q$1,FALSE)</f>
        <v>6</v>
      </c>
      <c r="R266" s="36">
        <f>VLOOKUP($H266,[1]EDA!$H$6:$BN$980,R$1,FALSE)</f>
        <v>3</v>
      </c>
      <c r="S266" s="36">
        <f>VLOOKUP($H266,[1]EDA!$H$6:$BN$980,S$1,FALSE)</f>
        <v>9</v>
      </c>
      <c r="T266" s="36">
        <f>VLOOKUP($H266,[1]EDA!$H$6:$BN$980,T$1,FALSE)</f>
        <v>2</v>
      </c>
      <c r="U266" s="36">
        <f>VLOOKUP($H266,[1]EDA!$H$6:$BN$980,U$1,FALSE)</f>
        <v>6</v>
      </c>
      <c r="V266" s="10">
        <f>VLOOKUP(H266,[1]EDA!$H$6:$BO$980,60,FALSE)</f>
        <v>64.61666666666666</v>
      </c>
      <c r="W266" s="10">
        <f t="shared" si="36"/>
        <v>76</v>
      </c>
      <c r="X266" s="17">
        <f t="shared" si="37"/>
        <v>1.1761671395408821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6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2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7.4</v>
      </c>
      <c r="BA266" s="20">
        <f t="shared" si="40"/>
        <v>8</v>
      </c>
      <c r="BB266" s="17">
        <f t="shared" si="41"/>
        <v>1.0810810810810809</v>
      </c>
      <c r="BC266" s="36">
        <f>VLOOKUP($H266,[4]IRA!$H$7:$CS$981,BC$1,FALSE)</f>
        <v>50</v>
      </c>
      <c r="BD266" s="36">
        <f>VLOOKUP($H266,[4]IRA!$H$7:$CS$981,BD$1,FALSE)</f>
        <v>27</v>
      </c>
      <c r="BE266" s="36">
        <f>VLOOKUP($H266,[4]IRA!$H$7:$CS$981,BE$1,FALSE)</f>
        <v>42</v>
      </c>
      <c r="BF266" s="36">
        <f>VLOOKUP($H266,[4]IRA!$H$7:$CS$981,BF$1,FALSE)</f>
        <v>34</v>
      </c>
      <c r="BG266" s="36">
        <f>VLOOKUP($H266,[4]IRA!$H$7:$CS$981,BG$1,FALSE)</f>
        <v>47</v>
      </c>
      <c r="BH266" s="36">
        <f>VLOOKUP($H266,[4]IRA!$H$7:$CS$981,BH$1,FALSE)</f>
        <v>12</v>
      </c>
      <c r="BI266" s="36">
        <f>VLOOKUP($H266,[4]IRA!$H$7:$CS$981,BI$1,FALSE)</f>
        <v>4</v>
      </c>
      <c r="BJ266" s="36">
        <f>VLOOKUP($H266,[4]IRA!$H$7:$CS$981,BJ$1,FALSE)</f>
        <v>12</v>
      </c>
      <c r="BK266" s="36">
        <f>VLOOKUP($H266,[4]IRA!$H$7:$CS$981,BK$1,FALSE)</f>
        <v>14</v>
      </c>
      <c r="BL266" s="36">
        <f>VLOOKUP($H266,[4]IRA!$H$7:$CS$981,BL$1,FALSE)</f>
        <v>40</v>
      </c>
      <c r="BM266" s="36">
        <f>VLOOKUP($H266,[4]IRA!$H$7:$CS$981,BM$1,FALSE)</f>
        <v>7</v>
      </c>
      <c r="BN266" s="36">
        <f>VLOOKUP($H266,[4]IRA!$H$7:$CS$981,BN$1,FALSE)</f>
        <v>11</v>
      </c>
      <c r="BO266" s="10">
        <f>VLOOKUP(H266,[4]IRA!$H$7:$CS$981,90,FALSE)</f>
        <v>391.57</v>
      </c>
      <c r="BP266" s="10">
        <f t="shared" si="42"/>
        <v>300</v>
      </c>
      <c r="BQ266" s="17">
        <f t="shared" si="43"/>
        <v>0.76614653829455781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7</v>
      </c>
      <c r="K267" s="36">
        <f>VLOOKUP($H267,[1]EDA!$H$6:$BN$980,K$1,FALSE)</f>
        <v>17</v>
      </c>
      <c r="L267" s="36">
        <f>VLOOKUP($H267,[1]EDA!$H$6:$BN$980,L$1,FALSE)</f>
        <v>4</v>
      </c>
      <c r="M267" s="36">
        <f>VLOOKUP($H267,[1]EDA!$H$6:$BN$980,M$1,FALSE)</f>
        <v>9</v>
      </c>
      <c r="N267" s="36">
        <f>VLOOKUP($H267,[1]EDA!$H$6:$BN$980,N$1,FALSE)</f>
        <v>4</v>
      </c>
      <c r="O267" s="36">
        <f>VLOOKUP($H267,[1]EDA!$H$6:$BN$980,O$1,FALSE)</f>
        <v>3</v>
      </c>
      <c r="P267" s="36">
        <f>VLOOKUP($H267,[1]EDA!$H$6:$BN$980,P$1,FALSE)</f>
        <v>2</v>
      </c>
      <c r="Q267" s="36">
        <f>VLOOKUP($H267,[1]EDA!$H$6:$BN$980,Q$1,FALSE)</f>
        <v>2</v>
      </c>
      <c r="R267" s="36">
        <f>VLOOKUP($H267,[1]EDA!$H$6:$BN$980,R$1,FALSE)</f>
        <v>6</v>
      </c>
      <c r="S267" s="36">
        <f>VLOOKUP($H267,[1]EDA!$H$6:$BN$980,S$1,FALSE)</f>
        <v>7</v>
      </c>
      <c r="T267" s="36">
        <f>VLOOKUP($H267,[1]EDA!$H$6:$BN$980,T$1,FALSE)</f>
        <v>9</v>
      </c>
      <c r="U267" s="36">
        <f>VLOOKUP($H267,[1]EDA!$H$6:$BN$980,U$1,FALSE)</f>
        <v>4</v>
      </c>
      <c r="V267" s="10">
        <f>VLOOKUP(H267,[1]EDA!$H$6:$BO$980,60,FALSE)</f>
        <v>118.06666666666668</v>
      </c>
      <c r="W267" s="10">
        <f t="shared" si="36"/>
        <v>74</v>
      </c>
      <c r="X267" s="17">
        <f t="shared" si="37"/>
        <v>0.62676453980801805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7.3666666666666671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2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0.66666666666666663</v>
      </c>
      <c r="BA267" s="20">
        <f t="shared" si="40"/>
        <v>2</v>
      </c>
      <c r="BB267" s="17">
        <f t="shared" si="41"/>
        <v>3</v>
      </c>
      <c r="BC267" s="36">
        <f>VLOOKUP($H267,[4]IRA!$H$7:$CS$981,BC$1,FALSE)</f>
        <v>18</v>
      </c>
      <c r="BD267" s="36">
        <f>VLOOKUP($H267,[4]IRA!$H$7:$CS$981,BD$1,FALSE)</f>
        <v>32</v>
      </c>
      <c r="BE267" s="36">
        <f>VLOOKUP($H267,[4]IRA!$H$7:$CS$981,BE$1,FALSE)</f>
        <v>19</v>
      </c>
      <c r="BF267" s="36">
        <f>VLOOKUP($H267,[4]IRA!$H$7:$CS$981,BF$1,FALSE)</f>
        <v>37</v>
      </c>
      <c r="BG267" s="36">
        <f>VLOOKUP($H267,[4]IRA!$H$7:$CS$981,BG$1,FALSE)</f>
        <v>41</v>
      </c>
      <c r="BH267" s="36">
        <f>VLOOKUP($H267,[4]IRA!$H$7:$CS$981,BH$1,FALSE)</f>
        <v>45</v>
      </c>
      <c r="BI267" s="36">
        <f>VLOOKUP($H267,[4]IRA!$H$7:$CS$981,BI$1,FALSE)</f>
        <v>30</v>
      </c>
      <c r="BJ267" s="36">
        <f>VLOOKUP($H267,[4]IRA!$H$7:$CS$981,BJ$1,FALSE)</f>
        <v>16</v>
      </c>
      <c r="BK267" s="36">
        <f>VLOOKUP($H267,[4]IRA!$H$7:$CS$981,BK$1,FALSE)</f>
        <v>31</v>
      </c>
      <c r="BL267" s="36">
        <f>VLOOKUP($H267,[4]IRA!$H$7:$CS$981,BL$1,FALSE)</f>
        <v>46</v>
      </c>
      <c r="BM267" s="36">
        <f>VLOOKUP($H267,[4]IRA!$H$7:$CS$981,BM$1,FALSE)</f>
        <v>35</v>
      </c>
      <c r="BN267" s="36">
        <f>VLOOKUP($H267,[4]IRA!$H$7:$CS$981,BN$1,FALSE)</f>
        <v>29</v>
      </c>
      <c r="BO267" s="10">
        <f>VLOOKUP(H267,[4]IRA!$H$7:$CS$981,90,FALSE)</f>
        <v>329.59</v>
      </c>
      <c r="BP267" s="10">
        <f t="shared" si="42"/>
        <v>379</v>
      </c>
      <c r="BQ267" s="17">
        <f t="shared" si="43"/>
        <v>1.1499135289298827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0</v>
      </c>
      <c r="L268" s="36">
        <f>VLOOKUP($H268,[1]EDA!$H$6:$BN$980,L$1,FALSE)</f>
        <v>3</v>
      </c>
      <c r="M268" s="36">
        <f>VLOOKUP($H268,[1]EDA!$H$6:$BN$980,M$1,FALSE)</f>
        <v>0</v>
      </c>
      <c r="N268" s="36">
        <f>VLOOKUP($H268,[1]EDA!$H$6:$BN$980,N$1,FALSE)</f>
        <v>12</v>
      </c>
      <c r="O268" s="36">
        <f>VLOOKUP($H268,[1]EDA!$H$6:$BN$980,O$1,FALSE)</f>
        <v>0</v>
      </c>
      <c r="P268" s="36">
        <f>VLOOKUP($H268,[1]EDA!$H$6:$BN$980,P$1,FALSE)</f>
        <v>6</v>
      </c>
      <c r="Q268" s="36">
        <f>VLOOKUP($H268,[1]EDA!$H$6:$BN$980,Q$1,FALSE)</f>
        <v>6</v>
      </c>
      <c r="R268" s="36">
        <f>VLOOKUP($H268,[1]EDA!$H$6:$BN$980,R$1,FALSE)</f>
        <v>19</v>
      </c>
      <c r="S268" s="36">
        <f>VLOOKUP($H268,[1]EDA!$H$6:$BN$980,S$1,FALSE)</f>
        <v>27</v>
      </c>
      <c r="T268" s="36">
        <f>VLOOKUP($H268,[1]EDA!$H$6:$BN$980,T$1,FALSE)</f>
        <v>17</v>
      </c>
      <c r="U268" s="36">
        <f>VLOOKUP($H268,[1]EDA!$H$6:$BN$980,U$1,FALSE)</f>
        <v>0</v>
      </c>
      <c r="V268" s="10">
        <f>VLOOKUP(H268,[1]EDA!$H$6:$BO$980,60,FALSE)</f>
        <v>32.43333333333333</v>
      </c>
      <c r="W268" s="10">
        <f t="shared" si="36"/>
        <v>91</v>
      </c>
      <c r="X268" s="17">
        <f t="shared" si="37"/>
        <v>2.8057553956834536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2</v>
      </c>
      <c r="AQ268" s="36">
        <f>VLOOKUP($H268,[3]IRA!$H$6:$BN$980,AQ$1,FALSE)</f>
        <v>0</v>
      </c>
      <c r="AR268" s="36">
        <f>VLOOKUP($H268,[3]IRA!$H$6:$BN$980,AR$1,FALSE)</f>
        <v>2</v>
      </c>
      <c r="AS268" s="36">
        <f>VLOOKUP($H268,[3]IRA!$H$6:$BN$980,AS$1,FALSE)</f>
        <v>4</v>
      </c>
      <c r="AT268" s="36">
        <f>VLOOKUP($H268,[3]IRA!$H$6:$BN$980,AT$1,FALSE)</f>
        <v>0</v>
      </c>
      <c r="AU268" s="36">
        <f>VLOOKUP($H268,[3]IRA!$H$6:$BN$980,AU$1,FALSE)</f>
        <v>34</v>
      </c>
      <c r="AV268" s="36">
        <f>VLOOKUP($H268,[3]IRA!$H$6:$BN$980,AV$1,FALSE)</f>
        <v>32</v>
      </c>
      <c r="AW268" s="36">
        <f>VLOOKUP($H268,[3]IRA!$H$6:$BN$980,AW$1,FALSE)</f>
        <v>8</v>
      </c>
      <c r="AX268" s="36">
        <f>VLOOKUP($H268,[3]IRA!$H$6:$BN$980,AX$1,FALSE)</f>
        <v>6</v>
      </c>
      <c r="AY268" s="36">
        <f>VLOOKUP($H268,[3]IRA!$H$6:$BN$980,AY$1,FALSE)</f>
        <v>0</v>
      </c>
      <c r="AZ268" s="20">
        <f>VLOOKUP(H268,[3]IRA!$H$6:$BO$980,60,FALSE)</f>
        <v>2.0166666666666666</v>
      </c>
      <c r="BA268" s="20">
        <f t="shared" si="40"/>
        <v>88</v>
      </c>
      <c r="BB268" s="17">
        <f t="shared" si="41"/>
        <v>43.63636363636364</v>
      </c>
      <c r="BC268" s="36">
        <f>VLOOKUP($H268,[4]IRA!$H$7:$CS$981,BC$1,FALSE)</f>
        <v>0</v>
      </c>
      <c r="BD268" s="36">
        <f>VLOOKUP($H268,[4]IRA!$H$7:$CS$981,BD$1,FALSE)</f>
        <v>0</v>
      </c>
      <c r="BE268" s="36">
        <f>VLOOKUP($H268,[4]IRA!$H$7:$CS$981,BE$1,FALSE)</f>
        <v>19</v>
      </c>
      <c r="BF268" s="36">
        <f>VLOOKUP($H268,[4]IRA!$H$7:$CS$981,BF$1,FALSE)</f>
        <v>0</v>
      </c>
      <c r="BG268" s="36">
        <f>VLOOKUP($H268,[4]IRA!$H$7:$CS$981,BG$1,FALSE)</f>
        <v>1</v>
      </c>
      <c r="BH268" s="36">
        <f>VLOOKUP($H268,[4]IRA!$H$7:$CS$981,BH$1,FALSE)</f>
        <v>22</v>
      </c>
      <c r="BI268" s="36">
        <f>VLOOKUP($H268,[4]IRA!$H$7:$CS$981,BI$1,FALSE)</f>
        <v>4</v>
      </c>
      <c r="BJ268" s="36">
        <f>VLOOKUP($H268,[4]IRA!$H$7:$CS$981,BJ$1,FALSE)</f>
        <v>75</v>
      </c>
      <c r="BK268" s="36">
        <f>VLOOKUP($H268,[4]IRA!$H$7:$CS$981,BK$1,FALSE)</f>
        <v>32</v>
      </c>
      <c r="BL268" s="36">
        <f>VLOOKUP($H268,[4]IRA!$H$7:$CS$981,BL$1,FALSE)</f>
        <v>40</v>
      </c>
      <c r="BM268" s="36">
        <f>VLOOKUP($H268,[4]IRA!$H$7:$CS$981,BM$1,FALSE)</f>
        <v>8</v>
      </c>
      <c r="BN268" s="36">
        <f>VLOOKUP($H268,[4]IRA!$H$7:$CS$981,BN$1,FALSE)</f>
        <v>3</v>
      </c>
      <c r="BO268" s="10">
        <f>VLOOKUP(H268,[4]IRA!$H$7:$CS$981,90,FALSE)</f>
        <v>76.239999999999995</v>
      </c>
      <c r="BP268" s="10">
        <f t="shared" si="42"/>
        <v>204</v>
      </c>
      <c r="BQ268" s="17">
        <f t="shared" si="43"/>
        <v>2.6757607555089193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0</v>
      </c>
      <c r="K269" s="36">
        <f>VLOOKUP($H269,[1]EDA!$H$6:$BN$980,K$1,FALSE)</f>
        <v>1</v>
      </c>
      <c r="L269" s="36">
        <f>VLOOKUP($H269,[1]EDA!$H$6:$BN$980,L$1,FALSE)</f>
        <v>2</v>
      </c>
      <c r="M269" s="36">
        <f>VLOOKUP($H269,[1]EDA!$H$6:$BN$980,M$1,FALSE)</f>
        <v>1</v>
      </c>
      <c r="N269" s="36">
        <f>VLOOKUP($H269,[1]EDA!$H$6:$BN$980,N$1,FALSE)</f>
        <v>2</v>
      </c>
      <c r="O269" s="36">
        <f>VLOOKUP($H269,[1]EDA!$H$6:$BN$980,O$1,FALSE)</f>
        <v>4</v>
      </c>
      <c r="P269" s="36">
        <f>VLOOKUP($H269,[1]EDA!$H$6:$BN$980,P$1,FALSE)</f>
        <v>1</v>
      </c>
      <c r="Q269" s="36">
        <f>VLOOKUP($H269,[1]EDA!$H$6:$BN$980,Q$1,FALSE)</f>
        <v>0</v>
      </c>
      <c r="R269" s="36">
        <f>VLOOKUP($H269,[1]EDA!$H$6:$BN$980,R$1,FALSE)</f>
        <v>2</v>
      </c>
      <c r="S269" s="36">
        <f>VLOOKUP($H269,[1]EDA!$H$6:$BN$980,S$1,FALSE)</f>
        <v>0</v>
      </c>
      <c r="T269" s="36">
        <f>VLOOKUP($H269,[1]EDA!$H$6:$BN$980,T$1,FALSE)</f>
        <v>4</v>
      </c>
      <c r="U269" s="36">
        <f>VLOOKUP($H269,[1]EDA!$H$6:$BN$980,U$1,FALSE)</f>
        <v>0</v>
      </c>
      <c r="V269" s="10">
        <f>VLOOKUP(H269,[1]EDA!$H$6:$BO$980,60,FALSE)</f>
        <v>27.6</v>
      </c>
      <c r="W269" s="10">
        <f t="shared" si="36"/>
        <v>17</v>
      </c>
      <c r="X269" s="17">
        <f t="shared" si="37"/>
        <v>0.61594202898550721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1</v>
      </c>
      <c r="BD269" s="36">
        <f>VLOOKUP($H269,[4]IRA!$H$7:$CS$981,BD$1,FALSE)</f>
        <v>1</v>
      </c>
      <c r="BE269" s="36">
        <f>VLOOKUP($H269,[4]IRA!$H$7:$CS$981,BE$1,FALSE)</f>
        <v>8</v>
      </c>
      <c r="BF269" s="36">
        <f>VLOOKUP($H269,[4]IRA!$H$7:$CS$981,BF$1,FALSE)</f>
        <v>4</v>
      </c>
      <c r="BG269" s="36">
        <f>VLOOKUP($H269,[4]IRA!$H$7:$CS$981,BG$1,FALSE)</f>
        <v>1</v>
      </c>
      <c r="BH269" s="36">
        <f>VLOOKUP($H269,[4]IRA!$H$7:$CS$981,BH$1,FALSE)</f>
        <v>4</v>
      </c>
      <c r="BI269" s="36">
        <f>VLOOKUP($H269,[4]IRA!$H$7:$CS$981,BI$1,FALSE)</f>
        <v>2</v>
      </c>
      <c r="BJ269" s="36">
        <f>VLOOKUP($H269,[4]IRA!$H$7:$CS$981,BJ$1,FALSE)</f>
        <v>0</v>
      </c>
      <c r="BK269" s="36">
        <f>VLOOKUP($H269,[4]IRA!$H$7:$CS$981,BK$1,FALSE)</f>
        <v>1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1</v>
      </c>
      <c r="BO269" s="10">
        <f>VLOOKUP(H269,[4]IRA!$H$7:$CS$981,90,FALSE)</f>
        <v>37.049999999999997</v>
      </c>
      <c r="BP269" s="10">
        <f t="shared" si="42"/>
        <v>23</v>
      </c>
      <c r="BQ269" s="17">
        <f t="shared" si="43"/>
        <v>0.62078272604588403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8</v>
      </c>
      <c r="K270" s="36">
        <f>VLOOKUP($H270,[1]EDA!$H$6:$BN$980,K$1,FALSE)</f>
        <v>9</v>
      </c>
      <c r="L270" s="36">
        <f>VLOOKUP($H270,[1]EDA!$H$6:$BN$980,L$1,FALSE)</f>
        <v>11</v>
      </c>
      <c r="M270" s="36">
        <f>VLOOKUP($H270,[1]EDA!$H$6:$BN$980,M$1,FALSE)</f>
        <v>10</v>
      </c>
      <c r="N270" s="36">
        <f>VLOOKUP($H270,[1]EDA!$H$6:$BN$980,N$1,FALSE)</f>
        <v>8</v>
      </c>
      <c r="O270" s="36">
        <f>VLOOKUP($H270,[1]EDA!$H$6:$BN$980,O$1,FALSE)</f>
        <v>11</v>
      </c>
      <c r="P270" s="36">
        <f>VLOOKUP($H270,[1]EDA!$H$6:$BN$980,P$1,FALSE)</f>
        <v>5</v>
      </c>
      <c r="Q270" s="36">
        <f>VLOOKUP($H270,[1]EDA!$H$6:$BN$980,Q$1,FALSE)</f>
        <v>5</v>
      </c>
      <c r="R270" s="36">
        <f>VLOOKUP($H270,[1]EDA!$H$6:$BN$980,R$1,FALSE)</f>
        <v>7</v>
      </c>
      <c r="S270" s="36">
        <f>VLOOKUP($H270,[1]EDA!$H$6:$BN$980,S$1,FALSE)</f>
        <v>3</v>
      </c>
      <c r="T270" s="36">
        <f>VLOOKUP($H270,[1]EDA!$H$6:$BN$980,T$1,FALSE)</f>
        <v>3</v>
      </c>
      <c r="U270" s="36">
        <f>VLOOKUP($H270,[1]EDA!$H$6:$BN$980,U$1,FALSE)</f>
        <v>4</v>
      </c>
      <c r="V270" s="10">
        <f>VLOOKUP(H270,[1]EDA!$H$6:$BO$980,60,FALSE)</f>
        <v>135.18333333333334</v>
      </c>
      <c r="W270" s="10">
        <f t="shared" si="36"/>
        <v>84</v>
      </c>
      <c r="X270" s="17">
        <f t="shared" si="37"/>
        <v>0.6213783750462335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4.3333333333333339</v>
      </c>
      <c r="AL270" s="39">
        <f t="shared" si="38"/>
        <v>0</v>
      </c>
      <c r="AM270" s="17">
        <f t="shared" si="39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3</v>
      </c>
      <c r="AR270" s="36">
        <f>VLOOKUP($H270,[3]IRA!$H$6:$BN$980,AR$1,FALSE)</f>
        <v>1</v>
      </c>
      <c r="AS270" s="36">
        <f>VLOOKUP($H270,[3]IRA!$H$6:$BN$980,AS$1,FALSE)</f>
        <v>3</v>
      </c>
      <c r="AT270" s="36">
        <f>VLOOKUP($H270,[3]IRA!$H$6:$BN$980,AT$1,FALSE)</f>
        <v>0</v>
      </c>
      <c r="AU270" s="36">
        <f>VLOOKUP($H270,[3]IRA!$H$6:$BN$980,AU$1,FALSE)</f>
        <v>1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4</v>
      </c>
      <c r="AZ270" s="20">
        <f>VLOOKUP(H270,[3]IRA!$H$6:$BO$980,60,FALSE)</f>
        <v>0</v>
      </c>
      <c r="BA270" s="20">
        <f t="shared" si="40"/>
        <v>12</v>
      </c>
      <c r="BB270" s="17">
        <f t="shared" si="41"/>
        <v>0</v>
      </c>
      <c r="BC270" s="36">
        <f>VLOOKUP($H270,[4]IRA!$H$7:$CS$981,BC$1,FALSE)</f>
        <v>27</v>
      </c>
      <c r="BD270" s="36">
        <f>VLOOKUP($H270,[4]IRA!$H$7:$CS$981,BD$1,FALSE)</f>
        <v>22</v>
      </c>
      <c r="BE270" s="36">
        <f>VLOOKUP($H270,[4]IRA!$H$7:$CS$981,BE$1,FALSE)</f>
        <v>27</v>
      </c>
      <c r="BF270" s="36">
        <f>VLOOKUP($H270,[4]IRA!$H$7:$CS$981,BF$1,FALSE)</f>
        <v>57</v>
      </c>
      <c r="BG270" s="36">
        <f>VLOOKUP($H270,[4]IRA!$H$7:$CS$981,BG$1,FALSE)</f>
        <v>29</v>
      </c>
      <c r="BH270" s="36">
        <f>VLOOKUP($H270,[4]IRA!$H$7:$CS$981,BH$1,FALSE)</f>
        <v>24</v>
      </c>
      <c r="BI270" s="36">
        <f>VLOOKUP($H270,[4]IRA!$H$7:$CS$981,BI$1,FALSE)</f>
        <v>27</v>
      </c>
      <c r="BJ270" s="36">
        <f>VLOOKUP($H270,[4]IRA!$H$7:$CS$981,BJ$1,FALSE)</f>
        <v>43</v>
      </c>
      <c r="BK270" s="36">
        <f>VLOOKUP($H270,[4]IRA!$H$7:$CS$981,BK$1,FALSE)</f>
        <v>30</v>
      </c>
      <c r="BL270" s="36">
        <f>VLOOKUP($H270,[4]IRA!$H$7:$CS$981,BL$1,FALSE)</f>
        <v>37</v>
      </c>
      <c r="BM270" s="36">
        <f>VLOOKUP($H270,[4]IRA!$H$7:$CS$981,BM$1,FALSE)</f>
        <v>38</v>
      </c>
      <c r="BN270" s="36">
        <f>VLOOKUP($H270,[4]IRA!$H$7:$CS$981,BN$1,FALSE)</f>
        <v>30</v>
      </c>
      <c r="BO270" s="10">
        <f>VLOOKUP(H270,[4]IRA!$H$7:$CS$981,90,FALSE)</f>
        <v>364.74</v>
      </c>
      <c r="BP270" s="10">
        <f t="shared" si="42"/>
        <v>391</v>
      </c>
      <c r="BQ270" s="17">
        <f t="shared" si="43"/>
        <v>1.0719964906508745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2</v>
      </c>
      <c r="K271" s="36">
        <f>VLOOKUP($H271,[1]EDA!$H$6:$BN$980,K$1,FALSE)</f>
        <v>6</v>
      </c>
      <c r="L271" s="36">
        <f>VLOOKUP($H271,[1]EDA!$H$6:$BN$980,L$1,FALSE)</f>
        <v>5</v>
      </c>
      <c r="M271" s="36">
        <f>VLOOKUP($H271,[1]EDA!$H$6:$BN$980,M$1,FALSE)</f>
        <v>2</v>
      </c>
      <c r="N271" s="36">
        <f>VLOOKUP($H271,[1]EDA!$H$6:$BN$980,N$1,FALSE)</f>
        <v>2</v>
      </c>
      <c r="O271" s="36">
        <f>VLOOKUP($H271,[1]EDA!$H$6:$BN$980,O$1,FALSE)</f>
        <v>5</v>
      </c>
      <c r="P271" s="36">
        <f>VLOOKUP($H271,[1]EDA!$H$6:$BN$980,P$1,FALSE)</f>
        <v>7</v>
      </c>
      <c r="Q271" s="36">
        <f>VLOOKUP($H271,[1]EDA!$H$6:$BN$980,Q$1,FALSE)</f>
        <v>0</v>
      </c>
      <c r="R271" s="36">
        <f>VLOOKUP($H271,[1]EDA!$H$6:$BN$980,R$1,FALSE)</f>
        <v>5</v>
      </c>
      <c r="S271" s="36">
        <f>VLOOKUP($H271,[1]EDA!$H$6:$BN$980,S$1,FALSE)</f>
        <v>2</v>
      </c>
      <c r="T271" s="36">
        <f>VLOOKUP($H271,[1]EDA!$H$6:$BN$980,T$1,FALSE)</f>
        <v>2</v>
      </c>
      <c r="U271" s="36">
        <f>VLOOKUP($H271,[1]EDA!$H$6:$BN$980,U$1,FALSE)</f>
        <v>0</v>
      </c>
      <c r="V271" s="10">
        <f>VLOOKUP(H271,[1]EDA!$H$6:$BO$980,60,FALSE)</f>
        <v>19.416666666666664</v>
      </c>
      <c r="W271" s="10">
        <f t="shared" si="36"/>
        <v>38</v>
      </c>
      <c r="X271" s="17">
        <f t="shared" si="37"/>
        <v>1.9570815450643779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5</v>
      </c>
      <c r="BD271" s="36">
        <f>VLOOKUP($H271,[4]IRA!$H$7:$CS$981,BD$1,FALSE)</f>
        <v>7</v>
      </c>
      <c r="BE271" s="36">
        <f>VLOOKUP($H271,[4]IRA!$H$7:$CS$981,BE$1,FALSE)</f>
        <v>11</v>
      </c>
      <c r="BF271" s="36">
        <f>VLOOKUP($H271,[4]IRA!$H$7:$CS$981,BF$1,FALSE)</f>
        <v>1</v>
      </c>
      <c r="BG271" s="36">
        <f>VLOOKUP($H271,[4]IRA!$H$7:$CS$981,BG$1,FALSE)</f>
        <v>4</v>
      </c>
      <c r="BH271" s="36">
        <f>VLOOKUP($H271,[4]IRA!$H$7:$CS$981,BH$1,FALSE)</f>
        <v>2</v>
      </c>
      <c r="BI271" s="36">
        <f>VLOOKUP($H271,[4]IRA!$H$7:$CS$981,BI$1,FALSE)</f>
        <v>6</v>
      </c>
      <c r="BJ271" s="36">
        <f>VLOOKUP($H271,[4]IRA!$H$7:$CS$981,BJ$1,FALSE)</f>
        <v>1</v>
      </c>
      <c r="BK271" s="36">
        <f>VLOOKUP($H271,[4]IRA!$H$7:$CS$981,BK$1,FALSE)</f>
        <v>3</v>
      </c>
      <c r="BL271" s="36">
        <f>VLOOKUP($H271,[4]IRA!$H$7:$CS$981,BL$1,FALSE)</f>
        <v>2</v>
      </c>
      <c r="BM271" s="36">
        <f>VLOOKUP($H271,[4]IRA!$H$7:$CS$981,BM$1,FALSE)</f>
        <v>0</v>
      </c>
      <c r="BN271" s="36">
        <f>VLOOKUP($H271,[4]IRA!$H$7:$CS$981,BN$1,FALSE)</f>
        <v>3</v>
      </c>
      <c r="BO271" s="10">
        <f>VLOOKUP(H271,[4]IRA!$H$7:$CS$981,90,FALSE)</f>
        <v>67.900000000000006</v>
      </c>
      <c r="BP271" s="10">
        <f t="shared" si="42"/>
        <v>45</v>
      </c>
      <c r="BQ271" s="17">
        <f t="shared" si="43"/>
        <v>0.66273932253313694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3</v>
      </c>
      <c r="K272" s="36">
        <f>VLOOKUP($H272,[1]EDA!$H$6:$BN$980,K$1,FALSE)</f>
        <v>5</v>
      </c>
      <c r="L272" s="36">
        <f>VLOOKUP($H272,[1]EDA!$H$6:$BN$980,L$1,FALSE)</f>
        <v>4</v>
      </c>
      <c r="M272" s="36">
        <f>VLOOKUP($H272,[1]EDA!$H$6:$BN$980,M$1,FALSE)</f>
        <v>3</v>
      </c>
      <c r="N272" s="36">
        <f>VLOOKUP($H272,[1]EDA!$H$6:$BN$980,N$1,FALSE)</f>
        <v>1</v>
      </c>
      <c r="O272" s="36">
        <f>VLOOKUP($H272,[1]EDA!$H$6:$BN$980,O$1,FALSE)</f>
        <v>5</v>
      </c>
      <c r="P272" s="36">
        <f>VLOOKUP($H272,[1]EDA!$H$6:$BN$980,P$1,FALSE)</f>
        <v>4</v>
      </c>
      <c r="Q272" s="36">
        <f>VLOOKUP($H272,[1]EDA!$H$6:$BN$980,Q$1,FALSE)</f>
        <v>4</v>
      </c>
      <c r="R272" s="36">
        <f>VLOOKUP($H272,[1]EDA!$H$6:$BN$980,R$1,FALSE)</f>
        <v>4</v>
      </c>
      <c r="S272" s="36">
        <f>VLOOKUP($H272,[1]EDA!$H$6:$BN$980,S$1,FALSE)</f>
        <v>1</v>
      </c>
      <c r="T272" s="36">
        <f>VLOOKUP($H272,[1]EDA!$H$6:$BN$980,T$1,FALSE)</f>
        <v>2</v>
      </c>
      <c r="U272" s="36">
        <f>VLOOKUP($H272,[1]EDA!$H$6:$BN$980,U$1,FALSE)</f>
        <v>2</v>
      </c>
      <c r="V272" s="10">
        <f>VLOOKUP(H272,[1]EDA!$H$6:$BO$980,60,FALSE)</f>
        <v>31.683333333333334</v>
      </c>
      <c r="W272" s="10">
        <f t="shared" si="36"/>
        <v>38</v>
      </c>
      <c r="X272" s="17">
        <f t="shared" si="37"/>
        <v>1.1993687532877433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0</v>
      </c>
      <c r="BP272" s="10">
        <f t="shared" si="42"/>
        <v>0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23</v>
      </c>
      <c r="K273" s="36">
        <f>VLOOKUP($H273,[1]EDA!$H$6:$BN$980,K$1,FALSE)</f>
        <v>14</v>
      </c>
      <c r="L273" s="36">
        <f>VLOOKUP($H273,[1]EDA!$H$6:$BN$980,L$1,FALSE)</f>
        <v>26</v>
      </c>
      <c r="M273" s="36">
        <f>VLOOKUP($H273,[1]EDA!$H$6:$BN$980,M$1,FALSE)</f>
        <v>19</v>
      </c>
      <c r="N273" s="36">
        <f>VLOOKUP($H273,[1]EDA!$H$6:$BN$980,N$1,FALSE)</f>
        <v>20</v>
      </c>
      <c r="O273" s="36">
        <f>VLOOKUP($H273,[1]EDA!$H$6:$BN$980,O$1,FALSE)</f>
        <v>11</v>
      </c>
      <c r="P273" s="36">
        <f>VLOOKUP($H273,[1]EDA!$H$6:$BN$980,P$1,FALSE)</f>
        <v>24</v>
      </c>
      <c r="Q273" s="36">
        <f>VLOOKUP($H273,[1]EDA!$H$6:$BN$980,Q$1,FALSE)</f>
        <v>21</v>
      </c>
      <c r="R273" s="36">
        <f>VLOOKUP($H273,[1]EDA!$H$6:$BN$980,R$1,FALSE)</f>
        <v>9</v>
      </c>
      <c r="S273" s="36">
        <f>VLOOKUP($H273,[1]EDA!$H$6:$BN$980,S$1,FALSE)</f>
        <v>9</v>
      </c>
      <c r="T273" s="36">
        <f>VLOOKUP($H273,[1]EDA!$H$6:$BN$980,T$1,FALSE)</f>
        <v>11</v>
      </c>
      <c r="U273" s="36">
        <f>VLOOKUP($H273,[1]EDA!$H$6:$BN$980,U$1,FALSE)</f>
        <v>9</v>
      </c>
      <c r="V273" s="10">
        <f>VLOOKUP(H273,[1]EDA!$H$6:$BO$980,60,FALSE)</f>
        <v>285.01666666666665</v>
      </c>
      <c r="W273" s="10">
        <f t="shared" si="36"/>
        <v>196</v>
      </c>
      <c r="X273" s="17">
        <f t="shared" si="37"/>
        <v>0.68767908309455594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1.3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1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1</v>
      </c>
      <c r="BB273" s="17">
        <f t="shared" si="41"/>
        <v>0</v>
      </c>
      <c r="BC273" s="36">
        <f>VLOOKUP($H273,[4]IRA!$H$7:$CS$981,BC$1,FALSE)</f>
        <v>68</v>
      </c>
      <c r="BD273" s="36">
        <f>VLOOKUP($H273,[4]IRA!$H$7:$CS$981,BD$1,FALSE)</f>
        <v>87</v>
      </c>
      <c r="BE273" s="36">
        <f>VLOOKUP($H273,[4]IRA!$H$7:$CS$981,BE$1,FALSE)</f>
        <v>75</v>
      </c>
      <c r="BF273" s="36">
        <f>VLOOKUP($H273,[4]IRA!$H$7:$CS$981,BF$1,FALSE)</f>
        <v>77</v>
      </c>
      <c r="BG273" s="36">
        <f>VLOOKUP($H273,[4]IRA!$H$7:$CS$981,BG$1,FALSE)</f>
        <v>64</v>
      </c>
      <c r="BH273" s="36">
        <f>VLOOKUP($H273,[4]IRA!$H$7:$CS$981,BH$1,FALSE)</f>
        <v>36</v>
      </c>
      <c r="BI273" s="36">
        <f>VLOOKUP($H273,[4]IRA!$H$7:$CS$981,BI$1,FALSE)</f>
        <v>44</v>
      </c>
      <c r="BJ273" s="36">
        <f>VLOOKUP($H273,[4]IRA!$H$7:$CS$981,BJ$1,FALSE)</f>
        <v>62</v>
      </c>
      <c r="BK273" s="36">
        <f>VLOOKUP($H273,[4]IRA!$H$7:$CS$981,BK$1,FALSE)</f>
        <v>71</v>
      </c>
      <c r="BL273" s="36">
        <f>VLOOKUP($H273,[4]IRA!$H$7:$CS$981,BL$1,FALSE)</f>
        <v>71</v>
      </c>
      <c r="BM273" s="36">
        <f>VLOOKUP($H273,[4]IRA!$H$7:$CS$981,BM$1,FALSE)</f>
        <v>71</v>
      </c>
      <c r="BN273" s="36">
        <f>VLOOKUP($H273,[4]IRA!$H$7:$CS$981,BN$1,FALSE)</f>
        <v>47</v>
      </c>
      <c r="BO273" s="10">
        <f>VLOOKUP(H273,[4]IRA!$H$7:$CS$981,90,FALSE)</f>
        <v>823.29000000000008</v>
      </c>
      <c r="BP273" s="10">
        <f t="shared" si="42"/>
        <v>773</v>
      </c>
      <c r="BQ273" s="17">
        <f t="shared" si="43"/>
        <v>0.93891581338289054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11</v>
      </c>
      <c r="L274" s="36">
        <f>VLOOKUP($H274,[1]EDA!$H$6:$BN$980,L$1,FALSE)</f>
        <v>11</v>
      </c>
      <c r="M274" s="36">
        <f>VLOOKUP($H274,[1]EDA!$H$6:$BN$980,M$1,FALSE)</f>
        <v>8</v>
      </c>
      <c r="N274" s="36">
        <f>VLOOKUP($H274,[1]EDA!$H$6:$BN$980,N$1,FALSE)</f>
        <v>7</v>
      </c>
      <c r="O274" s="36">
        <f>VLOOKUP($H274,[1]EDA!$H$6:$BN$980,O$1,FALSE)</f>
        <v>4</v>
      </c>
      <c r="P274" s="36">
        <f>VLOOKUP($H274,[1]EDA!$H$6:$BN$980,P$1,FALSE)</f>
        <v>3</v>
      </c>
      <c r="Q274" s="36">
        <f>VLOOKUP($H274,[1]EDA!$H$6:$BN$980,Q$1,FALSE)</f>
        <v>5</v>
      </c>
      <c r="R274" s="36">
        <f>VLOOKUP($H274,[1]EDA!$H$6:$BN$980,R$1,FALSE)</f>
        <v>6</v>
      </c>
      <c r="S274" s="36">
        <f>VLOOKUP($H274,[1]EDA!$H$6:$BN$980,S$1,FALSE)</f>
        <v>4</v>
      </c>
      <c r="T274" s="36">
        <f>VLOOKUP($H274,[1]EDA!$H$6:$BN$980,T$1,FALSE)</f>
        <v>0</v>
      </c>
      <c r="U274" s="36">
        <f>VLOOKUP($H274,[1]EDA!$H$6:$BN$980,U$1,FALSE)</f>
        <v>5</v>
      </c>
      <c r="V274" s="10">
        <f>VLOOKUP(H274,[1]EDA!$H$6:$BO$980,60,FALSE)</f>
        <v>55.349999999999994</v>
      </c>
      <c r="W274" s="10">
        <f t="shared" si="36"/>
        <v>71</v>
      </c>
      <c r="X274" s="17">
        <f t="shared" si="37"/>
        <v>1.2827461607949413</v>
      </c>
      <c r="Y274" s="36">
        <f>VLOOKUP($H274,[2]EDA!$H$6:$AY$980,Y$1,FALSE)</f>
        <v>0</v>
      </c>
      <c r="Z274" s="36">
        <f>VLOOKUP($H274,[2]EDA!$H$6:$AY$980,Z$1,FALSE)</f>
        <v>1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0.43333333333333329</v>
      </c>
      <c r="AL274" s="39">
        <f t="shared" si="38"/>
        <v>1</v>
      </c>
      <c r="AM274" s="17">
        <f t="shared" si="39"/>
        <v>2.3076923076923079</v>
      </c>
      <c r="AN274" s="36">
        <f>VLOOKUP($H274,[3]IRA!$H$6:$BN$980,AN$1,FALSE)</f>
        <v>3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1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2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6</v>
      </c>
      <c r="BB274" s="17">
        <f t="shared" si="41"/>
        <v>0</v>
      </c>
      <c r="BC274" s="36">
        <f>VLOOKUP($H274,[4]IRA!$H$7:$CS$981,BC$1,FALSE)</f>
        <v>8</v>
      </c>
      <c r="BD274" s="36">
        <f>VLOOKUP($H274,[4]IRA!$H$7:$CS$981,BD$1,FALSE)</f>
        <v>12</v>
      </c>
      <c r="BE274" s="36">
        <f>VLOOKUP($H274,[4]IRA!$H$7:$CS$981,BE$1,FALSE)</f>
        <v>26</v>
      </c>
      <c r="BF274" s="36">
        <f>VLOOKUP($H274,[4]IRA!$H$7:$CS$981,BF$1,FALSE)</f>
        <v>15</v>
      </c>
      <c r="BG274" s="36">
        <f>VLOOKUP($H274,[4]IRA!$H$7:$CS$981,BG$1,FALSE)</f>
        <v>19</v>
      </c>
      <c r="BH274" s="36">
        <f>VLOOKUP($H274,[4]IRA!$H$7:$CS$981,BH$1,FALSE)</f>
        <v>7</v>
      </c>
      <c r="BI274" s="36">
        <f>VLOOKUP($H274,[4]IRA!$H$7:$CS$981,BI$1,FALSE)</f>
        <v>7</v>
      </c>
      <c r="BJ274" s="36">
        <f>VLOOKUP($H274,[4]IRA!$H$7:$CS$981,BJ$1,FALSE)</f>
        <v>8</v>
      </c>
      <c r="BK274" s="36">
        <f>VLOOKUP($H274,[4]IRA!$H$7:$CS$981,BK$1,FALSE)</f>
        <v>10</v>
      </c>
      <c r="BL274" s="36">
        <f>VLOOKUP($H274,[4]IRA!$H$7:$CS$981,BL$1,FALSE)</f>
        <v>5</v>
      </c>
      <c r="BM274" s="36">
        <f>VLOOKUP($H274,[4]IRA!$H$7:$CS$981,BM$1,FALSE)</f>
        <v>11</v>
      </c>
      <c r="BN274" s="36">
        <f>VLOOKUP($H274,[4]IRA!$H$7:$CS$981,BN$1,FALSE)</f>
        <v>13</v>
      </c>
      <c r="BO274" s="10">
        <f>VLOOKUP(H274,[4]IRA!$H$7:$CS$981,90,FALSE)</f>
        <v>175.74</v>
      </c>
      <c r="BP274" s="10">
        <f t="shared" si="42"/>
        <v>141</v>
      </c>
      <c r="BQ274" s="17">
        <f t="shared" si="43"/>
        <v>0.80232161147149195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3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1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1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1</v>
      </c>
      <c r="BN275" s="36">
        <f>VLOOKUP($H275,[4]IRA!$H$7:$CS$981,BN$1,FALSE)</f>
        <v>0</v>
      </c>
      <c r="BO275" s="10">
        <f>VLOOKUP(H275,[4]IRA!$H$7:$CS$981,90,FALSE)</f>
        <v>3.9</v>
      </c>
      <c r="BP275" s="10">
        <f t="shared" si="42"/>
        <v>3</v>
      </c>
      <c r="BQ275" s="17">
        <f t="shared" si="43"/>
        <v>0.76923076923076927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2</v>
      </c>
      <c r="N276" s="36">
        <f>VLOOKUP($H276,[1]EDA!$H$6:$BN$980,N$1,FALSE)</f>
        <v>8</v>
      </c>
      <c r="O276" s="36">
        <f>VLOOKUP($H276,[1]EDA!$H$6:$BN$980,O$1,FALSE)</f>
        <v>9</v>
      </c>
      <c r="P276" s="36">
        <f>VLOOKUP($H276,[1]EDA!$H$6:$BN$980,P$1,FALSE)</f>
        <v>3</v>
      </c>
      <c r="Q276" s="36">
        <f>VLOOKUP($H276,[1]EDA!$H$6:$BN$980,Q$1,FALSE)</f>
        <v>6</v>
      </c>
      <c r="R276" s="36">
        <f>VLOOKUP($H276,[1]EDA!$H$6:$BN$980,R$1,FALSE)</f>
        <v>5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5.916666666666667</v>
      </c>
      <c r="W276" s="10">
        <f t="shared" si="36"/>
        <v>33</v>
      </c>
      <c r="X276" s="17">
        <f t="shared" si="37"/>
        <v>5.577464788732394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16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9</v>
      </c>
      <c r="BG276" s="36">
        <f>VLOOKUP($H276,[4]IRA!$H$7:$CS$981,BG$1,FALSE)</f>
        <v>46</v>
      </c>
      <c r="BH276" s="36">
        <f>VLOOKUP($H276,[4]IRA!$H$7:$CS$981,BH$1,FALSE)</f>
        <v>29</v>
      </c>
      <c r="BI276" s="36">
        <f>VLOOKUP($H276,[4]IRA!$H$7:$CS$981,BI$1,FALSE)</f>
        <v>13</v>
      </c>
      <c r="BJ276" s="36">
        <f>VLOOKUP($H276,[4]IRA!$H$7:$CS$981,BJ$1,FALSE)</f>
        <v>8</v>
      </c>
      <c r="BK276" s="36">
        <f>VLOOKUP($H276,[4]IRA!$H$7:$CS$981,BK$1,FALSE)</f>
        <v>15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2</v>
      </c>
      <c r="BO276" s="10">
        <f>VLOOKUP(H276,[4]IRA!$H$7:$CS$981,90,FALSE)</f>
        <v>114</v>
      </c>
      <c r="BP276" s="10">
        <f t="shared" si="42"/>
        <v>138</v>
      </c>
      <c r="BQ276" s="17">
        <f t="shared" si="43"/>
        <v>1.2105263157894737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4</v>
      </c>
      <c r="K277" s="36">
        <f>VLOOKUP($H277,[1]EDA!$H$6:$BN$980,K$1,FALSE)</f>
        <v>1</v>
      </c>
      <c r="L277" s="36">
        <f>VLOOKUP($H277,[1]EDA!$H$6:$BN$980,L$1,FALSE)</f>
        <v>2</v>
      </c>
      <c r="M277" s="36">
        <f>VLOOKUP($H277,[1]EDA!$H$6:$BN$980,M$1,FALSE)</f>
        <v>4</v>
      </c>
      <c r="N277" s="36">
        <f>VLOOKUP($H277,[1]EDA!$H$6:$BN$980,N$1,FALSE)</f>
        <v>0</v>
      </c>
      <c r="O277" s="36">
        <f>VLOOKUP($H277,[1]EDA!$H$6:$BN$980,O$1,FALSE)</f>
        <v>1</v>
      </c>
      <c r="P277" s="36">
        <f>VLOOKUP($H277,[1]EDA!$H$6:$BN$980,P$1,FALSE)</f>
        <v>0</v>
      </c>
      <c r="Q277" s="36">
        <f>VLOOKUP($H277,[1]EDA!$H$6:$BN$980,Q$1,FALSE)</f>
        <v>9</v>
      </c>
      <c r="R277" s="36">
        <f>VLOOKUP($H277,[1]EDA!$H$6:$BN$980,R$1,FALSE)</f>
        <v>4</v>
      </c>
      <c r="S277" s="36">
        <f>VLOOKUP($H277,[1]EDA!$H$6:$BN$980,S$1,FALSE)</f>
        <v>1</v>
      </c>
      <c r="T277" s="36">
        <f>VLOOKUP($H277,[1]EDA!$H$6:$BN$980,T$1,FALSE)</f>
        <v>8</v>
      </c>
      <c r="U277" s="36">
        <f>VLOOKUP($H277,[1]EDA!$H$6:$BN$980,U$1,FALSE)</f>
        <v>0</v>
      </c>
      <c r="V277" s="10">
        <f>VLOOKUP(H277,[1]EDA!$H$6:$BO$980,60,FALSE)</f>
        <v>49.583333333333336</v>
      </c>
      <c r="W277" s="10">
        <f t="shared" si="36"/>
        <v>34</v>
      </c>
      <c r="X277" s="17">
        <f t="shared" si="37"/>
        <v>0.68571428571428572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0.43333333333333329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1</v>
      </c>
      <c r="AP277" s="36">
        <f>VLOOKUP($H277,[3]IRA!$H$6:$BN$980,AP$1,FALSE)</f>
        <v>3</v>
      </c>
      <c r="AQ277" s="36">
        <f>VLOOKUP($H277,[3]IRA!$H$6:$BN$980,AQ$1,FALSE)</f>
        <v>2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1</v>
      </c>
      <c r="AU277" s="36">
        <f>VLOOKUP($H277,[3]IRA!$H$6:$BN$980,AU$1,FALSE)</f>
        <v>0</v>
      </c>
      <c r="AV277" s="36">
        <f>VLOOKUP($H277,[3]IRA!$H$6:$BN$980,AV$1,FALSE)</f>
        <v>1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8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7</v>
      </c>
      <c r="BE277" s="36">
        <f>VLOOKUP($H277,[4]IRA!$H$7:$CS$981,BE$1,FALSE)</f>
        <v>12</v>
      </c>
      <c r="BF277" s="36">
        <f>VLOOKUP($H277,[4]IRA!$H$7:$CS$981,BF$1,FALSE)</f>
        <v>26</v>
      </c>
      <c r="BG277" s="36">
        <f>VLOOKUP($H277,[4]IRA!$H$7:$CS$981,BG$1,FALSE)</f>
        <v>4</v>
      </c>
      <c r="BH277" s="36">
        <f>VLOOKUP($H277,[4]IRA!$H$7:$CS$981,BH$1,FALSE)</f>
        <v>7</v>
      </c>
      <c r="BI277" s="36">
        <f>VLOOKUP($H277,[4]IRA!$H$7:$CS$981,BI$1,FALSE)</f>
        <v>6</v>
      </c>
      <c r="BJ277" s="36">
        <f>VLOOKUP($H277,[4]IRA!$H$7:$CS$981,BJ$1,FALSE)</f>
        <v>10</v>
      </c>
      <c r="BK277" s="36">
        <f>VLOOKUP($H277,[4]IRA!$H$7:$CS$981,BK$1,FALSE)</f>
        <v>4</v>
      </c>
      <c r="BL277" s="36">
        <f>VLOOKUP($H277,[4]IRA!$H$7:$CS$981,BL$1,FALSE)</f>
        <v>1</v>
      </c>
      <c r="BM277" s="36">
        <f>VLOOKUP($H277,[4]IRA!$H$7:$CS$981,BM$1,FALSE)</f>
        <v>16</v>
      </c>
      <c r="BN277" s="36">
        <f>VLOOKUP($H277,[4]IRA!$H$7:$CS$981,BN$1,FALSE)</f>
        <v>3</v>
      </c>
      <c r="BO277" s="10">
        <f>VLOOKUP(H277,[4]IRA!$H$7:$CS$981,90,FALSE)</f>
        <v>103.63999999999999</v>
      </c>
      <c r="BP277" s="10">
        <f t="shared" si="42"/>
        <v>97</v>
      </c>
      <c r="BQ277" s="17">
        <f t="shared" si="43"/>
        <v>0.93593207255885769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0</v>
      </c>
      <c r="K278" s="36">
        <f>VLOOKUP($H278,[1]EDA!$H$6:$BN$980,K$1,FALSE)</f>
        <v>1</v>
      </c>
      <c r="L278" s="36">
        <f>VLOOKUP($H278,[1]EDA!$H$6:$BN$980,L$1,FALSE)</f>
        <v>4</v>
      </c>
      <c r="M278" s="36">
        <f>VLOOKUP($H278,[1]EDA!$H$6:$BN$980,M$1,FALSE)</f>
        <v>8</v>
      </c>
      <c r="N278" s="36">
        <f>VLOOKUP($H278,[1]EDA!$H$6:$BN$980,N$1,FALSE)</f>
        <v>2</v>
      </c>
      <c r="O278" s="36">
        <f>VLOOKUP($H278,[1]EDA!$H$6:$BN$980,O$1,FALSE)</f>
        <v>2</v>
      </c>
      <c r="P278" s="36">
        <f>VLOOKUP($H278,[1]EDA!$H$6:$BN$980,P$1,FALSE)</f>
        <v>2</v>
      </c>
      <c r="Q278" s="36">
        <f>VLOOKUP($H278,[1]EDA!$H$6:$BN$980,Q$1,FALSE)</f>
        <v>7</v>
      </c>
      <c r="R278" s="36">
        <f>VLOOKUP($H278,[1]EDA!$H$6:$BN$980,R$1,FALSE)</f>
        <v>2</v>
      </c>
      <c r="S278" s="36">
        <f>VLOOKUP($H278,[1]EDA!$H$6:$BN$980,S$1,FALSE)</f>
        <v>6</v>
      </c>
      <c r="T278" s="36">
        <f>VLOOKUP($H278,[1]EDA!$H$6:$BN$980,T$1,FALSE)</f>
        <v>6</v>
      </c>
      <c r="U278" s="36">
        <f>VLOOKUP($H278,[1]EDA!$H$6:$BN$980,U$1,FALSE)</f>
        <v>4</v>
      </c>
      <c r="V278" s="10">
        <f>VLOOKUP(H278,[1]EDA!$H$6:$BO$980,60,FALSE)</f>
        <v>36.25</v>
      </c>
      <c r="W278" s="10">
        <f t="shared" si="36"/>
        <v>44</v>
      </c>
      <c r="X278" s="17">
        <f t="shared" si="37"/>
        <v>1.2137931034482758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27</v>
      </c>
      <c r="BD278" s="36">
        <f>VLOOKUP($H278,[4]IRA!$H$7:$CS$981,BD$1,FALSE)</f>
        <v>23</v>
      </c>
      <c r="BE278" s="36">
        <f>VLOOKUP($H278,[4]IRA!$H$7:$CS$981,BE$1,FALSE)</f>
        <v>23</v>
      </c>
      <c r="BF278" s="36">
        <f>VLOOKUP($H278,[4]IRA!$H$7:$CS$981,BF$1,FALSE)</f>
        <v>37</v>
      </c>
      <c r="BG278" s="36">
        <f>VLOOKUP($H278,[4]IRA!$H$7:$CS$981,BG$1,FALSE)</f>
        <v>11</v>
      </c>
      <c r="BH278" s="36">
        <f>VLOOKUP($H278,[4]IRA!$H$7:$CS$981,BH$1,FALSE)</f>
        <v>8</v>
      </c>
      <c r="BI278" s="36">
        <f>VLOOKUP($H278,[4]IRA!$H$7:$CS$981,BI$1,FALSE)</f>
        <v>20</v>
      </c>
      <c r="BJ278" s="36">
        <f>VLOOKUP($H278,[4]IRA!$H$7:$CS$981,BJ$1,FALSE)</f>
        <v>15</v>
      </c>
      <c r="BK278" s="36">
        <f>VLOOKUP($H278,[4]IRA!$H$7:$CS$981,BK$1,FALSE)</f>
        <v>8</v>
      </c>
      <c r="BL278" s="36">
        <f>VLOOKUP($H278,[4]IRA!$H$7:$CS$981,BL$1,FALSE)</f>
        <v>21</v>
      </c>
      <c r="BM278" s="36">
        <f>VLOOKUP($H278,[4]IRA!$H$7:$CS$981,BM$1,FALSE)</f>
        <v>32</v>
      </c>
      <c r="BN278" s="36">
        <f>VLOOKUP($H278,[4]IRA!$H$7:$CS$981,BN$1,FALSE)</f>
        <v>21</v>
      </c>
      <c r="BO278" s="10">
        <f>VLOOKUP(H278,[4]IRA!$H$7:$CS$981,90,FALSE)</f>
        <v>257.44</v>
      </c>
      <c r="BP278" s="10">
        <f t="shared" si="42"/>
        <v>246</v>
      </c>
      <c r="BQ278" s="17">
        <f t="shared" si="43"/>
        <v>0.95556246115599752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2</v>
      </c>
      <c r="K279" s="36">
        <f>VLOOKUP($H279,[1]EDA!$H$6:$BN$980,K$1,FALSE)</f>
        <v>3</v>
      </c>
      <c r="L279" s="36">
        <f>VLOOKUP($H279,[1]EDA!$H$6:$BN$980,L$1,FALSE)</f>
        <v>4</v>
      </c>
      <c r="M279" s="36">
        <f>VLOOKUP($H279,[1]EDA!$H$6:$BN$980,M$1,FALSE)</f>
        <v>5</v>
      </c>
      <c r="N279" s="36">
        <f>VLOOKUP($H279,[1]EDA!$H$6:$BN$980,N$1,FALSE)</f>
        <v>0</v>
      </c>
      <c r="O279" s="36">
        <f>VLOOKUP($H279,[1]EDA!$H$6:$BN$980,O$1,FALSE)</f>
        <v>13</v>
      </c>
      <c r="P279" s="36">
        <f>VLOOKUP($H279,[1]EDA!$H$6:$BN$980,P$1,FALSE)</f>
        <v>12</v>
      </c>
      <c r="Q279" s="36">
        <f>VLOOKUP($H279,[1]EDA!$H$6:$BN$980,Q$1,FALSE)</f>
        <v>12</v>
      </c>
      <c r="R279" s="36">
        <f>VLOOKUP($H279,[1]EDA!$H$6:$BN$980,R$1,FALSE)</f>
        <v>16</v>
      </c>
      <c r="S279" s="36">
        <f>VLOOKUP($H279,[1]EDA!$H$6:$BN$980,S$1,FALSE)</f>
        <v>14</v>
      </c>
      <c r="T279" s="36">
        <f>VLOOKUP($H279,[1]EDA!$H$6:$BN$980,T$1,FALSE)</f>
        <v>6</v>
      </c>
      <c r="U279" s="36">
        <f>VLOOKUP($H279,[1]EDA!$H$6:$BN$980,U$1,FALSE)</f>
        <v>3</v>
      </c>
      <c r="V279" s="10">
        <f>VLOOKUP(H279,[1]EDA!$H$6:$BO$980,60,FALSE)</f>
        <v>62.083333333333336</v>
      </c>
      <c r="W279" s="10">
        <f t="shared" si="36"/>
        <v>90</v>
      </c>
      <c r="X279" s="17">
        <f t="shared" si="37"/>
        <v>1.4496644295302012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0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0</v>
      </c>
      <c r="BB279" s="17">
        <f t="shared" si="41"/>
        <v>0</v>
      </c>
      <c r="BC279" s="36">
        <f>VLOOKUP($H279,[4]IRA!$H$7:$CS$981,BC$1,FALSE)</f>
        <v>19</v>
      </c>
      <c r="BD279" s="36">
        <f>VLOOKUP($H279,[4]IRA!$H$7:$CS$981,BD$1,FALSE)</f>
        <v>8</v>
      </c>
      <c r="BE279" s="36">
        <f>VLOOKUP($H279,[4]IRA!$H$7:$CS$981,BE$1,FALSE)</f>
        <v>23</v>
      </c>
      <c r="BF279" s="36">
        <f>VLOOKUP($H279,[4]IRA!$H$7:$CS$981,BF$1,FALSE)</f>
        <v>31</v>
      </c>
      <c r="BG279" s="36">
        <f>VLOOKUP($H279,[4]IRA!$H$7:$CS$981,BG$1,FALSE)</f>
        <v>24</v>
      </c>
      <c r="BH279" s="36">
        <f>VLOOKUP($H279,[4]IRA!$H$7:$CS$981,BH$1,FALSE)</f>
        <v>17</v>
      </c>
      <c r="BI279" s="36">
        <f>VLOOKUP($H279,[4]IRA!$H$7:$CS$981,BI$1,FALSE)</f>
        <v>18</v>
      </c>
      <c r="BJ279" s="36">
        <f>VLOOKUP($H279,[4]IRA!$H$7:$CS$981,BJ$1,FALSE)</f>
        <v>20</v>
      </c>
      <c r="BK279" s="36">
        <f>VLOOKUP($H279,[4]IRA!$H$7:$CS$981,BK$1,FALSE)</f>
        <v>24</v>
      </c>
      <c r="BL279" s="36">
        <f>VLOOKUP($H279,[4]IRA!$H$7:$CS$981,BL$1,FALSE)</f>
        <v>18</v>
      </c>
      <c r="BM279" s="36">
        <f>VLOOKUP($H279,[4]IRA!$H$7:$CS$981,BM$1,FALSE)</f>
        <v>23</v>
      </c>
      <c r="BN279" s="36">
        <f>VLOOKUP($H279,[4]IRA!$H$7:$CS$981,BN$1,FALSE)</f>
        <v>9</v>
      </c>
      <c r="BO279" s="10">
        <f>VLOOKUP(H279,[4]IRA!$H$7:$CS$981,90,FALSE)</f>
        <v>237.95</v>
      </c>
      <c r="BP279" s="10">
        <f t="shared" si="42"/>
        <v>234</v>
      </c>
      <c r="BQ279" s="17">
        <f t="shared" si="43"/>
        <v>0.98339987392309314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1</v>
      </c>
      <c r="K280" s="36">
        <f>VLOOKUP($H280,[1]EDA!$H$6:$BN$980,K$1,FALSE)</f>
        <v>0</v>
      </c>
      <c r="L280" s="36">
        <f>VLOOKUP($H280,[1]EDA!$H$6:$BN$980,L$1,FALSE)</f>
        <v>6</v>
      </c>
      <c r="M280" s="36">
        <f>VLOOKUP($H280,[1]EDA!$H$6:$BN$980,M$1,FALSE)</f>
        <v>10</v>
      </c>
      <c r="N280" s="36">
        <f>VLOOKUP($H280,[1]EDA!$H$6:$BN$980,N$1,FALSE)</f>
        <v>1</v>
      </c>
      <c r="O280" s="36">
        <f>VLOOKUP($H280,[1]EDA!$H$6:$BN$980,O$1,FALSE)</f>
        <v>2</v>
      </c>
      <c r="P280" s="36">
        <f>VLOOKUP($H280,[1]EDA!$H$6:$BN$980,P$1,FALSE)</f>
        <v>2</v>
      </c>
      <c r="Q280" s="36">
        <f>VLOOKUP($H280,[1]EDA!$H$6:$BN$980,Q$1,FALSE)</f>
        <v>3</v>
      </c>
      <c r="R280" s="36">
        <f>VLOOKUP($H280,[1]EDA!$H$6:$BN$980,R$1,FALSE)</f>
        <v>2</v>
      </c>
      <c r="S280" s="36">
        <f>VLOOKUP($H280,[1]EDA!$H$6:$BN$980,S$1,FALSE)</f>
        <v>1</v>
      </c>
      <c r="T280" s="36">
        <f>VLOOKUP($H280,[1]EDA!$H$6:$BN$980,T$1,FALSE)</f>
        <v>4</v>
      </c>
      <c r="U280" s="36">
        <f>VLOOKUP($H280,[1]EDA!$H$6:$BN$980,U$1,FALSE)</f>
        <v>0</v>
      </c>
      <c r="V280" s="10">
        <f>VLOOKUP(H280,[1]EDA!$H$6:$BO$980,60,FALSE)</f>
        <v>58.433333333333337</v>
      </c>
      <c r="W280" s="10">
        <f t="shared" si="36"/>
        <v>32</v>
      </c>
      <c r="X280" s="17">
        <f t="shared" si="37"/>
        <v>0.54763262977752425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1</v>
      </c>
      <c r="AT280" s="36">
        <f>VLOOKUP($H280,[3]IRA!$H$6:$BN$980,AT$1,FALSE)</f>
        <v>3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4</v>
      </c>
      <c r="BB280" s="17">
        <f t="shared" si="41"/>
        <v>0</v>
      </c>
      <c r="BC280" s="36">
        <f>VLOOKUP($H280,[4]IRA!$H$7:$CS$981,BC$1,FALSE)</f>
        <v>4</v>
      </c>
      <c r="BD280" s="36">
        <f>VLOOKUP($H280,[4]IRA!$H$7:$CS$981,BD$1,FALSE)</f>
        <v>1</v>
      </c>
      <c r="BE280" s="36">
        <f>VLOOKUP($H280,[4]IRA!$H$7:$CS$981,BE$1,FALSE)</f>
        <v>13</v>
      </c>
      <c r="BF280" s="36">
        <f>VLOOKUP($H280,[4]IRA!$H$7:$CS$981,BF$1,FALSE)</f>
        <v>56</v>
      </c>
      <c r="BG280" s="36">
        <f>VLOOKUP($H280,[4]IRA!$H$7:$CS$981,BG$1,FALSE)</f>
        <v>1</v>
      </c>
      <c r="BH280" s="36">
        <f>VLOOKUP($H280,[4]IRA!$H$7:$CS$981,BH$1,FALSE)</f>
        <v>10</v>
      </c>
      <c r="BI280" s="36">
        <f>VLOOKUP($H280,[4]IRA!$H$7:$CS$981,BI$1,FALSE)</f>
        <v>8</v>
      </c>
      <c r="BJ280" s="36">
        <f>VLOOKUP($H280,[4]IRA!$H$7:$CS$981,BJ$1,FALSE)</f>
        <v>2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17</v>
      </c>
      <c r="BN280" s="36">
        <f>VLOOKUP($H280,[4]IRA!$H$7:$CS$981,BN$1,FALSE)</f>
        <v>0</v>
      </c>
      <c r="BO280" s="10">
        <f>VLOOKUP(H280,[4]IRA!$H$7:$CS$981,90,FALSE)</f>
        <v>165.79999999999998</v>
      </c>
      <c r="BP280" s="10">
        <f t="shared" si="42"/>
        <v>112</v>
      </c>
      <c r="BQ280" s="17">
        <f t="shared" si="43"/>
        <v>0.67551266586248504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15</v>
      </c>
      <c r="K281" s="36">
        <f>VLOOKUP($H281,[1]EDA!$H$6:$BN$980,K$1,FALSE)</f>
        <v>6</v>
      </c>
      <c r="L281" s="36">
        <f>VLOOKUP($H281,[1]EDA!$H$6:$BN$980,L$1,FALSE)</f>
        <v>5</v>
      </c>
      <c r="M281" s="36">
        <f>VLOOKUP($H281,[1]EDA!$H$6:$BN$980,M$1,FALSE)</f>
        <v>0</v>
      </c>
      <c r="N281" s="36">
        <f>VLOOKUP($H281,[1]EDA!$H$6:$BN$980,N$1,FALSE)</f>
        <v>4</v>
      </c>
      <c r="O281" s="36">
        <f>VLOOKUP($H281,[1]EDA!$H$6:$BN$980,O$1,FALSE)</f>
        <v>8</v>
      </c>
      <c r="P281" s="36">
        <f>VLOOKUP($H281,[1]EDA!$H$6:$BN$980,P$1,FALSE)</f>
        <v>2</v>
      </c>
      <c r="Q281" s="36">
        <f>VLOOKUP($H281,[1]EDA!$H$6:$BN$980,Q$1,FALSE)</f>
        <v>10</v>
      </c>
      <c r="R281" s="36">
        <f>VLOOKUP($H281,[1]EDA!$H$6:$BN$980,R$1,FALSE)</f>
        <v>6</v>
      </c>
      <c r="S281" s="36">
        <f>VLOOKUP($H281,[1]EDA!$H$6:$BN$980,S$1,FALSE)</f>
        <v>8</v>
      </c>
      <c r="T281" s="36">
        <f>VLOOKUP($H281,[1]EDA!$H$6:$BN$980,T$1,FALSE)</f>
        <v>6</v>
      </c>
      <c r="U281" s="36">
        <f>VLOOKUP($H281,[1]EDA!$H$6:$BN$980,U$1,FALSE)</f>
        <v>2</v>
      </c>
      <c r="V281" s="10">
        <f>VLOOKUP(H281,[1]EDA!$H$6:$BO$980,60,FALSE)</f>
        <v>82.350000000000009</v>
      </c>
      <c r="W281" s="10">
        <f t="shared" si="36"/>
        <v>72</v>
      </c>
      <c r="X281" s="17">
        <f t="shared" si="37"/>
        <v>0.87431693989071024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1</v>
      </c>
      <c r="BB281" s="17">
        <f t="shared" si="41"/>
        <v>0</v>
      </c>
      <c r="BC281" s="36">
        <f>VLOOKUP($H281,[4]IRA!$H$7:$CS$981,BC$1,FALSE)</f>
        <v>8</v>
      </c>
      <c r="BD281" s="36">
        <f>VLOOKUP($H281,[4]IRA!$H$7:$CS$981,BD$1,FALSE)</f>
        <v>4</v>
      </c>
      <c r="BE281" s="36">
        <f>VLOOKUP($H281,[4]IRA!$H$7:$CS$981,BE$1,FALSE)</f>
        <v>15</v>
      </c>
      <c r="BF281" s="36">
        <f>VLOOKUP($H281,[4]IRA!$H$7:$CS$981,BF$1,FALSE)</f>
        <v>26</v>
      </c>
      <c r="BG281" s="36">
        <f>VLOOKUP($H281,[4]IRA!$H$7:$CS$981,BG$1,FALSE)</f>
        <v>23</v>
      </c>
      <c r="BH281" s="36">
        <f>VLOOKUP($H281,[4]IRA!$H$7:$CS$981,BH$1,FALSE)</f>
        <v>28</v>
      </c>
      <c r="BI281" s="36">
        <f>VLOOKUP($H281,[4]IRA!$H$7:$CS$981,BI$1,FALSE)</f>
        <v>15</v>
      </c>
      <c r="BJ281" s="36">
        <f>VLOOKUP($H281,[4]IRA!$H$7:$CS$981,BJ$1,FALSE)</f>
        <v>8</v>
      </c>
      <c r="BK281" s="36">
        <f>VLOOKUP($H281,[4]IRA!$H$7:$CS$981,BK$1,FALSE)</f>
        <v>13</v>
      </c>
      <c r="BL281" s="36">
        <f>VLOOKUP($H281,[4]IRA!$H$7:$CS$981,BL$1,FALSE)</f>
        <v>16</v>
      </c>
      <c r="BM281" s="36">
        <f>VLOOKUP($H281,[4]IRA!$H$7:$CS$981,BM$1,FALSE)</f>
        <v>24</v>
      </c>
      <c r="BN281" s="36">
        <f>VLOOKUP($H281,[4]IRA!$H$7:$CS$981,BN$1,FALSE)</f>
        <v>12</v>
      </c>
      <c r="BO281" s="10">
        <f>VLOOKUP(H281,[4]IRA!$H$7:$CS$981,90,FALSE)</f>
        <v>303.93</v>
      </c>
      <c r="BP281" s="10">
        <f t="shared" si="42"/>
        <v>192</v>
      </c>
      <c r="BQ281" s="17">
        <f t="shared" si="43"/>
        <v>0.63172441022603887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4</v>
      </c>
      <c r="K282" s="36">
        <f>VLOOKUP($H282,[1]EDA!$H$6:$BN$980,K$1,FALSE)</f>
        <v>4</v>
      </c>
      <c r="L282" s="36">
        <f>VLOOKUP($H282,[1]EDA!$H$6:$BN$980,L$1,FALSE)</f>
        <v>5</v>
      </c>
      <c r="M282" s="36">
        <f>VLOOKUP($H282,[1]EDA!$H$6:$BN$980,M$1,FALSE)</f>
        <v>5</v>
      </c>
      <c r="N282" s="36">
        <f>VLOOKUP($H282,[1]EDA!$H$6:$BN$980,N$1,FALSE)</f>
        <v>23</v>
      </c>
      <c r="O282" s="36">
        <f>VLOOKUP($H282,[1]EDA!$H$6:$BN$980,O$1,FALSE)</f>
        <v>20</v>
      </c>
      <c r="P282" s="36">
        <f>VLOOKUP($H282,[1]EDA!$H$6:$BN$980,P$1,FALSE)</f>
        <v>2</v>
      </c>
      <c r="Q282" s="36">
        <f>VLOOKUP($H282,[1]EDA!$H$6:$BN$980,Q$1,FALSE)</f>
        <v>4</v>
      </c>
      <c r="R282" s="36">
        <f>VLOOKUP($H282,[1]EDA!$H$6:$BN$980,R$1,FALSE)</f>
        <v>4</v>
      </c>
      <c r="S282" s="36">
        <f>VLOOKUP($H282,[1]EDA!$H$6:$BN$980,S$1,FALSE)</f>
        <v>6</v>
      </c>
      <c r="T282" s="36">
        <f>VLOOKUP($H282,[1]EDA!$H$6:$BN$980,T$1,FALSE)</f>
        <v>2</v>
      </c>
      <c r="U282" s="36">
        <f>VLOOKUP($H282,[1]EDA!$H$6:$BN$980,U$1,FALSE)</f>
        <v>7</v>
      </c>
      <c r="V282" s="10">
        <f>VLOOKUP(H282,[1]EDA!$H$6:$BO$980,60,FALSE)</f>
        <v>116.16666666666667</v>
      </c>
      <c r="W282" s="10">
        <f t="shared" si="36"/>
        <v>86</v>
      </c>
      <c r="X282" s="17">
        <f t="shared" si="37"/>
        <v>0.74031563845050208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1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1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1</v>
      </c>
      <c r="AK282" s="20">
        <f>VLOOKUP(H282,[2]EDA!$H$6:$AZ$980,45,FALSE)</f>
        <v>16.466666666666665</v>
      </c>
      <c r="AL282" s="39">
        <f t="shared" si="38"/>
        <v>3</v>
      </c>
      <c r="AM282" s="17">
        <f t="shared" si="39"/>
        <v>0.18218623481781379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2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2</v>
      </c>
      <c r="BB282" s="17">
        <f t="shared" si="41"/>
        <v>0</v>
      </c>
      <c r="BC282" s="36">
        <f>VLOOKUP($H282,[4]IRA!$H$7:$CS$981,BC$1,FALSE)</f>
        <v>13</v>
      </c>
      <c r="BD282" s="36">
        <f>VLOOKUP($H282,[4]IRA!$H$7:$CS$981,BD$1,FALSE)</f>
        <v>3</v>
      </c>
      <c r="BE282" s="36">
        <f>VLOOKUP($H282,[4]IRA!$H$7:$CS$981,BE$1,FALSE)</f>
        <v>12</v>
      </c>
      <c r="BF282" s="36">
        <f>VLOOKUP($H282,[4]IRA!$H$7:$CS$981,BF$1,FALSE)</f>
        <v>19</v>
      </c>
      <c r="BG282" s="36">
        <f>VLOOKUP($H282,[4]IRA!$H$7:$CS$981,BG$1,FALSE)</f>
        <v>29</v>
      </c>
      <c r="BH282" s="36">
        <f>VLOOKUP($H282,[4]IRA!$H$7:$CS$981,BH$1,FALSE)</f>
        <v>35</v>
      </c>
      <c r="BI282" s="36">
        <f>VLOOKUP($H282,[4]IRA!$H$7:$CS$981,BI$1,FALSE)</f>
        <v>12</v>
      </c>
      <c r="BJ282" s="36">
        <f>VLOOKUP($H282,[4]IRA!$H$7:$CS$981,BJ$1,FALSE)</f>
        <v>8</v>
      </c>
      <c r="BK282" s="36">
        <f>VLOOKUP($H282,[4]IRA!$H$7:$CS$981,BK$1,FALSE)</f>
        <v>5</v>
      </c>
      <c r="BL282" s="36">
        <f>VLOOKUP($H282,[4]IRA!$H$7:$CS$981,BL$1,FALSE)</f>
        <v>13</v>
      </c>
      <c r="BM282" s="36">
        <f>VLOOKUP($H282,[4]IRA!$H$7:$CS$981,BM$1,FALSE)</f>
        <v>7</v>
      </c>
      <c r="BN282" s="36">
        <f>VLOOKUP($H282,[4]IRA!$H$7:$CS$981,BN$1,FALSE)</f>
        <v>3</v>
      </c>
      <c r="BO282" s="10">
        <f>VLOOKUP(H282,[4]IRA!$H$7:$CS$981,90,FALSE)</f>
        <v>216.59</v>
      </c>
      <c r="BP282" s="10">
        <f t="shared" si="42"/>
        <v>159</v>
      </c>
      <c r="BQ282" s="17">
        <f t="shared" si="43"/>
        <v>0.73410591440048012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4</v>
      </c>
      <c r="K283" s="36">
        <f>VLOOKUP($H283,[1]EDA!$H$6:$BN$980,K$1,FALSE)</f>
        <v>7</v>
      </c>
      <c r="L283" s="36">
        <f>VLOOKUP($H283,[1]EDA!$H$6:$BN$980,L$1,FALSE)</f>
        <v>14</v>
      </c>
      <c r="M283" s="36">
        <f>VLOOKUP($H283,[1]EDA!$H$6:$BN$980,M$1,FALSE)</f>
        <v>7</v>
      </c>
      <c r="N283" s="36">
        <f>VLOOKUP($H283,[1]EDA!$H$6:$BN$980,N$1,FALSE)</f>
        <v>39</v>
      </c>
      <c r="O283" s="36">
        <f>VLOOKUP($H283,[1]EDA!$H$6:$BN$980,O$1,FALSE)</f>
        <v>24</v>
      </c>
      <c r="P283" s="36">
        <f>VLOOKUP($H283,[1]EDA!$H$6:$BN$980,P$1,FALSE)</f>
        <v>34</v>
      </c>
      <c r="Q283" s="36">
        <f>VLOOKUP($H283,[1]EDA!$H$6:$BN$980,Q$1,FALSE)</f>
        <v>23</v>
      </c>
      <c r="R283" s="36">
        <f>VLOOKUP($H283,[1]EDA!$H$6:$BN$980,R$1,FALSE)</f>
        <v>12</v>
      </c>
      <c r="S283" s="36">
        <f>VLOOKUP($H283,[1]EDA!$H$6:$BN$980,S$1,FALSE)</f>
        <v>20</v>
      </c>
      <c r="T283" s="36">
        <f>VLOOKUP($H283,[1]EDA!$H$6:$BN$980,T$1,FALSE)</f>
        <v>19</v>
      </c>
      <c r="U283" s="36">
        <f>VLOOKUP($H283,[1]EDA!$H$6:$BN$980,U$1,FALSE)</f>
        <v>14</v>
      </c>
      <c r="V283" s="10">
        <f>VLOOKUP(H283,[1]EDA!$H$6:$BO$980,60,FALSE)</f>
        <v>218.41666666666666</v>
      </c>
      <c r="W283" s="10">
        <f t="shared" si="36"/>
        <v>217</v>
      </c>
      <c r="X283" s="17">
        <f t="shared" si="37"/>
        <v>0.99351392598244948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9.9666666666666668</v>
      </c>
      <c r="AL283" s="39">
        <f t="shared" si="38"/>
        <v>0</v>
      </c>
      <c r="AM283" s="17">
        <f t="shared" si="39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3</v>
      </c>
      <c r="AR283" s="36">
        <f>VLOOKUP($H283,[3]IRA!$H$6:$BN$980,AR$1,FALSE)</f>
        <v>0</v>
      </c>
      <c r="AS283" s="36">
        <f>VLOOKUP($H283,[3]IRA!$H$6:$BN$980,AS$1,FALSE)</f>
        <v>4</v>
      </c>
      <c r="AT283" s="36">
        <f>VLOOKUP($H283,[3]IRA!$H$6:$BN$980,AT$1,FALSE)</f>
        <v>4</v>
      </c>
      <c r="AU283" s="36">
        <f>VLOOKUP($H283,[3]IRA!$H$6:$BN$980,AU$1,FALSE)</f>
        <v>0</v>
      </c>
      <c r="AV283" s="36">
        <f>VLOOKUP($H283,[3]IRA!$H$6:$BN$980,AV$1,FALSE)</f>
        <v>2</v>
      </c>
      <c r="AW283" s="36">
        <f>VLOOKUP($H283,[3]IRA!$H$6:$BN$980,AW$1,FALSE)</f>
        <v>0</v>
      </c>
      <c r="AX283" s="36">
        <f>VLOOKUP($H283,[3]IRA!$H$6:$BN$980,AX$1,FALSE)</f>
        <v>5</v>
      </c>
      <c r="AY283" s="36">
        <f>VLOOKUP($H283,[3]IRA!$H$6:$BN$980,AY$1,FALSE)</f>
        <v>5</v>
      </c>
      <c r="AZ283" s="20">
        <f>VLOOKUP(H283,[3]IRA!$H$6:$BO$980,60,FALSE)</f>
        <v>5.55</v>
      </c>
      <c r="BA283" s="20">
        <f t="shared" si="40"/>
        <v>25</v>
      </c>
      <c r="BB283" s="17">
        <f t="shared" si="41"/>
        <v>4.5045045045045047</v>
      </c>
      <c r="BC283" s="36">
        <f>VLOOKUP($H283,[4]IRA!$H$7:$CS$981,BC$1,FALSE)</f>
        <v>0</v>
      </c>
      <c r="BD283" s="36">
        <f>VLOOKUP($H283,[4]IRA!$H$7:$CS$981,BD$1,FALSE)</f>
        <v>7</v>
      </c>
      <c r="BE283" s="36">
        <f>VLOOKUP($H283,[4]IRA!$H$7:$CS$981,BE$1,FALSE)</f>
        <v>14</v>
      </c>
      <c r="BF283" s="36">
        <f>VLOOKUP($H283,[4]IRA!$H$7:$CS$981,BF$1,FALSE)</f>
        <v>15</v>
      </c>
      <c r="BG283" s="36">
        <f>VLOOKUP($H283,[4]IRA!$H$7:$CS$981,BG$1,FALSE)</f>
        <v>29</v>
      </c>
      <c r="BH283" s="36">
        <f>VLOOKUP($H283,[4]IRA!$H$7:$CS$981,BH$1,FALSE)</f>
        <v>19</v>
      </c>
      <c r="BI283" s="36">
        <f>VLOOKUP($H283,[4]IRA!$H$7:$CS$981,BI$1,FALSE)</f>
        <v>31</v>
      </c>
      <c r="BJ283" s="36">
        <f>VLOOKUP($H283,[4]IRA!$H$7:$CS$981,BJ$1,FALSE)</f>
        <v>10</v>
      </c>
      <c r="BK283" s="36">
        <f>VLOOKUP($H283,[4]IRA!$H$7:$CS$981,BK$1,FALSE)</f>
        <v>12</v>
      </c>
      <c r="BL283" s="36">
        <f>VLOOKUP($H283,[4]IRA!$H$7:$CS$981,BL$1,FALSE)</f>
        <v>22</v>
      </c>
      <c r="BM283" s="36">
        <f>VLOOKUP($H283,[4]IRA!$H$7:$CS$981,BM$1,FALSE)</f>
        <v>33</v>
      </c>
      <c r="BN283" s="36">
        <f>VLOOKUP($H283,[4]IRA!$H$7:$CS$981,BN$1,FALSE)</f>
        <v>9</v>
      </c>
      <c r="BO283" s="10">
        <f>VLOOKUP(H283,[4]IRA!$H$7:$CS$981,90,FALSE)</f>
        <v>146.51000000000002</v>
      </c>
      <c r="BP283" s="10">
        <f t="shared" si="42"/>
        <v>201</v>
      </c>
      <c r="BQ283" s="17">
        <f t="shared" si="43"/>
        <v>1.371920005460378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5</v>
      </c>
      <c r="K284" s="36">
        <f>VLOOKUP($H284,[1]EDA!$H$6:$BN$980,K$1,FALSE)</f>
        <v>10</v>
      </c>
      <c r="L284" s="36">
        <f>VLOOKUP($H284,[1]EDA!$H$6:$BN$980,L$1,FALSE)</f>
        <v>4</v>
      </c>
      <c r="M284" s="36">
        <f>VLOOKUP($H284,[1]EDA!$H$6:$BN$980,M$1,FALSE)</f>
        <v>5</v>
      </c>
      <c r="N284" s="36">
        <f>VLOOKUP($H284,[1]EDA!$H$6:$BN$980,N$1,FALSE)</f>
        <v>11</v>
      </c>
      <c r="O284" s="36">
        <f>VLOOKUP($H284,[1]EDA!$H$6:$BN$980,O$1,FALSE)</f>
        <v>10</v>
      </c>
      <c r="P284" s="36">
        <f>VLOOKUP($H284,[1]EDA!$H$6:$BN$980,P$1,FALSE)</f>
        <v>14</v>
      </c>
      <c r="Q284" s="36">
        <f>VLOOKUP($H284,[1]EDA!$H$6:$BN$980,Q$1,FALSE)</f>
        <v>9</v>
      </c>
      <c r="R284" s="36">
        <f>VLOOKUP($H284,[1]EDA!$H$6:$BN$980,R$1,FALSE)</f>
        <v>14</v>
      </c>
      <c r="S284" s="36">
        <f>VLOOKUP($H284,[1]EDA!$H$6:$BN$980,S$1,FALSE)</f>
        <v>10</v>
      </c>
      <c r="T284" s="36">
        <f>VLOOKUP($H284,[1]EDA!$H$6:$BN$980,T$1,FALSE)</f>
        <v>3</v>
      </c>
      <c r="U284" s="36">
        <f>VLOOKUP($H284,[1]EDA!$H$6:$BN$980,U$1,FALSE)</f>
        <v>3</v>
      </c>
      <c r="V284" s="10">
        <f>VLOOKUP(H284,[1]EDA!$H$6:$BO$980,60,FALSE)</f>
        <v>85.95</v>
      </c>
      <c r="W284" s="10">
        <f t="shared" si="36"/>
        <v>98</v>
      </c>
      <c r="X284" s="17">
        <f t="shared" si="37"/>
        <v>1.1401977894124491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0.86666666666666659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VLOOKUP($H284,[4]IRA!$H$7:$CS$981,BC$1,FALSE)</f>
        <v>1</v>
      </c>
      <c r="BD284" s="36">
        <f>VLOOKUP($H284,[4]IRA!$H$7:$CS$981,BD$1,FALSE)</f>
        <v>6</v>
      </c>
      <c r="BE284" s="36">
        <f>VLOOKUP($H284,[4]IRA!$H$7:$CS$981,BE$1,FALSE)</f>
        <v>6</v>
      </c>
      <c r="BF284" s="36">
        <f>VLOOKUP($H284,[4]IRA!$H$7:$CS$981,BF$1,FALSE)</f>
        <v>4</v>
      </c>
      <c r="BG284" s="36">
        <f>VLOOKUP($H284,[4]IRA!$H$7:$CS$981,BG$1,FALSE)</f>
        <v>18</v>
      </c>
      <c r="BH284" s="36">
        <f>VLOOKUP($H284,[4]IRA!$H$7:$CS$981,BH$1,FALSE)</f>
        <v>2</v>
      </c>
      <c r="BI284" s="36">
        <f>VLOOKUP($H284,[4]IRA!$H$7:$CS$981,BI$1,FALSE)</f>
        <v>14</v>
      </c>
      <c r="BJ284" s="36">
        <f>VLOOKUP($H284,[4]IRA!$H$7:$CS$981,BJ$1,FALSE)</f>
        <v>5</v>
      </c>
      <c r="BK284" s="36">
        <f>VLOOKUP($H284,[4]IRA!$H$7:$CS$981,BK$1,FALSE)</f>
        <v>15</v>
      </c>
      <c r="BL284" s="36">
        <f>VLOOKUP($H284,[4]IRA!$H$7:$CS$981,BL$1,FALSE)</f>
        <v>13</v>
      </c>
      <c r="BM284" s="36">
        <f>VLOOKUP($H284,[4]IRA!$H$7:$CS$981,BM$1,FALSE)</f>
        <v>4</v>
      </c>
      <c r="BN284" s="36">
        <f>VLOOKUP($H284,[4]IRA!$H$7:$CS$981,BN$1,FALSE)</f>
        <v>5</v>
      </c>
      <c r="BO284" s="10">
        <f>VLOOKUP(H284,[4]IRA!$H$7:$CS$981,90,FALSE)</f>
        <v>44.94</v>
      </c>
      <c r="BP284" s="10">
        <f t="shared" si="42"/>
        <v>93</v>
      </c>
      <c r="BQ284" s="17">
        <f t="shared" si="43"/>
        <v>2.0694259012016021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3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7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52.416666666666664</v>
      </c>
      <c r="W285" s="10">
        <f t="shared" ref="W285:W348" si="44">SUM(J285:U285)</f>
        <v>10</v>
      </c>
      <c r="X285" s="17">
        <f t="shared" ref="X285:X348" si="45">IFERROR(W285/V285,0)</f>
        <v>0.19077901430842609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0</v>
      </c>
      <c r="BB285" s="17">
        <f t="shared" ref="BB285:BB348" si="49">IFERROR(BA285/AZ285,0)</f>
        <v>0</v>
      </c>
      <c r="BC285" s="36">
        <f>VLOOKUP($H285,[4]IRA!$H$7:$CS$981,BC$1,FALSE)</f>
        <v>3</v>
      </c>
      <c r="BD285" s="36">
        <f>VLOOKUP($H285,[4]IRA!$H$7:$CS$981,BD$1,FALSE)</f>
        <v>0</v>
      </c>
      <c r="BE285" s="36">
        <f>VLOOKUP($H285,[4]IRA!$H$7:$CS$981,BE$1,FALSE)</f>
        <v>9</v>
      </c>
      <c r="BF285" s="36">
        <f>VLOOKUP($H285,[4]IRA!$H$7:$CS$981,BF$1,FALSE)</f>
        <v>4</v>
      </c>
      <c r="BG285" s="36">
        <f>VLOOKUP($H285,[4]IRA!$H$7:$CS$981,BG$1,FALSE)</f>
        <v>2</v>
      </c>
      <c r="BH285" s="36">
        <f>VLOOKUP($H285,[4]IRA!$H$7:$CS$981,BH$1,FALSE)</f>
        <v>3</v>
      </c>
      <c r="BI285" s="36">
        <f>VLOOKUP($H285,[4]IRA!$H$7:$CS$981,BI$1,FALSE)</f>
        <v>4</v>
      </c>
      <c r="BJ285" s="36">
        <f>VLOOKUP($H285,[4]IRA!$H$7:$CS$981,BJ$1,FALSE)</f>
        <v>0</v>
      </c>
      <c r="BK285" s="36">
        <f>VLOOKUP($H285,[4]IRA!$H$7:$CS$981,BK$1,FALSE)</f>
        <v>13</v>
      </c>
      <c r="BL285" s="36">
        <f>VLOOKUP($H285,[4]IRA!$H$7:$CS$981,BL$1,FALSE)</f>
        <v>3</v>
      </c>
      <c r="BM285" s="36">
        <f>VLOOKUP($H285,[4]IRA!$H$7:$CS$981,BM$1,FALSE)</f>
        <v>3</v>
      </c>
      <c r="BN285" s="36">
        <f>VLOOKUP($H285,[4]IRA!$H$7:$CS$981,BN$1,FALSE)</f>
        <v>0</v>
      </c>
      <c r="BO285" s="10">
        <f>VLOOKUP(H285,[4]IRA!$H$7:$CS$981,90,FALSE)</f>
        <v>289.04000000000002</v>
      </c>
      <c r="BP285" s="10">
        <f t="shared" ref="BP285:BP348" si="50">SUM(BC285:BN285)</f>
        <v>44</v>
      </c>
      <c r="BQ285" s="17">
        <f t="shared" ref="BQ285:BQ348" si="51">IFERROR(BP285/BO285,0)</f>
        <v>0.15222806531967892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6</v>
      </c>
      <c r="K286" s="36">
        <f>VLOOKUP($H286,[1]EDA!$H$6:$BN$980,K$1,FALSE)</f>
        <v>2</v>
      </c>
      <c r="L286" s="36">
        <f>VLOOKUP($H286,[1]EDA!$H$6:$BN$980,L$1,FALSE)</f>
        <v>12</v>
      </c>
      <c r="M286" s="36">
        <f>VLOOKUP($H286,[1]EDA!$H$6:$BN$980,M$1,FALSE)</f>
        <v>9</v>
      </c>
      <c r="N286" s="36">
        <f>VLOOKUP($H286,[1]EDA!$H$6:$BN$980,N$1,FALSE)</f>
        <v>4</v>
      </c>
      <c r="O286" s="36">
        <f>VLOOKUP($H286,[1]EDA!$H$6:$BN$980,O$1,FALSE)</f>
        <v>12</v>
      </c>
      <c r="P286" s="36">
        <f>VLOOKUP($H286,[1]EDA!$H$6:$BN$980,P$1,FALSE)</f>
        <v>17</v>
      </c>
      <c r="Q286" s="36">
        <f>VLOOKUP($H286,[1]EDA!$H$6:$BN$980,Q$1,FALSE)</f>
        <v>12</v>
      </c>
      <c r="R286" s="36">
        <f>VLOOKUP($H286,[1]EDA!$H$6:$BN$980,R$1,FALSE)</f>
        <v>4</v>
      </c>
      <c r="S286" s="36">
        <f>VLOOKUP($H286,[1]EDA!$H$6:$BN$980,S$1,FALSE)</f>
        <v>2</v>
      </c>
      <c r="T286" s="36">
        <f>VLOOKUP($H286,[1]EDA!$H$6:$BN$980,T$1,FALSE)</f>
        <v>3</v>
      </c>
      <c r="U286" s="36">
        <f>VLOOKUP($H286,[1]EDA!$H$6:$BN$980,U$1,FALSE)</f>
        <v>6</v>
      </c>
      <c r="V286" s="10">
        <f>VLOOKUP(H286,[1]EDA!$H$6:$BO$980,60,FALSE)</f>
        <v>106.68333333333332</v>
      </c>
      <c r="W286" s="10">
        <f t="shared" si="44"/>
        <v>89</v>
      </c>
      <c r="X286" s="17">
        <f t="shared" si="45"/>
        <v>0.83424464927355113</v>
      </c>
      <c r="Y286" s="36">
        <f>VLOOKUP($H286,[2]EDA!$H$6:$AY$980,Y$1,FALSE)</f>
        <v>1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1</v>
      </c>
      <c r="AF286" s="36">
        <f>VLOOKUP($H286,[2]EDA!$H$6:$AY$980,AF$1,FALSE)</f>
        <v>1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3.0333333333333337</v>
      </c>
      <c r="AL286" s="39">
        <f t="shared" si="46"/>
        <v>3</v>
      </c>
      <c r="AM286" s="17">
        <f t="shared" si="47"/>
        <v>0.98901098901098894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1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2</v>
      </c>
      <c r="AY286" s="36">
        <f>VLOOKUP($H286,[3]IRA!$H$6:$BN$980,AY$1,FALSE)</f>
        <v>0</v>
      </c>
      <c r="AZ286" s="20">
        <f>VLOOKUP(H286,[3]IRA!$H$6:$BO$980,60,FALSE)</f>
        <v>2.3333333333333335</v>
      </c>
      <c r="BA286" s="20">
        <f t="shared" si="48"/>
        <v>3</v>
      </c>
      <c r="BB286" s="17">
        <f t="shared" si="49"/>
        <v>1.2857142857142856</v>
      </c>
      <c r="BC286" s="36">
        <f>VLOOKUP($H286,[4]IRA!$H$7:$CS$981,BC$1,FALSE)</f>
        <v>12</v>
      </c>
      <c r="BD286" s="36">
        <f>VLOOKUP($H286,[4]IRA!$H$7:$CS$981,BD$1,FALSE)</f>
        <v>3</v>
      </c>
      <c r="BE286" s="36">
        <f>VLOOKUP($H286,[4]IRA!$H$7:$CS$981,BE$1,FALSE)</f>
        <v>5</v>
      </c>
      <c r="BF286" s="36">
        <f>VLOOKUP($H286,[4]IRA!$H$7:$CS$981,BF$1,FALSE)</f>
        <v>2</v>
      </c>
      <c r="BG286" s="36">
        <f>VLOOKUP($H286,[4]IRA!$H$7:$CS$981,BG$1,FALSE)</f>
        <v>6</v>
      </c>
      <c r="BH286" s="36">
        <f>VLOOKUP($H286,[4]IRA!$H$7:$CS$981,BH$1,FALSE)</f>
        <v>27</v>
      </c>
      <c r="BI286" s="36">
        <f>VLOOKUP($H286,[4]IRA!$H$7:$CS$981,BI$1,FALSE)</f>
        <v>1</v>
      </c>
      <c r="BJ286" s="36">
        <f>VLOOKUP($H286,[4]IRA!$H$7:$CS$981,BJ$1,FALSE)</f>
        <v>12</v>
      </c>
      <c r="BK286" s="36">
        <f>VLOOKUP($H286,[4]IRA!$H$7:$CS$981,BK$1,FALSE)</f>
        <v>1</v>
      </c>
      <c r="BL286" s="36">
        <f>VLOOKUP($H286,[4]IRA!$H$7:$CS$981,BL$1,FALSE)</f>
        <v>8</v>
      </c>
      <c r="BM286" s="36">
        <f>VLOOKUP($H286,[4]IRA!$H$7:$CS$981,BM$1,FALSE)</f>
        <v>16</v>
      </c>
      <c r="BN286" s="36">
        <f>VLOOKUP($H286,[4]IRA!$H$7:$CS$981,BN$1,FALSE)</f>
        <v>10</v>
      </c>
      <c r="BO286" s="10">
        <f>VLOOKUP(H286,[4]IRA!$H$7:$CS$981,90,FALSE)</f>
        <v>97.739999999999981</v>
      </c>
      <c r="BP286" s="10">
        <f t="shared" si="50"/>
        <v>103</v>
      </c>
      <c r="BQ286" s="17">
        <f t="shared" si="51"/>
        <v>1.0538162471864132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</v>
      </c>
      <c r="K287" s="36">
        <f>VLOOKUP($H287,[1]EDA!$H$6:$BN$980,K$1,FALSE)</f>
        <v>4</v>
      </c>
      <c r="L287" s="36">
        <f>VLOOKUP($H287,[1]EDA!$H$6:$BN$980,L$1,FALSE)</f>
        <v>10</v>
      </c>
      <c r="M287" s="36">
        <f>VLOOKUP($H287,[1]EDA!$H$6:$BN$980,M$1,FALSE)</f>
        <v>3</v>
      </c>
      <c r="N287" s="36">
        <f>VLOOKUP($H287,[1]EDA!$H$6:$BN$980,N$1,FALSE)</f>
        <v>4</v>
      </c>
      <c r="O287" s="36">
        <f>VLOOKUP($H287,[1]EDA!$H$6:$BN$980,O$1,FALSE)</f>
        <v>4</v>
      </c>
      <c r="P287" s="36">
        <f>VLOOKUP($H287,[1]EDA!$H$6:$BN$980,P$1,FALSE)</f>
        <v>7</v>
      </c>
      <c r="Q287" s="36">
        <f>VLOOKUP($H287,[1]EDA!$H$6:$BN$980,Q$1,FALSE)</f>
        <v>9</v>
      </c>
      <c r="R287" s="36">
        <f>VLOOKUP($H287,[1]EDA!$H$6:$BN$980,R$1,FALSE)</f>
        <v>3</v>
      </c>
      <c r="S287" s="36">
        <f>VLOOKUP($H287,[1]EDA!$H$6:$BN$980,S$1,FALSE)</f>
        <v>0</v>
      </c>
      <c r="T287" s="36">
        <f>VLOOKUP($H287,[1]EDA!$H$6:$BN$980,T$1,FALSE)</f>
        <v>3</v>
      </c>
      <c r="U287" s="36">
        <f>VLOOKUP($H287,[1]EDA!$H$6:$BN$980,U$1,FALSE)</f>
        <v>1</v>
      </c>
      <c r="V287" s="10">
        <f>VLOOKUP(H287,[1]EDA!$H$6:$BO$980,60,FALSE)</f>
        <v>98.333333333333329</v>
      </c>
      <c r="W287" s="10">
        <f t="shared" si="44"/>
        <v>49</v>
      </c>
      <c r="X287" s="17">
        <f t="shared" si="45"/>
        <v>0.49830508474576274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1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0.43333333333333329</v>
      </c>
      <c r="AL287" s="39">
        <f t="shared" si="46"/>
        <v>1</v>
      </c>
      <c r="AM287" s="17">
        <f t="shared" si="47"/>
        <v>2.3076923076923079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1</v>
      </c>
      <c r="AR287" s="36">
        <f>VLOOKUP($H287,[3]IRA!$H$6:$BN$980,AR$1,FALSE)</f>
        <v>1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1</v>
      </c>
      <c r="BA287" s="20">
        <f t="shared" si="48"/>
        <v>2</v>
      </c>
      <c r="BB287" s="17">
        <f t="shared" si="49"/>
        <v>2</v>
      </c>
      <c r="BC287" s="36">
        <f>VLOOKUP($H287,[4]IRA!$H$7:$CS$981,BC$1,FALSE)</f>
        <v>7</v>
      </c>
      <c r="BD287" s="36">
        <f>VLOOKUP($H287,[4]IRA!$H$7:$CS$981,BD$1,FALSE)</f>
        <v>3</v>
      </c>
      <c r="BE287" s="36">
        <f>VLOOKUP($H287,[4]IRA!$H$7:$CS$981,BE$1,FALSE)</f>
        <v>15</v>
      </c>
      <c r="BF287" s="36">
        <f>VLOOKUP($H287,[4]IRA!$H$7:$CS$981,BF$1,FALSE)</f>
        <v>20</v>
      </c>
      <c r="BG287" s="36">
        <f>VLOOKUP($H287,[4]IRA!$H$7:$CS$981,BG$1,FALSE)</f>
        <v>8</v>
      </c>
      <c r="BH287" s="36">
        <f>VLOOKUP($H287,[4]IRA!$H$7:$CS$981,BH$1,FALSE)</f>
        <v>2</v>
      </c>
      <c r="BI287" s="36">
        <f>VLOOKUP($H287,[4]IRA!$H$7:$CS$981,BI$1,FALSE)</f>
        <v>1</v>
      </c>
      <c r="BJ287" s="36">
        <f>VLOOKUP($H287,[4]IRA!$H$7:$CS$981,BJ$1,FALSE)</f>
        <v>8</v>
      </c>
      <c r="BK287" s="36">
        <f>VLOOKUP($H287,[4]IRA!$H$7:$CS$981,BK$1,FALSE)</f>
        <v>6</v>
      </c>
      <c r="BL287" s="36">
        <f>VLOOKUP($H287,[4]IRA!$H$7:$CS$981,BL$1,FALSE)</f>
        <v>6</v>
      </c>
      <c r="BM287" s="36">
        <f>VLOOKUP($H287,[4]IRA!$H$7:$CS$981,BM$1,FALSE)</f>
        <v>6</v>
      </c>
      <c r="BN287" s="36">
        <f>VLOOKUP($H287,[4]IRA!$H$7:$CS$981,BN$1,FALSE)</f>
        <v>8</v>
      </c>
      <c r="BO287" s="10">
        <f>VLOOKUP(H287,[4]IRA!$H$7:$CS$981,90,FALSE)</f>
        <v>103.48999999999998</v>
      </c>
      <c r="BP287" s="10">
        <f t="shared" si="50"/>
        <v>90</v>
      </c>
      <c r="BQ287" s="17">
        <f t="shared" si="51"/>
        <v>0.86964924147260625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9</v>
      </c>
      <c r="K288" s="36">
        <f>VLOOKUP($H288,[1]EDA!$H$6:$BN$980,K$1,FALSE)</f>
        <v>3</v>
      </c>
      <c r="L288" s="36">
        <f>VLOOKUP($H288,[1]EDA!$H$6:$BN$980,L$1,FALSE)</f>
        <v>6</v>
      </c>
      <c r="M288" s="36">
        <f>VLOOKUP($H288,[1]EDA!$H$6:$BN$980,M$1,FALSE)</f>
        <v>3</v>
      </c>
      <c r="N288" s="36">
        <f>VLOOKUP($H288,[1]EDA!$H$6:$BN$980,N$1,FALSE)</f>
        <v>1</v>
      </c>
      <c r="O288" s="36">
        <f>VLOOKUP($H288,[1]EDA!$H$6:$BN$980,O$1,FALSE)</f>
        <v>4</v>
      </c>
      <c r="P288" s="36">
        <f>VLOOKUP($H288,[1]EDA!$H$6:$BN$980,P$1,FALSE)</f>
        <v>2</v>
      </c>
      <c r="Q288" s="36">
        <f>VLOOKUP($H288,[1]EDA!$H$6:$BN$980,Q$1,FALSE)</f>
        <v>3</v>
      </c>
      <c r="R288" s="36">
        <f>VLOOKUP($H288,[1]EDA!$H$6:$BN$980,R$1,FALSE)</f>
        <v>3</v>
      </c>
      <c r="S288" s="36">
        <f>VLOOKUP($H288,[1]EDA!$H$6:$BN$980,S$1,FALSE)</f>
        <v>1</v>
      </c>
      <c r="T288" s="36">
        <f>VLOOKUP($H288,[1]EDA!$H$6:$BN$980,T$1,FALSE)</f>
        <v>11</v>
      </c>
      <c r="U288" s="36">
        <f>VLOOKUP($H288,[1]EDA!$H$6:$BN$980,U$1,FALSE)</f>
        <v>2</v>
      </c>
      <c r="V288" s="10">
        <f>VLOOKUP(H288,[1]EDA!$H$6:$BO$980,60,FALSE)</f>
        <v>68.833333333333343</v>
      </c>
      <c r="W288" s="10">
        <f t="shared" si="44"/>
        <v>48</v>
      </c>
      <c r="X288" s="17">
        <f t="shared" si="45"/>
        <v>0.69733656174334135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2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1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3</v>
      </c>
      <c r="BB288" s="17">
        <f t="shared" si="49"/>
        <v>0</v>
      </c>
      <c r="BC288" s="36">
        <f>VLOOKUP($H288,[4]IRA!$H$7:$CS$981,BC$1,FALSE)</f>
        <v>16</v>
      </c>
      <c r="BD288" s="36">
        <f>VLOOKUP($H288,[4]IRA!$H$7:$CS$981,BD$1,FALSE)</f>
        <v>20</v>
      </c>
      <c r="BE288" s="36">
        <f>VLOOKUP($H288,[4]IRA!$H$7:$CS$981,BE$1,FALSE)</f>
        <v>28</v>
      </c>
      <c r="BF288" s="36">
        <f>VLOOKUP($H288,[4]IRA!$H$7:$CS$981,BF$1,FALSE)</f>
        <v>26</v>
      </c>
      <c r="BG288" s="36">
        <f>VLOOKUP($H288,[4]IRA!$H$7:$CS$981,BG$1,FALSE)</f>
        <v>3</v>
      </c>
      <c r="BH288" s="36">
        <f>VLOOKUP($H288,[4]IRA!$H$7:$CS$981,BH$1,FALSE)</f>
        <v>14</v>
      </c>
      <c r="BI288" s="36">
        <f>VLOOKUP($H288,[4]IRA!$H$7:$CS$981,BI$1,FALSE)</f>
        <v>8</v>
      </c>
      <c r="BJ288" s="36">
        <f>VLOOKUP($H288,[4]IRA!$H$7:$CS$981,BJ$1,FALSE)</f>
        <v>24</v>
      </c>
      <c r="BK288" s="36">
        <f>VLOOKUP($H288,[4]IRA!$H$7:$CS$981,BK$1,FALSE)</f>
        <v>6</v>
      </c>
      <c r="BL288" s="36">
        <f>VLOOKUP($H288,[4]IRA!$H$7:$CS$981,BL$1,FALSE)</f>
        <v>9</v>
      </c>
      <c r="BM288" s="36">
        <f>VLOOKUP($H288,[4]IRA!$H$7:$CS$981,BM$1,FALSE)</f>
        <v>30</v>
      </c>
      <c r="BN288" s="36">
        <f>VLOOKUP($H288,[4]IRA!$H$7:$CS$981,BN$1,FALSE)</f>
        <v>5</v>
      </c>
      <c r="BO288" s="10">
        <f>VLOOKUP(H288,[4]IRA!$H$7:$CS$981,90,FALSE)</f>
        <v>181.39</v>
      </c>
      <c r="BP288" s="10">
        <f t="shared" si="50"/>
        <v>189</v>
      </c>
      <c r="BQ288" s="17">
        <f t="shared" si="51"/>
        <v>1.0419538012018303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62</v>
      </c>
      <c r="K289" s="36">
        <f>VLOOKUP($H289,[1]EDA!$H$6:$BN$980,K$1,FALSE)</f>
        <v>7</v>
      </c>
      <c r="L289" s="36">
        <f>VLOOKUP($H289,[1]EDA!$H$6:$BN$980,L$1,FALSE)</f>
        <v>28</v>
      </c>
      <c r="M289" s="36">
        <f>VLOOKUP($H289,[1]EDA!$H$6:$BN$980,M$1,FALSE)</f>
        <v>31</v>
      </c>
      <c r="N289" s="36">
        <f>VLOOKUP($H289,[1]EDA!$H$6:$BN$980,N$1,FALSE)</f>
        <v>52</v>
      </c>
      <c r="O289" s="36">
        <f>VLOOKUP($H289,[1]EDA!$H$6:$BN$980,O$1,FALSE)</f>
        <v>28</v>
      </c>
      <c r="P289" s="36">
        <f>VLOOKUP($H289,[1]EDA!$H$6:$BN$980,P$1,FALSE)</f>
        <v>17</v>
      </c>
      <c r="Q289" s="36">
        <f>VLOOKUP($H289,[1]EDA!$H$6:$BN$980,Q$1,FALSE)</f>
        <v>26</v>
      </c>
      <c r="R289" s="36">
        <f>VLOOKUP($H289,[1]EDA!$H$6:$BN$980,R$1,FALSE)</f>
        <v>15</v>
      </c>
      <c r="S289" s="36">
        <f>VLOOKUP($H289,[1]EDA!$H$6:$BN$980,S$1,FALSE)</f>
        <v>9</v>
      </c>
      <c r="T289" s="36">
        <f>VLOOKUP($H289,[1]EDA!$H$6:$BN$980,T$1,FALSE)</f>
        <v>25</v>
      </c>
      <c r="U289" s="36">
        <f>VLOOKUP($H289,[1]EDA!$H$6:$BN$980,U$1,FALSE)</f>
        <v>7</v>
      </c>
      <c r="V289" s="10">
        <f>VLOOKUP(H289,[1]EDA!$H$6:$BO$980,60,FALSE)</f>
        <v>203.08333333333331</v>
      </c>
      <c r="W289" s="10">
        <f t="shared" si="44"/>
        <v>307</v>
      </c>
      <c r="X289" s="17">
        <f t="shared" si="45"/>
        <v>1.5116947066064834</v>
      </c>
      <c r="Y289" s="36">
        <f>VLOOKUP($H289,[2]EDA!$H$6:$AY$980,Y$1,FALSE)</f>
        <v>6</v>
      </c>
      <c r="Z289" s="36">
        <f>VLOOKUP($H289,[2]EDA!$H$6:$AY$980,Z$1,FALSE)</f>
        <v>0</v>
      </c>
      <c r="AA289" s="36">
        <f>VLOOKUP($H289,[2]EDA!$H$6:$AY$980,AA$1,FALSE)</f>
        <v>1</v>
      </c>
      <c r="AB289" s="36">
        <f>VLOOKUP($H289,[2]EDA!$H$6:$AY$980,AB$1,FALSE)</f>
        <v>2</v>
      </c>
      <c r="AC289" s="36">
        <f>VLOOKUP($H289,[2]EDA!$H$6:$AY$980,AC$1,FALSE)</f>
        <v>0</v>
      </c>
      <c r="AD289" s="36">
        <f>VLOOKUP($H289,[2]EDA!$H$6:$AY$980,AD$1,FALSE)</f>
        <v>3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2</v>
      </c>
      <c r="AK289" s="20">
        <f>VLOOKUP(H289,[2]EDA!$H$6:$AZ$980,45,FALSE)</f>
        <v>3.4666666666666663</v>
      </c>
      <c r="AL289" s="39">
        <f t="shared" si="46"/>
        <v>14</v>
      </c>
      <c r="AM289" s="17">
        <f t="shared" si="47"/>
        <v>4.0384615384615392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1</v>
      </c>
      <c r="AV289" s="36">
        <f>VLOOKUP($H289,[3]IRA!$H$6:$BN$980,AV$1,FALSE)</f>
        <v>0</v>
      </c>
      <c r="AW289" s="36">
        <f>VLOOKUP($H289,[3]IRA!$H$6:$BN$980,AW$1,FALSE)</f>
        <v>1</v>
      </c>
      <c r="AX289" s="36">
        <f>VLOOKUP($H289,[3]IRA!$H$6:$BN$980,AX$1,FALSE)</f>
        <v>0</v>
      </c>
      <c r="AY289" s="36">
        <f>VLOOKUP($H289,[3]IRA!$H$6:$BN$980,AY$1,FALSE)</f>
        <v>3</v>
      </c>
      <c r="AZ289" s="20">
        <f>VLOOKUP(H289,[3]IRA!$H$6:$BO$980,60,FALSE)</f>
        <v>0</v>
      </c>
      <c r="BA289" s="20">
        <f t="shared" si="48"/>
        <v>5</v>
      </c>
      <c r="BB289" s="17">
        <f t="shared" si="49"/>
        <v>0</v>
      </c>
      <c r="BC289" s="36">
        <f>VLOOKUP($H289,[4]IRA!$H$7:$CS$981,BC$1,FALSE)</f>
        <v>46</v>
      </c>
      <c r="BD289" s="36">
        <f>VLOOKUP($H289,[4]IRA!$H$7:$CS$981,BD$1,FALSE)</f>
        <v>69</v>
      </c>
      <c r="BE289" s="36">
        <f>VLOOKUP($H289,[4]IRA!$H$7:$CS$981,BE$1,FALSE)</f>
        <v>63</v>
      </c>
      <c r="BF289" s="36">
        <f>VLOOKUP($H289,[4]IRA!$H$7:$CS$981,BF$1,FALSE)</f>
        <v>73</v>
      </c>
      <c r="BG289" s="36">
        <f>VLOOKUP($H289,[4]IRA!$H$7:$CS$981,BG$1,FALSE)</f>
        <v>32</v>
      </c>
      <c r="BH289" s="36">
        <f>VLOOKUP($H289,[4]IRA!$H$7:$CS$981,BH$1,FALSE)</f>
        <v>43</v>
      </c>
      <c r="BI289" s="36">
        <f>VLOOKUP($H289,[4]IRA!$H$7:$CS$981,BI$1,FALSE)</f>
        <v>34</v>
      </c>
      <c r="BJ289" s="36">
        <f>VLOOKUP($H289,[4]IRA!$H$7:$CS$981,BJ$1,FALSE)</f>
        <v>35</v>
      </c>
      <c r="BK289" s="36">
        <f>VLOOKUP($H289,[4]IRA!$H$7:$CS$981,BK$1,FALSE)</f>
        <v>32</v>
      </c>
      <c r="BL289" s="36">
        <f>VLOOKUP($H289,[4]IRA!$H$7:$CS$981,BL$1,FALSE)</f>
        <v>70</v>
      </c>
      <c r="BM289" s="36">
        <f>VLOOKUP($H289,[4]IRA!$H$7:$CS$981,BM$1,FALSE)</f>
        <v>73</v>
      </c>
      <c r="BN289" s="36">
        <f>VLOOKUP($H289,[4]IRA!$H$7:$CS$981,BN$1,FALSE)</f>
        <v>56</v>
      </c>
      <c r="BO289" s="10">
        <f>VLOOKUP(H289,[4]IRA!$H$7:$CS$981,90,FALSE)</f>
        <v>606.49</v>
      </c>
      <c r="BP289" s="10">
        <f t="shared" si="50"/>
        <v>626</v>
      </c>
      <c r="BQ289" s="17">
        <f t="shared" si="51"/>
        <v>1.032168708470049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6</v>
      </c>
      <c r="K290" s="36">
        <f>VLOOKUP($H290,[1]EDA!$H$6:$BN$980,K$1,FALSE)</f>
        <v>0</v>
      </c>
      <c r="L290" s="36">
        <f>VLOOKUP($H290,[1]EDA!$H$6:$BN$980,L$1,FALSE)</f>
        <v>4</v>
      </c>
      <c r="M290" s="36">
        <f>VLOOKUP($H290,[1]EDA!$H$6:$BN$980,M$1,FALSE)</f>
        <v>6</v>
      </c>
      <c r="N290" s="36">
        <f>VLOOKUP($H290,[1]EDA!$H$6:$BN$980,N$1,FALSE)</f>
        <v>11</v>
      </c>
      <c r="O290" s="36">
        <f>VLOOKUP($H290,[1]EDA!$H$6:$BN$980,O$1,FALSE)</f>
        <v>21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1</v>
      </c>
      <c r="S290" s="36">
        <f>VLOOKUP($H290,[1]EDA!$H$6:$BN$980,S$1,FALSE)</f>
        <v>2</v>
      </c>
      <c r="T290" s="36">
        <f>VLOOKUP($H290,[1]EDA!$H$6:$BN$980,T$1,FALSE)</f>
        <v>6</v>
      </c>
      <c r="U290" s="36">
        <f>VLOOKUP($H290,[1]EDA!$H$6:$BN$980,U$1,FALSE)</f>
        <v>5</v>
      </c>
      <c r="V290" s="10">
        <f>VLOOKUP(H290,[1]EDA!$H$6:$BO$980,60,FALSE)</f>
        <v>59.166666666666664</v>
      </c>
      <c r="W290" s="10">
        <f t="shared" si="44"/>
        <v>62</v>
      </c>
      <c r="X290" s="17">
        <f t="shared" si="45"/>
        <v>1.0478873239436619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1.7333333333333332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0</v>
      </c>
      <c r="BB290" s="17">
        <f t="shared" si="49"/>
        <v>0</v>
      </c>
      <c r="BC290" s="36">
        <f>VLOOKUP($H290,[4]IRA!$H$7:$CS$981,BC$1,FALSE)</f>
        <v>11</v>
      </c>
      <c r="BD290" s="36">
        <f>VLOOKUP($H290,[4]IRA!$H$7:$CS$981,BD$1,FALSE)</f>
        <v>0</v>
      </c>
      <c r="BE290" s="36">
        <f>VLOOKUP($H290,[4]IRA!$H$7:$CS$981,BE$1,FALSE)</f>
        <v>6</v>
      </c>
      <c r="BF290" s="36">
        <f>VLOOKUP($H290,[4]IRA!$H$7:$CS$981,BF$1,FALSE)</f>
        <v>30</v>
      </c>
      <c r="BG290" s="36">
        <f>VLOOKUP($H290,[4]IRA!$H$7:$CS$981,BG$1,FALSE)</f>
        <v>35</v>
      </c>
      <c r="BH290" s="36">
        <f>VLOOKUP($H290,[4]IRA!$H$7:$CS$981,BH$1,FALSE)</f>
        <v>21</v>
      </c>
      <c r="BI290" s="36">
        <f>VLOOKUP($H290,[4]IRA!$H$7:$CS$981,BI$1,FALSE)</f>
        <v>1</v>
      </c>
      <c r="BJ290" s="36">
        <f>VLOOKUP($H290,[4]IRA!$H$7:$CS$981,BJ$1,FALSE)</f>
        <v>0</v>
      </c>
      <c r="BK290" s="36">
        <f>VLOOKUP($H290,[4]IRA!$H$7:$CS$981,BK$1,FALSE)</f>
        <v>3</v>
      </c>
      <c r="BL290" s="36">
        <f>VLOOKUP($H290,[4]IRA!$H$7:$CS$981,BL$1,FALSE)</f>
        <v>5</v>
      </c>
      <c r="BM290" s="36">
        <f>VLOOKUP($H290,[4]IRA!$H$7:$CS$981,BM$1,FALSE)</f>
        <v>22</v>
      </c>
      <c r="BN290" s="36">
        <f>VLOOKUP($H290,[4]IRA!$H$7:$CS$981,BN$1,FALSE)</f>
        <v>10</v>
      </c>
      <c r="BO290" s="10">
        <f>VLOOKUP(H290,[4]IRA!$H$7:$CS$981,90,FALSE)</f>
        <v>187.2</v>
      </c>
      <c r="BP290" s="10">
        <f t="shared" si="50"/>
        <v>144</v>
      </c>
      <c r="BQ290" s="17">
        <f t="shared" si="51"/>
        <v>0.76923076923076927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0</v>
      </c>
      <c r="K291" s="36">
        <f>VLOOKUP($H291,[1]EDA!$H$6:$BN$980,K$1,FALSE)</f>
        <v>0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1</v>
      </c>
      <c r="P291" s="36">
        <f>VLOOKUP($H291,[1]EDA!$H$6:$BN$980,P$1,FALSE)</f>
        <v>1</v>
      </c>
      <c r="Q291" s="36">
        <f>VLOOKUP($H291,[1]EDA!$H$6:$BN$980,Q$1,FALSE)</f>
        <v>8</v>
      </c>
      <c r="R291" s="36">
        <f>VLOOKUP($H291,[1]EDA!$H$6:$BN$980,R$1,FALSE)</f>
        <v>1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31.583333333333332</v>
      </c>
      <c r="W291" s="10">
        <f t="shared" si="44"/>
        <v>11</v>
      </c>
      <c r="X291" s="17">
        <f t="shared" si="45"/>
        <v>0.34828496042216361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0</v>
      </c>
      <c r="BD291" s="36">
        <f>VLOOKUP($H291,[4]IRA!$H$7:$CS$981,BD$1,FALSE)</f>
        <v>0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2</v>
      </c>
      <c r="BI291" s="36">
        <f>VLOOKUP($H291,[4]IRA!$H$7:$CS$981,BI$1,FALSE)</f>
        <v>1</v>
      </c>
      <c r="BJ291" s="36">
        <f>VLOOKUP($H291,[4]IRA!$H$7:$CS$981,BJ$1,FALSE)</f>
        <v>2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28.9</v>
      </c>
      <c r="BP291" s="10">
        <f t="shared" si="50"/>
        <v>5</v>
      </c>
      <c r="BQ291" s="17">
        <f t="shared" si="51"/>
        <v>0.17301038062283738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1.3333333333333333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0.5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0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1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28.016666666666666</v>
      </c>
      <c r="W293" s="10">
        <f t="shared" si="44"/>
        <v>1</v>
      </c>
      <c r="X293" s="17">
        <f t="shared" si="45"/>
        <v>3.569303985722784E-2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5.666666666666667</v>
      </c>
      <c r="BA293" s="20">
        <f t="shared" si="48"/>
        <v>0</v>
      </c>
      <c r="BB293" s="17">
        <f t="shared" si="49"/>
        <v>0</v>
      </c>
      <c r="BC293" s="36">
        <f>VLOOKUP($H293,[4]IRA!$H$7:$CS$981,BC$1,FALSE)</f>
        <v>6</v>
      </c>
      <c r="BD293" s="36">
        <f>VLOOKUP($H293,[4]IRA!$H$7:$CS$981,BD$1,FALSE)</f>
        <v>5</v>
      </c>
      <c r="BE293" s="36">
        <f>VLOOKUP($H293,[4]IRA!$H$7:$CS$981,BE$1,FALSE)</f>
        <v>4</v>
      </c>
      <c r="BF293" s="36">
        <f>VLOOKUP($H293,[4]IRA!$H$7:$CS$981,BF$1,FALSE)</f>
        <v>3</v>
      </c>
      <c r="BG293" s="36">
        <f>VLOOKUP($H293,[4]IRA!$H$7:$CS$981,BG$1,FALSE)</f>
        <v>1</v>
      </c>
      <c r="BH293" s="36">
        <f>VLOOKUP($H293,[4]IRA!$H$7:$CS$981,BH$1,FALSE)</f>
        <v>6</v>
      </c>
      <c r="BI293" s="36">
        <f>VLOOKUP($H293,[4]IRA!$H$7:$CS$981,BI$1,FALSE)</f>
        <v>2</v>
      </c>
      <c r="BJ293" s="36">
        <f>VLOOKUP($H293,[4]IRA!$H$7:$CS$981,BJ$1,FALSE)</f>
        <v>1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2</v>
      </c>
      <c r="BN293" s="36">
        <f>VLOOKUP($H293,[4]IRA!$H$7:$CS$981,BN$1,FALSE)</f>
        <v>2</v>
      </c>
      <c r="BO293" s="10">
        <f>VLOOKUP(H293,[4]IRA!$H$7:$CS$981,90,FALSE)</f>
        <v>48.75</v>
      </c>
      <c r="BP293" s="10">
        <f t="shared" si="50"/>
        <v>32</v>
      </c>
      <c r="BQ293" s="17">
        <f t="shared" si="51"/>
        <v>0.65641025641025641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5</v>
      </c>
      <c r="K294" s="36">
        <f>VLOOKUP($H294,[1]EDA!$H$6:$BN$980,K$1,FALSE)</f>
        <v>15</v>
      </c>
      <c r="L294" s="36">
        <f>VLOOKUP($H294,[1]EDA!$H$6:$BN$980,L$1,FALSE)</f>
        <v>9</v>
      </c>
      <c r="M294" s="36">
        <f>VLOOKUP($H294,[1]EDA!$H$6:$BN$980,M$1,FALSE)</f>
        <v>6</v>
      </c>
      <c r="N294" s="36">
        <f>VLOOKUP($H294,[1]EDA!$H$6:$BN$980,N$1,FALSE)</f>
        <v>12</v>
      </c>
      <c r="O294" s="36">
        <f>VLOOKUP($H294,[1]EDA!$H$6:$BN$980,O$1,FALSE)</f>
        <v>10</v>
      </c>
      <c r="P294" s="36">
        <f>VLOOKUP($H294,[1]EDA!$H$6:$BN$980,P$1,FALSE)</f>
        <v>13</v>
      </c>
      <c r="Q294" s="36">
        <f>VLOOKUP($H294,[1]EDA!$H$6:$BN$980,Q$1,FALSE)</f>
        <v>30</v>
      </c>
      <c r="R294" s="36">
        <f>VLOOKUP($H294,[1]EDA!$H$6:$BN$980,R$1,FALSE)</f>
        <v>13</v>
      </c>
      <c r="S294" s="36">
        <f>VLOOKUP($H294,[1]EDA!$H$6:$BN$980,S$1,FALSE)</f>
        <v>15</v>
      </c>
      <c r="T294" s="36">
        <f>VLOOKUP($H294,[1]EDA!$H$6:$BN$980,T$1,FALSE)</f>
        <v>3</v>
      </c>
      <c r="U294" s="36">
        <f>VLOOKUP($H294,[1]EDA!$H$6:$BN$980,U$1,FALSE)</f>
        <v>6</v>
      </c>
      <c r="V294" s="10">
        <f>VLOOKUP(H294,[1]EDA!$H$6:$BO$980,60,FALSE)</f>
        <v>104.16666666666667</v>
      </c>
      <c r="W294" s="10">
        <f t="shared" si="44"/>
        <v>137</v>
      </c>
      <c r="X294" s="17">
        <f t="shared" si="45"/>
        <v>1.3151999999999999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0.86666666666666659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2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4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10.183333333333334</v>
      </c>
      <c r="BA294" s="20">
        <f t="shared" si="48"/>
        <v>6</v>
      </c>
      <c r="BB294" s="17">
        <f t="shared" si="49"/>
        <v>0.58919803600654663</v>
      </c>
      <c r="BC294" s="36">
        <f>VLOOKUP($H294,[4]IRA!$H$7:$CS$981,BC$1,FALSE)</f>
        <v>23</v>
      </c>
      <c r="BD294" s="36">
        <f>VLOOKUP($H294,[4]IRA!$H$7:$CS$981,BD$1,FALSE)</f>
        <v>36</v>
      </c>
      <c r="BE294" s="36">
        <f>VLOOKUP($H294,[4]IRA!$H$7:$CS$981,BE$1,FALSE)</f>
        <v>29</v>
      </c>
      <c r="BF294" s="36">
        <f>VLOOKUP($H294,[4]IRA!$H$7:$CS$981,BF$1,FALSE)</f>
        <v>38</v>
      </c>
      <c r="BG294" s="36">
        <f>VLOOKUP($H294,[4]IRA!$H$7:$CS$981,BG$1,FALSE)</f>
        <v>38</v>
      </c>
      <c r="BH294" s="36">
        <f>VLOOKUP($H294,[4]IRA!$H$7:$CS$981,BH$1,FALSE)</f>
        <v>41</v>
      </c>
      <c r="BI294" s="36">
        <f>VLOOKUP($H294,[4]IRA!$H$7:$CS$981,BI$1,FALSE)</f>
        <v>35</v>
      </c>
      <c r="BJ294" s="36">
        <f>VLOOKUP($H294,[4]IRA!$H$7:$CS$981,BJ$1,FALSE)</f>
        <v>46</v>
      </c>
      <c r="BK294" s="36">
        <f>VLOOKUP($H294,[4]IRA!$H$7:$CS$981,BK$1,FALSE)</f>
        <v>33</v>
      </c>
      <c r="BL294" s="36">
        <f>VLOOKUP($H294,[4]IRA!$H$7:$CS$981,BL$1,FALSE)</f>
        <v>48</v>
      </c>
      <c r="BM294" s="36">
        <f>VLOOKUP($H294,[4]IRA!$H$7:$CS$981,BM$1,FALSE)</f>
        <v>25</v>
      </c>
      <c r="BN294" s="36">
        <f>VLOOKUP($H294,[4]IRA!$H$7:$CS$981,BN$1,FALSE)</f>
        <v>16</v>
      </c>
      <c r="BO294" s="10">
        <f>VLOOKUP(H294,[4]IRA!$H$7:$CS$981,90,FALSE)</f>
        <v>372.62</v>
      </c>
      <c r="BP294" s="10">
        <f t="shared" si="50"/>
        <v>408</v>
      </c>
      <c r="BQ294" s="17">
        <f t="shared" si="51"/>
        <v>1.0949492780849122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3</v>
      </c>
      <c r="K295" s="36">
        <f>VLOOKUP($H295,[1]EDA!$H$6:$BN$980,K$1,FALSE)</f>
        <v>2</v>
      </c>
      <c r="L295" s="36">
        <f>VLOOKUP($H295,[1]EDA!$H$6:$BN$980,L$1,FALSE)</f>
        <v>2</v>
      </c>
      <c r="M295" s="36">
        <f>VLOOKUP($H295,[1]EDA!$H$6:$BN$980,M$1,FALSE)</f>
        <v>2</v>
      </c>
      <c r="N295" s="36">
        <f>VLOOKUP($H295,[1]EDA!$H$6:$BN$980,N$1,FALSE)</f>
        <v>5</v>
      </c>
      <c r="O295" s="36">
        <f>VLOOKUP($H295,[1]EDA!$H$6:$BN$980,O$1,FALSE)</f>
        <v>0</v>
      </c>
      <c r="P295" s="36">
        <f>VLOOKUP($H295,[1]EDA!$H$6:$BN$980,P$1,FALSE)</f>
        <v>6</v>
      </c>
      <c r="Q295" s="36">
        <f>VLOOKUP($H295,[1]EDA!$H$6:$BN$980,Q$1,FALSE)</f>
        <v>10</v>
      </c>
      <c r="R295" s="36">
        <f>VLOOKUP($H295,[1]EDA!$H$6:$BN$980,R$1,FALSE)</f>
        <v>1</v>
      </c>
      <c r="S295" s="36">
        <f>VLOOKUP($H295,[1]EDA!$H$6:$BN$980,S$1,FALSE)</f>
        <v>6</v>
      </c>
      <c r="T295" s="36">
        <f>VLOOKUP($H295,[1]EDA!$H$6:$BN$980,T$1,FALSE)</f>
        <v>4</v>
      </c>
      <c r="U295" s="36">
        <f>VLOOKUP($H295,[1]EDA!$H$6:$BN$980,U$1,FALSE)</f>
        <v>0</v>
      </c>
      <c r="V295" s="10">
        <f>VLOOKUP(H295,[1]EDA!$H$6:$BO$980,60,FALSE)</f>
        <v>35.833333333333336</v>
      </c>
      <c r="W295" s="10">
        <f t="shared" si="44"/>
        <v>41</v>
      </c>
      <c r="X295" s="17">
        <f t="shared" si="45"/>
        <v>1.1441860465116278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0.66666666666666663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6</v>
      </c>
      <c r="BD295" s="36">
        <f>VLOOKUP($H295,[4]IRA!$H$7:$CS$981,BD$1,FALSE)</f>
        <v>0</v>
      </c>
      <c r="BE295" s="36">
        <f>VLOOKUP($H295,[4]IRA!$H$7:$CS$981,BE$1,FALSE)</f>
        <v>6</v>
      </c>
      <c r="BF295" s="36">
        <f>VLOOKUP($H295,[4]IRA!$H$7:$CS$981,BF$1,FALSE)</f>
        <v>5</v>
      </c>
      <c r="BG295" s="36">
        <f>VLOOKUP($H295,[4]IRA!$H$7:$CS$981,BG$1,FALSE)</f>
        <v>16</v>
      </c>
      <c r="BH295" s="36">
        <f>VLOOKUP($H295,[4]IRA!$H$7:$CS$981,BH$1,FALSE)</f>
        <v>1</v>
      </c>
      <c r="BI295" s="36">
        <f>VLOOKUP($H295,[4]IRA!$H$7:$CS$981,BI$1,FALSE)</f>
        <v>5</v>
      </c>
      <c r="BJ295" s="36">
        <f>VLOOKUP($H295,[4]IRA!$H$7:$CS$981,BJ$1,FALSE)</f>
        <v>6</v>
      </c>
      <c r="BK295" s="36">
        <f>VLOOKUP($H295,[4]IRA!$H$7:$CS$981,BK$1,FALSE)</f>
        <v>3</v>
      </c>
      <c r="BL295" s="36">
        <f>VLOOKUP($H295,[4]IRA!$H$7:$CS$981,BL$1,FALSE)</f>
        <v>4</v>
      </c>
      <c r="BM295" s="36">
        <f>VLOOKUP($H295,[4]IRA!$H$7:$CS$981,BM$1,FALSE)</f>
        <v>5</v>
      </c>
      <c r="BN295" s="36">
        <f>VLOOKUP($H295,[4]IRA!$H$7:$CS$981,BN$1,FALSE)</f>
        <v>0</v>
      </c>
      <c r="BO295" s="10">
        <f>VLOOKUP(H295,[4]IRA!$H$7:$CS$981,90,FALSE)</f>
        <v>66.3</v>
      </c>
      <c r="BP295" s="10">
        <f t="shared" si="50"/>
        <v>57</v>
      </c>
      <c r="BQ295" s="17">
        <f t="shared" si="51"/>
        <v>0.85972850678733037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0</v>
      </c>
      <c r="K296" s="36">
        <f>VLOOKUP($H296,[1]EDA!$H$6:$BN$980,K$1,FALSE)</f>
        <v>1</v>
      </c>
      <c r="L296" s="36">
        <f>VLOOKUP($H296,[1]EDA!$H$6:$BN$980,L$1,FALSE)</f>
        <v>1</v>
      </c>
      <c r="M296" s="36">
        <f>VLOOKUP($H296,[1]EDA!$H$6:$BN$980,M$1,FALSE)</f>
        <v>1</v>
      </c>
      <c r="N296" s="36">
        <f>VLOOKUP($H296,[1]EDA!$H$6:$BN$980,N$1,FALSE)</f>
        <v>1</v>
      </c>
      <c r="O296" s="36">
        <f>VLOOKUP($H296,[1]EDA!$H$6:$BN$980,O$1,FALSE)</f>
        <v>1</v>
      </c>
      <c r="P296" s="36">
        <f>VLOOKUP($H296,[1]EDA!$H$6:$BN$980,P$1,FALSE)</f>
        <v>0</v>
      </c>
      <c r="Q296" s="36">
        <f>VLOOKUP($H296,[1]EDA!$H$6:$BN$980,Q$1,FALSE)</f>
        <v>2</v>
      </c>
      <c r="R296" s="36">
        <f>VLOOKUP($H296,[1]EDA!$H$6:$BN$980,R$1,FALSE)</f>
        <v>0</v>
      </c>
      <c r="S296" s="36">
        <f>VLOOKUP($H296,[1]EDA!$H$6:$BN$980,S$1,FALSE)</f>
        <v>1</v>
      </c>
      <c r="T296" s="36">
        <f>VLOOKUP($H296,[1]EDA!$H$6:$BN$980,T$1,FALSE)</f>
        <v>1</v>
      </c>
      <c r="U296" s="36">
        <f>VLOOKUP($H296,[1]EDA!$H$6:$BN$980,U$1,FALSE)</f>
        <v>0</v>
      </c>
      <c r="V296" s="10">
        <f>VLOOKUP(H296,[1]EDA!$H$6:$BO$980,60,FALSE)</f>
        <v>3.5833333333333335</v>
      </c>
      <c r="W296" s="10">
        <f t="shared" si="44"/>
        <v>9</v>
      </c>
      <c r="X296" s="17">
        <f t="shared" si="45"/>
        <v>2.5116279069767442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3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3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2</v>
      </c>
      <c r="BH296" s="36">
        <f>VLOOKUP($H296,[4]IRA!$H$7:$CS$981,BH$1,FALSE)</f>
        <v>3</v>
      </c>
      <c r="BI296" s="36">
        <f>VLOOKUP($H296,[4]IRA!$H$7:$CS$981,BI$1,FALSE)</f>
        <v>1</v>
      </c>
      <c r="BJ296" s="36">
        <f>VLOOKUP($H296,[4]IRA!$H$7:$CS$981,BJ$1,FALSE)</f>
        <v>7</v>
      </c>
      <c r="BK296" s="36">
        <f>VLOOKUP($H296,[4]IRA!$H$7:$CS$981,BK$1,FALSE)</f>
        <v>0</v>
      </c>
      <c r="BL296" s="36">
        <f>VLOOKUP($H296,[4]IRA!$H$7:$CS$981,BL$1,FALSE)</f>
        <v>2</v>
      </c>
      <c r="BM296" s="36">
        <f>VLOOKUP($H296,[4]IRA!$H$7:$CS$981,BM$1,FALSE)</f>
        <v>3</v>
      </c>
      <c r="BN296" s="36">
        <f>VLOOKUP($H296,[4]IRA!$H$7:$CS$981,BN$1,FALSE)</f>
        <v>0</v>
      </c>
      <c r="BO296" s="10">
        <f>VLOOKUP(H296,[4]IRA!$H$7:$CS$981,90,FALSE)</f>
        <v>11.7</v>
      </c>
      <c r="BP296" s="10">
        <f t="shared" si="50"/>
        <v>19</v>
      </c>
      <c r="BQ296" s="17">
        <f t="shared" si="51"/>
        <v>1.6239316239316239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10</v>
      </c>
      <c r="K297" s="36">
        <f>VLOOKUP($H297,[1]EDA!$H$6:$BN$980,K$1,FALSE)</f>
        <v>3</v>
      </c>
      <c r="L297" s="36">
        <f>VLOOKUP($H297,[1]EDA!$H$6:$BN$980,L$1,FALSE)</f>
        <v>6</v>
      </c>
      <c r="M297" s="36">
        <f>VLOOKUP($H297,[1]EDA!$H$6:$BN$980,M$1,FALSE)</f>
        <v>10</v>
      </c>
      <c r="N297" s="36">
        <f>VLOOKUP($H297,[1]EDA!$H$6:$BN$980,N$1,FALSE)</f>
        <v>8</v>
      </c>
      <c r="O297" s="36">
        <f>VLOOKUP($H297,[1]EDA!$H$6:$BN$980,O$1,FALSE)</f>
        <v>9</v>
      </c>
      <c r="P297" s="36">
        <f>VLOOKUP($H297,[1]EDA!$H$6:$BN$980,P$1,FALSE)</f>
        <v>8</v>
      </c>
      <c r="Q297" s="36">
        <f>VLOOKUP($H297,[1]EDA!$H$6:$BN$980,Q$1,FALSE)</f>
        <v>4</v>
      </c>
      <c r="R297" s="36">
        <f>VLOOKUP($H297,[1]EDA!$H$6:$BN$980,R$1,FALSE)</f>
        <v>7</v>
      </c>
      <c r="S297" s="36">
        <f>VLOOKUP($H297,[1]EDA!$H$6:$BN$980,S$1,FALSE)</f>
        <v>8</v>
      </c>
      <c r="T297" s="36">
        <f>VLOOKUP($H297,[1]EDA!$H$6:$BN$980,T$1,FALSE)</f>
        <v>2</v>
      </c>
      <c r="U297" s="36">
        <f>VLOOKUP($H297,[1]EDA!$H$6:$BN$980,U$1,FALSE)</f>
        <v>5</v>
      </c>
      <c r="V297" s="10">
        <f>VLOOKUP(H297,[1]EDA!$H$6:$BO$980,60,FALSE)</f>
        <v>46.833333333333336</v>
      </c>
      <c r="W297" s="10">
        <f t="shared" si="44"/>
        <v>80</v>
      </c>
      <c r="X297" s="17">
        <f t="shared" si="45"/>
        <v>1.7081850533807827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1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0.33333333333333331</v>
      </c>
      <c r="BA297" s="20">
        <f t="shared" si="48"/>
        <v>1</v>
      </c>
      <c r="BB297" s="17">
        <f t="shared" si="49"/>
        <v>3</v>
      </c>
      <c r="BC297" s="36">
        <f>VLOOKUP($H297,[4]IRA!$H$7:$CS$981,BC$1,FALSE)</f>
        <v>39</v>
      </c>
      <c r="BD297" s="36">
        <f>VLOOKUP($H297,[4]IRA!$H$7:$CS$981,BD$1,FALSE)</f>
        <v>15</v>
      </c>
      <c r="BE297" s="36">
        <f>VLOOKUP($H297,[4]IRA!$H$7:$CS$981,BE$1,FALSE)</f>
        <v>28</v>
      </c>
      <c r="BF297" s="36">
        <f>VLOOKUP($H297,[4]IRA!$H$7:$CS$981,BF$1,FALSE)</f>
        <v>30</v>
      </c>
      <c r="BG297" s="36">
        <f>VLOOKUP($H297,[4]IRA!$H$7:$CS$981,BG$1,FALSE)</f>
        <v>19</v>
      </c>
      <c r="BH297" s="36">
        <f>VLOOKUP($H297,[4]IRA!$H$7:$CS$981,BH$1,FALSE)</f>
        <v>28</v>
      </c>
      <c r="BI297" s="36">
        <f>VLOOKUP($H297,[4]IRA!$H$7:$CS$981,BI$1,FALSE)</f>
        <v>23</v>
      </c>
      <c r="BJ297" s="36">
        <f>VLOOKUP($H297,[4]IRA!$H$7:$CS$981,BJ$1,FALSE)</f>
        <v>32</v>
      </c>
      <c r="BK297" s="36">
        <f>VLOOKUP($H297,[4]IRA!$H$7:$CS$981,BK$1,FALSE)</f>
        <v>22</v>
      </c>
      <c r="BL297" s="36">
        <f>VLOOKUP($H297,[4]IRA!$H$7:$CS$981,BL$1,FALSE)</f>
        <v>18</v>
      </c>
      <c r="BM297" s="36">
        <f>VLOOKUP($H297,[4]IRA!$H$7:$CS$981,BM$1,FALSE)</f>
        <v>21</v>
      </c>
      <c r="BN297" s="36">
        <f>VLOOKUP($H297,[4]IRA!$H$7:$CS$981,BN$1,FALSE)</f>
        <v>14</v>
      </c>
      <c r="BO297" s="10">
        <f>VLOOKUP(H297,[4]IRA!$H$7:$CS$981,90,FALSE)</f>
        <v>310.05</v>
      </c>
      <c r="BP297" s="10">
        <f t="shared" si="50"/>
        <v>289</v>
      </c>
      <c r="BQ297" s="17">
        <f t="shared" si="51"/>
        <v>0.93210772456055468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1</v>
      </c>
      <c r="K298" s="36">
        <f>VLOOKUP($H298,[1]EDA!$H$6:$BN$980,K$1,FALSE)</f>
        <v>1</v>
      </c>
      <c r="L298" s="36">
        <f>VLOOKUP($H298,[1]EDA!$H$6:$BN$980,L$1,FALSE)</f>
        <v>1</v>
      </c>
      <c r="M298" s="36">
        <f>VLOOKUP($H298,[1]EDA!$H$6:$BN$980,M$1,FALSE)</f>
        <v>2</v>
      </c>
      <c r="N298" s="36">
        <f>VLOOKUP($H298,[1]EDA!$H$6:$BN$980,N$1,FALSE)</f>
        <v>4</v>
      </c>
      <c r="O298" s="36">
        <f>VLOOKUP($H298,[1]EDA!$H$6:$BN$980,O$1,FALSE)</f>
        <v>1</v>
      </c>
      <c r="P298" s="36">
        <f>VLOOKUP($H298,[1]EDA!$H$6:$BN$980,P$1,FALSE)</f>
        <v>1</v>
      </c>
      <c r="Q298" s="36">
        <f>VLOOKUP($H298,[1]EDA!$H$6:$BN$980,Q$1,FALSE)</f>
        <v>1</v>
      </c>
      <c r="R298" s="36">
        <f>VLOOKUP($H298,[1]EDA!$H$6:$BN$980,R$1,FALSE)</f>
        <v>5</v>
      </c>
      <c r="S298" s="36">
        <f>VLOOKUP($H298,[1]EDA!$H$6:$BN$980,S$1,FALSE)</f>
        <v>2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18.25</v>
      </c>
      <c r="W298" s="10">
        <f t="shared" si="44"/>
        <v>19</v>
      </c>
      <c r="X298" s="17">
        <f t="shared" si="45"/>
        <v>1.0410958904109588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0</v>
      </c>
      <c r="BB298" s="17">
        <f t="shared" si="49"/>
        <v>0</v>
      </c>
      <c r="BC298" s="36">
        <f>VLOOKUP($H298,[4]IRA!$H$7:$CS$981,BC$1,FALSE)</f>
        <v>3</v>
      </c>
      <c r="BD298" s="36">
        <f>VLOOKUP($H298,[4]IRA!$H$7:$CS$981,BD$1,FALSE)</f>
        <v>1</v>
      </c>
      <c r="BE298" s="36">
        <f>VLOOKUP($H298,[4]IRA!$H$7:$CS$981,BE$1,FALSE)</f>
        <v>2</v>
      </c>
      <c r="BF298" s="36">
        <f>VLOOKUP($H298,[4]IRA!$H$7:$CS$981,BF$1,FALSE)</f>
        <v>0</v>
      </c>
      <c r="BG298" s="36">
        <f>VLOOKUP($H298,[4]IRA!$H$7:$CS$981,BG$1,FALSE)</f>
        <v>2</v>
      </c>
      <c r="BH298" s="36">
        <f>VLOOKUP($H298,[4]IRA!$H$7:$CS$981,BH$1,FALSE)</f>
        <v>2</v>
      </c>
      <c r="BI298" s="36">
        <f>VLOOKUP($H298,[4]IRA!$H$7:$CS$981,BI$1,FALSE)</f>
        <v>4</v>
      </c>
      <c r="BJ298" s="36">
        <f>VLOOKUP($H298,[4]IRA!$H$7:$CS$981,BJ$1,FALSE)</f>
        <v>9</v>
      </c>
      <c r="BK298" s="36">
        <f>VLOOKUP($H298,[4]IRA!$H$7:$CS$981,BK$1,FALSE)</f>
        <v>1</v>
      </c>
      <c r="BL298" s="36">
        <f>VLOOKUP($H298,[4]IRA!$H$7:$CS$981,BL$1,FALSE)</f>
        <v>5</v>
      </c>
      <c r="BM298" s="36">
        <f>VLOOKUP($H298,[4]IRA!$H$7:$CS$981,BM$1,FALSE)</f>
        <v>3</v>
      </c>
      <c r="BN298" s="36">
        <f>VLOOKUP($H298,[4]IRA!$H$7:$CS$981,BN$1,FALSE)</f>
        <v>7</v>
      </c>
      <c r="BO298" s="10">
        <f>VLOOKUP(H298,[4]IRA!$H$7:$CS$981,90,FALSE)</f>
        <v>19.499999999999996</v>
      </c>
      <c r="BP298" s="10">
        <f t="shared" si="50"/>
        <v>39</v>
      </c>
      <c r="BQ298" s="17">
        <f t="shared" si="51"/>
        <v>2.0000000000000004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1</v>
      </c>
      <c r="L299" s="36">
        <f>VLOOKUP($H299,[1]EDA!$H$6:$BN$980,L$1,FALSE)</f>
        <v>1</v>
      </c>
      <c r="M299" s="36">
        <f>VLOOKUP($H299,[1]EDA!$H$6:$BN$980,M$1,FALSE)</f>
        <v>3</v>
      </c>
      <c r="N299" s="36">
        <f>VLOOKUP($H299,[1]EDA!$H$6:$BN$980,N$1,FALSE)</f>
        <v>3</v>
      </c>
      <c r="O299" s="36">
        <f>VLOOKUP($H299,[1]EDA!$H$6:$BN$980,O$1,FALSE)</f>
        <v>2</v>
      </c>
      <c r="P299" s="36">
        <f>VLOOKUP($H299,[1]EDA!$H$6:$BN$980,P$1,FALSE)</f>
        <v>4</v>
      </c>
      <c r="Q299" s="36">
        <f>VLOOKUP($H299,[1]EDA!$H$6:$BN$980,Q$1,FALSE)</f>
        <v>4</v>
      </c>
      <c r="R299" s="36">
        <f>VLOOKUP($H299,[1]EDA!$H$6:$BN$980,R$1,FALSE)</f>
        <v>10</v>
      </c>
      <c r="S299" s="36">
        <f>VLOOKUP($H299,[1]EDA!$H$6:$BN$980,S$1,FALSE)</f>
        <v>5</v>
      </c>
      <c r="T299" s="36">
        <f>VLOOKUP($H299,[1]EDA!$H$6:$BN$980,T$1,FALSE)</f>
        <v>1</v>
      </c>
      <c r="U299" s="36">
        <f>VLOOKUP($H299,[1]EDA!$H$6:$BN$980,U$1,FALSE)</f>
        <v>6</v>
      </c>
      <c r="V299" s="10">
        <f>VLOOKUP(H299,[1]EDA!$H$6:$BO$980,60,FALSE)</f>
        <v>20.333333333333332</v>
      </c>
      <c r="W299" s="10">
        <f t="shared" si="44"/>
        <v>42</v>
      </c>
      <c r="X299" s="17">
        <f t="shared" si="45"/>
        <v>2.0655737704918034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0.33333333333333331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1</v>
      </c>
      <c r="BD299" s="36">
        <f>VLOOKUP($H299,[4]IRA!$H$7:$CS$981,BD$1,FALSE)</f>
        <v>0</v>
      </c>
      <c r="BE299" s="36">
        <f>VLOOKUP($H299,[4]IRA!$H$7:$CS$981,BE$1,FALSE)</f>
        <v>1</v>
      </c>
      <c r="BF299" s="36">
        <f>VLOOKUP($H299,[4]IRA!$H$7:$CS$981,BF$1,FALSE)</f>
        <v>1</v>
      </c>
      <c r="BG299" s="36">
        <f>VLOOKUP($H299,[4]IRA!$H$7:$CS$981,BG$1,FALSE)</f>
        <v>8</v>
      </c>
      <c r="BH299" s="36">
        <f>VLOOKUP($H299,[4]IRA!$H$7:$CS$981,BH$1,FALSE)</f>
        <v>1</v>
      </c>
      <c r="BI299" s="36">
        <f>VLOOKUP($H299,[4]IRA!$H$7:$CS$981,BI$1,FALSE)</f>
        <v>7</v>
      </c>
      <c r="BJ299" s="36">
        <f>VLOOKUP($H299,[4]IRA!$H$7:$CS$981,BJ$1,FALSE)</f>
        <v>1</v>
      </c>
      <c r="BK299" s="36">
        <f>VLOOKUP($H299,[4]IRA!$H$7:$CS$981,BK$1,FALSE)</f>
        <v>5</v>
      </c>
      <c r="BL299" s="36">
        <f>VLOOKUP($H299,[4]IRA!$H$7:$CS$981,BL$1,FALSE)</f>
        <v>10</v>
      </c>
      <c r="BM299" s="36">
        <f>VLOOKUP($H299,[4]IRA!$H$7:$CS$981,BM$1,FALSE)</f>
        <v>2</v>
      </c>
      <c r="BN299" s="36">
        <f>VLOOKUP($H299,[4]IRA!$H$7:$CS$981,BN$1,FALSE)</f>
        <v>4</v>
      </c>
      <c r="BO299" s="10">
        <f>VLOOKUP(H299,[4]IRA!$H$7:$CS$981,90,FALSE)</f>
        <v>23.4</v>
      </c>
      <c r="BP299" s="10">
        <f t="shared" si="50"/>
        <v>41</v>
      </c>
      <c r="BQ299" s="17">
        <f t="shared" si="51"/>
        <v>1.7521367521367524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8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2</v>
      </c>
      <c r="O300" s="36">
        <f>VLOOKUP($H300,[1]EDA!$H$6:$BN$980,O$1,FALSE)</f>
        <v>0</v>
      </c>
      <c r="P300" s="36">
        <f>VLOOKUP($H300,[1]EDA!$H$6:$BN$980,P$1,FALSE)</f>
        <v>9</v>
      </c>
      <c r="Q300" s="36">
        <f>VLOOKUP($H300,[1]EDA!$H$6:$BN$980,Q$1,FALSE)</f>
        <v>2</v>
      </c>
      <c r="R300" s="36">
        <f>VLOOKUP($H300,[1]EDA!$H$6:$BN$980,R$1,FALSE)</f>
        <v>2</v>
      </c>
      <c r="S300" s="36">
        <f>VLOOKUP($H300,[1]EDA!$H$6:$BN$980,S$1,FALSE)</f>
        <v>6</v>
      </c>
      <c r="T300" s="36">
        <f>VLOOKUP($H300,[1]EDA!$H$6:$BN$980,T$1,FALSE)</f>
        <v>0</v>
      </c>
      <c r="U300" s="36">
        <f>VLOOKUP($H300,[1]EDA!$H$6:$BN$980,U$1,FALSE)</f>
        <v>1</v>
      </c>
      <c r="V300" s="10">
        <f>VLOOKUP(H300,[1]EDA!$H$6:$BO$980,60,FALSE)</f>
        <v>31.5</v>
      </c>
      <c r="W300" s="10">
        <f t="shared" si="44"/>
        <v>30</v>
      </c>
      <c r="X300" s="17">
        <f t="shared" si="45"/>
        <v>0.95238095238095233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0</v>
      </c>
      <c r="BB300" s="17">
        <f t="shared" si="49"/>
        <v>0</v>
      </c>
      <c r="BC300" s="36">
        <f>VLOOKUP($H300,[4]IRA!$H$7:$CS$981,BC$1,FALSE)</f>
        <v>7</v>
      </c>
      <c r="BD300" s="36">
        <f>VLOOKUP($H300,[4]IRA!$H$7:$CS$981,BD$1,FALSE)</f>
        <v>0</v>
      </c>
      <c r="BE300" s="36">
        <f>VLOOKUP($H300,[4]IRA!$H$7:$CS$981,BE$1,FALSE)</f>
        <v>1</v>
      </c>
      <c r="BF300" s="36">
        <f>VLOOKUP($H300,[4]IRA!$H$7:$CS$981,BF$1,FALSE)</f>
        <v>0</v>
      </c>
      <c r="BG300" s="36">
        <f>VLOOKUP($H300,[4]IRA!$H$7:$CS$981,BG$1,FALSE)</f>
        <v>1</v>
      </c>
      <c r="BH300" s="36">
        <f>VLOOKUP($H300,[4]IRA!$H$7:$CS$981,BH$1,FALSE)</f>
        <v>4</v>
      </c>
      <c r="BI300" s="36">
        <f>VLOOKUP($H300,[4]IRA!$H$7:$CS$981,BI$1,FALSE)</f>
        <v>2</v>
      </c>
      <c r="BJ300" s="36">
        <f>VLOOKUP($H300,[4]IRA!$H$7:$CS$981,BJ$1,FALSE)</f>
        <v>2</v>
      </c>
      <c r="BK300" s="36">
        <f>VLOOKUP($H300,[4]IRA!$H$7:$CS$981,BK$1,FALSE)</f>
        <v>0</v>
      </c>
      <c r="BL300" s="36">
        <f>VLOOKUP($H300,[4]IRA!$H$7:$CS$981,BL$1,FALSE)</f>
        <v>2</v>
      </c>
      <c r="BM300" s="36">
        <f>VLOOKUP($H300,[4]IRA!$H$7:$CS$981,BM$1,FALSE)</f>
        <v>4</v>
      </c>
      <c r="BN300" s="36">
        <f>VLOOKUP($H300,[4]IRA!$H$7:$CS$981,BN$1,FALSE)</f>
        <v>1</v>
      </c>
      <c r="BO300" s="10">
        <f>VLOOKUP(H300,[4]IRA!$H$7:$CS$981,90,FALSE)</f>
        <v>25.43</v>
      </c>
      <c r="BP300" s="10">
        <f t="shared" si="50"/>
        <v>24</v>
      </c>
      <c r="BQ300" s="17">
        <f t="shared" si="51"/>
        <v>0.94376720408965786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9</v>
      </c>
      <c r="K301" s="36">
        <f>VLOOKUP($H301,[1]EDA!$H$6:$BN$980,K$1,FALSE)</f>
        <v>3</v>
      </c>
      <c r="L301" s="36">
        <f>VLOOKUP($H301,[1]EDA!$H$6:$BN$980,L$1,FALSE)</f>
        <v>1</v>
      </c>
      <c r="M301" s="36">
        <f>VLOOKUP($H301,[1]EDA!$H$6:$BN$980,M$1,FALSE)</f>
        <v>15</v>
      </c>
      <c r="N301" s="36">
        <f>VLOOKUP($H301,[1]EDA!$H$6:$BN$980,N$1,FALSE)</f>
        <v>4</v>
      </c>
      <c r="O301" s="36">
        <f>VLOOKUP($H301,[1]EDA!$H$6:$BN$980,O$1,FALSE)</f>
        <v>7</v>
      </c>
      <c r="P301" s="36">
        <f>VLOOKUP($H301,[1]EDA!$H$6:$BN$980,P$1,FALSE)</f>
        <v>7</v>
      </c>
      <c r="Q301" s="36">
        <f>VLOOKUP($H301,[1]EDA!$H$6:$BN$980,Q$1,FALSE)</f>
        <v>9</v>
      </c>
      <c r="R301" s="36">
        <f>VLOOKUP($H301,[1]EDA!$H$6:$BN$980,R$1,FALSE)</f>
        <v>12</v>
      </c>
      <c r="S301" s="36">
        <f>VLOOKUP($H301,[1]EDA!$H$6:$BN$980,S$1,FALSE)</f>
        <v>18</v>
      </c>
      <c r="T301" s="36">
        <f>VLOOKUP($H301,[1]EDA!$H$6:$BN$980,T$1,FALSE)</f>
        <v>5</v>
      </c>
      <c r="U301" s="36">
        <f>VLOOKUP($H301,[1]EDA!$H$6:$BN$980,U$1,FALSE)</f>
        <v>14</v>
      </c>
      <c r="V301" s="10">
        <f>VLOOKUP(H301,[1]EDA!$H$6:$BO$980,60,FALSE)</f>
        <v>82.583333333333329</v>
      </c>
      <c r="W301" s="10">
        <f t="shared" si="44"/>
        <v>104</v>
      </c>
      <c r="X301" s="17">
        <f t="shared" si="45"/>
        <v>1.2593340060544904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62</v>
      </c>
      <c r="AZ301" s="20">
        <f>VLOOKUP(H301,[3]IRA!$H$6:$BO$980,60,FALSE)</f>
        <v>1.3333333333333333</v>
      </c>
      <c r="BA301" s="20">
        <f t="shared" si="48"/>
        <v>62</v>
      </c>
      <c r="BB301" s="17">
        <f t="shared" si="49"/>
        <v>46.5</v>
      </c>
      <c r="BC301" s="36">
        <f>VLOOKUP($H301,[4]IRA!$H$7:$CS$981,BC$1,FALSE)</f>
        <v>14</v>
      </c>
      <c r="BD301" s="36">
        <f>VLOOKUP($H301,[4]IRA!$H$7:$CS$981,BD$1,FALSE)</f>
        <v>29</v>
      </c>
      <c r="BE301" s="36">
        <f>VLOOKUP($H301,[4]IRA!$H$7:$CS$981,BE$1,FALSE)</f>
        <v>11</v>
      </c>
      <c r="BF301" s="36">
        <f>VLOOKUP($H301,[4]IRA!$H$7:$CS$981,BF$1,FALSE)</f>
        <v>33</v>
      </c>
      <c r="BG301" s="36">
        <f>VLOOKUP($H301,[4]IRA!$H$7:$CS$981,BG$1,FALSE)</f>
        <v>12</v>
      </c>
      <c r="BH301" s="36">
        <f>VLOOKUP($H301,[4]IRA!$H$7:$CS$981,BH$1,FALSE)</f>
        <v>14</v>
      </c>
      <c r="BI301" s="36">
        <f>VLOOKUP($H301,[4]IRA!$H$7:$CS$981,BI$1,FALSE)</f>
        <v>14</v>
      </c>
      <c r="BJ301" s="36">
        <f>VLOOKUP($H301,[4]IRA!$H$7:$CS$981,BJ$1,FALSE)</f>
        <v>6</v>
      </c>
      <c r="BK301" s="36">
        <f>VLOOKUP($H301,[4]IRA!$H$7:$CS$981,BK$1,FALSE)</f>
        <v>14</v>
      </c>
      <c r="BL301" s="36">
        <f>VLOOKUP($H301,[4]IRA!$H$7:$CS$981,BL$1,FALSE)</f>
        <v>37</v>
      </c>
      <c r="BM301" s="36">
        <f>VLOOKUP($H301,[4]IRA!$H$7:$CS$981,BM$1,FALSE)</f>
        <v>14</v>
      </c>
      <c r="BN301" s="36">
        <f>VLOOKUP($H301,[4]IRA!$H$7:$CS$981,BN$1,FALSE)</f>
        <v>82</v>
      </c>
      <c r="BO301" s="10">
        <f>VLOOKUP(H301,[4]IRA!$H$7:$CS$981,90,FALSE)</f>
        <v>195.04</v>
      </c>
      <c r="BP301" s="10">
        <f t="shared" si="50"/>
        <v>280</v>
      </c>
      <c r="BQ301" s="17">
        <f t="shared" si="51"/>
        <v>1.4356029532403609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3</v>
      </c>
      <c r="L302" s="36">
        <f>VLOOKUP($H302,[1]EDA!$H$6:$BN$980,L$1,FALSE)</f>
        <v>3</v>
      </c>
      <c r="M302" s="36">
        <f>VLOOKUP($H302,[1]EDA!$H$6:$BN$980,M$1,FALSE)</f>
        <v>9</v>
      </c>
      <c r="N302" s="36">
        <f>VLOOKUP($H302,[1]EDA!$H$6:$BN$980,N$1,FALSE)</f>
        <v>1</v>
      </c>
      <c r="O302" s="36">
        <f>VLOOKUP($H302,[1]EDA!$H$6:$BN$980,O$1,FALSE)</f>
        <v>4</v>
      </c>
      <c r="P302" s="36">
        <f>VLOOKUP($H302,[1]EDA!$H$6:$BN$980,P$1,FALSE)</f>
        <v>6</v>
      </c>
      <c r="Q302" s="36">
        <f>VLOOKUP($H302,[1]EDA!$H$6:$BN$980,Q$1,FALSE)</f>
        <v>10</v>
      </c>
      <c r="R302" s="36">
        <f>VLOOKUP($H302,[1]EDA!$H$6:$BN$980,R$1,FALSE)</f>
        <v>13</v>
      </c>
      <c r="S302" s="36">
        <f>VLOOKUP($H302,[1]EDA!$H$6:$BN$980,S$1,FALSE)</f>
        <v>9</v>
      </c>
      <c r="T302" s="36">
        <f>VLOOKUP($H302,[1]EDA!$H$6:$BN$980,T$1,FALSE)</f>
        <v>7</v>
      </c>
      <c r="U302" s="36">
        <f>VLOOKUP($H302,[1]EDA!$H$6:$BN$980,U$1,FALSE)</f>
        <v>3</v>
      </c>
      <c r="V302" s="10">
        <f>VLOOKUP(H302,[1]EDA!$H$6:$BO$980,60,FALSE)</f>
        <v>57.916666666666664</v>
      </c>
      <c r="W302" s="10">
        <f t="shared" si="44"/>
        <v>74</v>
      </c>
      <c r="X302" s="17">
        <f t="shared" si="45"/>
        <v>1.2776978417266187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1</v>
      </c>
      <c r="BD302" s="36">
        <f>VLOOKUP($H302,[4]IRA!$H$7:$CS$981,BD$1,FALSE)</f>
        <v>2</v>
      </c>
      <c r="BE302" s="36">
        <f>VLOOKUP($H302,[4]IRA!$H$7:$CS$981,BE$1,FALSE)</f>
        <v>8</v>
      </c>
      <c r="BF302" s="36">
        <f>VLOOKUP($H302,[4]IRA!$H$7:$CS$981,BF$1,FALSE)</f>
        <v>12</v>
      </c>
      <c r="BG302" s="36">
        <f>VLOOKUP($H302,[4]IRA!$H$7:$CS$981,BG$1,FALSE)</f>
        <v>2</v>
      </c>
      <c r="BH302" s="36">
        <f>VLOOKUP($H302,[4]IRA!$H$7:$CS$981,BH$1,FALSE)</f>
        <v>0</v>
      </c>
      <c r="BI302" s="36">
        <f>VLOOKUP($H302,[4]IRA!$H$7:$CS$981,BI$1,FALSE)</f>
        <v>8</v>
      </c>
      <c r="BJ302" s="36">
        <f>VLOOKUP($H302,[4]IRA!$H$7:$CS$981,BJ$1,FALSE)</f>
        <v>5</v>
      </c>
      <c r="BK302" s="36">
        <f>VLOOKUP($H302,[4]IRA!$H$7:$CS$981,BK$1,FALSE)</f>
        <v>6</v>
      </c>
      <c r="BL302" s="36">
        <f>VLOOKUP($H302,[4]IRA!$H$7:$CS$981,BL$1,FALSE)</f>
        <v>0</v>
      </c>
      <c r="BM302" s="36">
        <f>VLOOKUP($H302,[4]IRA!$H$7:$CS$981,BM$1,FALSE)</f>
        <v>14</v>
      </c>
      <c r="BN302" s="36">
        <f>VLOOKUP($H302,[4]IRA!$H$7:$CS$981,BN$1,FALSE)</f>
        <v>1</v>
      </c>
      <c r="BO302" s="10">
        <f>VLOOKUP(H302,[4]IRA!$H$7:$CS$981,90,FALSE)</f>
        <v>48.749999999999993</v>
      </c>
      <c r="BP302" s="10">
        <f t="shared" si="50"/>
        <v>59</v>
      </c>
      <c r="BQ302" s="17">
        <f t="shared" si="51"/>
        <v>1.2102564102564104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13</v>
      </c>
      <c r="K303" s="36">
        <f>VLOOKUP($H303,[1]EDA!$H$6:$BN$980,K$1,FALSE)</f>
        <v>11</v>
      </c>
      <c r="L303" s="36">
        <f>VLOOKUP($H303,[1]EDA!$H$6:$BN$980,L$1,FALSE)</f>
        <v>17</v>
      </c>
      <c r="M303" s="36">
        <f>VLOOKUP($H303,[1]EDA!$H$6:$BN$980,M$1,FALSE)</f>
        <v>18</v>
      </c>
      <c r="N303" s="36">
        <f>VLOOKUP($H303,[1]EDA!$H$6:$BN$980,N$1,FALSE)</f>
        <v>27</v>
      </c>
      <c r="O303" s="36">
        <f>VLOOKUP($H303,[1]EDA!$H$6:$BN$980,O$1,FALSE)</f>
        <v>18</v>
      </c>
      <c r="P303" s="36">
        <f>VLOOKUP($H303,[1]EDA!$H$6:$BN$980,P$1,FALSE)</f>
        <v>13</v>
      </c>
      <c r="Q303" s="36">
        <f>VLOOKUP($H303,[1]EDA!$H$6:$BN$980,Q$1,FALSE)</f>
        <v>10</v>
      </c>
      <c r="R303" s="36">
        <f>VLOOKUP($H303,[1]EDA!$H$6:$BN$980,R$1,FALSE)</f>
        <v>7</v>
      </c>
      <c r="S303" s="36">
        <f>VLOOKUP($H303,[1]EDA!$H$6:$BN$980,S$1,FALSE)</f>
        <v>12</v>
      </c>
      <c r="T303" s="36">
        <f>VLOOKUP($H303,[1]EDA!$H$6:$BN$980,T$1,FALSE)</f>
        <v>25</v>
      </c>
      <c r="U303" s="36">
        <f>VLOOKUP($H303,[1]EDA!$H$6:$BN$980,U$1,FALSE)</f>
        <v>13</v>
      </c>
      <c r="V303" s="10">
        <f>VLOOKUP(H303,[1]EDA!$H$6:$BO$980,60,FALSE)</f>
        <v>74.25</v>
      </c>
      <c r="W303" s="10">
        <f t="shared" si="44"/>
        <v>184</v>
      </c>
      <c r="X303" s="17">
        <f t="shared" si="45"/>
        <v>2.4781144781144779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0.43333333333333329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2.6666666666666665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27</v>
      </c>
      <c r="BD303" s="36">
        <f>VLOOKUP($H303,[4]IRA!$H$7:$CS$981,BD$1,FALSE)</f>
        <v>20</v>
      </c>
      <c r="BE303" s="36">
        <f>VLOOKUP($H303,[4]IRA!$H$7:$CS$981,BE$1,FALSE)</f>
        <v>34</v>
      </c>
      <c r="BF303" s="36">
        <f>VLOOKUP($H303,[4]IRA!$H$7:$CS$981,BF$1,FALSE)</f>
        <v>38</v>
      </c>
      <c r="BG303" s="36">
        <f>VLOOKUP($H303,[4]IRA!$H$7:$CS$981,BG$1,FALSE)</f>
        <v>81</v>
      </c>
      <c r="BH303" s="36">
        <f>VLOOKUP($H303,[4]IRA!$H$7:$CS$981,BH$1,FALSE)</f>
        <v>40</v>
      </c>
      <c r="BI303" s="36">
        <f>VLOOKUP($H303,[4]IRA!$H$7:$CS$981,BI$1,FALSE)</f>
        <v>55</v>
      </c>
      <c r="BJ303" s="36">
        <f>VLOOKUP($H303,[4]IRA!$H$7:$CS$981,BJ$1,FALSE)</f>
        <v>16</v>
      </c>
      <c r="BK303" s="36">
        <f>VLOOKUP($H303,[4]IRA!$H$7:$CS$981,BK$1,FALSE)</f>
        <v>42</v>
      </c>
      <c r="BL303" s="36">
        <f>VLOOKUP($H303,[4]IRA!$H$7:$CS$981,BL$1,FALSE)</f>
        <v>30</v>
      </c>
      <c r="BM303" s="36">
        <f>VLOOKUP($H303,[4]IRA!$H$7:$CS$981,BM$1,FALSE)</f>
        <v>29</v>
      </c>
      <c r="BN303" s="36">
        <f>VLOOKUP($H303,[4]IRA!$H$7:$CS$981,BN$1,FALSE)</f>
        <v>29</v>
      </c>
      <c r="BO303" s="10">
        <f>VLOOKUP(H303,[4]IRA!$H$7:$CS$981,90,FALSE)</f>
        <v>304.27999999999997</v>
      </c>
      <c r="BP303" s="10">
        <f t="shared" si="50"/>
        <v>441</v>
      </c>
      <c r="BQ303" s="17">
        <f t="shared" si="51"/>
        <v>1.4493229919810702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4</v>
      </c>
      <c r="L304" s="36">
        <f>VLOOKUP($H304,[1]EDA!$H$6:$BN$980,L$1,FALSE)</f>
        <v>13</v>
      </c>
      <c r="M304" s="36">
        <f>VLOOKUP($H304,[1]EDA!$H$6:$BN$980,M$1,FALSE)</f>
        <v>3</v>
      </c>
      <c r="N304" s="36">
        <f>VLOOKUP($H304,[1]EDA!$H$6:$BN$980,N$1,FALSE)</f>
        <v>6</v>
      </c>
      <c r="O304" s="36">
        <f>VLOOKUP($H304,[1]EDA!$H$6:$BN$980,O$1,FALSE)</f>
        <v>1</v>
      </c>
      <c r="P304" s="36">
        <f>VLOOKUP($H304,[1]EDA!$H$6:$BN$980,P$1,FALSE)</f>
        <v>2</v>
      </c>
      <c r="Q304" s="36">
        <f>VLOOKUP($H304,[1]EDA!$H$6:$BN$980,Q$1,FALSE)</f>
        <v>9</v>
      </c>
      <c r="R304" s="36">
        <f>VLOOKUP($H304,[1]EDA!$H$6:$BN$980,R$1,FALSE)</f>
        <v>10</v>
      </c>
      <c r="S304" s="36">
        <f>VLOOKUP($H304,[1]EDA!$H$6:$BN$980,S$1,FALSE)</f>
        <v>5</v>
      </c>
      <c r="T304" s="36">
        <f>VLOOKUP($H304,[1]EDA!$H$6:$BN$980,T$1,FALSE)</f>
        <v>13</v>
      </c>
      <c r="U304" s="36">
        <f>VLOOKUP($H304,[1]EDA!$H$6:$BN$980,U$1,FALSE)</f>
        <v>4</v>
      </c>
      <c r="V304" s="10">
        <f>VLOOKUP(H304,[1]EDA!$H$6:$BO$980,60,FALSE)</f>
        <v>89.8</v>
      </c>
      <c r="W304" s="10">
        <f t="shared" si="44"/>
        <v>72</v>
      </c>
      <c r="X304" s="17">
        <f t="shared" si="45"/>
        <v>0.801781737193764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0.43333333333333329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1</v>
      </c>
      <c r="AR304" s="36">
        <f>VLOOKUP($H304,[3]IRA!$H$6:$BN$980,AR$1,FALSE)</f>
        <v>0</v>
      </c>
      <c r="AS304" s="36">
        <f>VLOOKUP($H304,[3]IRA!$H$6:$BN$980,AS$1,FALSE)</f>
        <v>1</v>
      </c>
      <c r="AT304" s="36">
        <f>VLOOKUP($H304,[3]IRA!$H$6:$BN$980,AT$1,FALSE)</f>
        <v>0</v>
      </c>
      <c r="AU304" s="36">
        <f>VLOOKUP($H304,[3]IRA!$H$6:$BN$980,AU$1,FALSE)</f>
        <v>17</v>
      </c>
      <c r="AV304" s="36">
        <f>VLOOKUP($H304,[3]IRA!$H$6:$BN$980,AV$1,FALSE)</f>
        <v>4</v>
      </c>
      <c r="AW304" s="36">
        <f>VLOOKUP($H304,[3]IRA!$H$6:$BN$980,AW$1,FALSE)</f>
        <v>10</v>
      </c>
      <c r="AX304" s="36">
        <f>VLOOKUP($H304,[3]IRA!$H$6:$BN$980,AX$1,FALSE)</f>
        <v>2</v>
      </c>
      <c r="AY304" s="36">
        <f>VLOOKUP($H304,[3]IRA!$H$6:$BN$980,AY$1,FALSE)</f>
        <v>0</v>
      </c>
      <c r="AZ304" s="20">
        <f>VLOOKUP(H304,[3]IRA!$H$6:$BO$980,60,FALSE)</f>
        <v>3.6666666666666665</v>
      </c>
      <c r="BA304" s="20">
        <f t="shared" si="48"/>
        <v>35</v>
      </c>
      <c r="BB304" s="17">
        <f t="shared" si="49"/>
        <v>9.545454545454545</v>
      </c>
      <c r="BC304" s="36">
        <f>VLOOKUP($H304,[4]IRA!$H$7:$CS$981,BC$1,FALSE)</f>
        <v>0</v>
      </c>
      <c r="BD304" s="36">
        <f>VLOOKUP($H304,[4]IRA!$H$7:$CS$981,BD$1,FALSE)</f>
        <v>0</v>
      </c>
      <c r="BE304" s="36">
        <f>VLOOKUP($H304,[4]IRA!$H$7:$CS$981,BE$1,FALSE)</f>
        <v>17</v>
      </c>
      <c r="BF304" s="36">
        <f>VLOOKUP($H304,[4]IRA!$H$7:$CS$981,BF$1,FALSE)</f>
        <v>1</v>
      </c>
      <c r="BG304" s="36">
        <f>VLOOKUP($H304,[4]IRA!$H$7:$CS$981,BG$1,FALSE)</f>
        <v>0</v>
      </c>
      <c r="BH304" s="36">
        <f>VLOOKUP($H304,[4]IRA!$H$7:$CS$981,BH$1,FALSE)</f>
        <v>26</v>
      </c>
      <c r="BI304" s="36">
        <f>VLOOKUP($H304,[4]IRA!$H$7:$CS$981,BI$1,FALSE)</f>
        <v>0</v>
      </c>
      <c r="BJ304" s="36">
        <f>VLOOKUP($H304,[4]IRA!$H$7:$CS$981,BJ$1,FALSE)</f>
        <v>13</v>
      </c>
      <c r="BK304" s="36">
        <f>VLOOKUP($H304,[4]IRA!$H$7:$CS$981,BK$1,FALSE)</f>
        <v>2</v>
      </c>
      <c r="BL304" s="36">
        <f>VLOOKUP($H304,[4]IRA!$H$7:$CS$981,BL$1,FALSE)</f>
        <v>96</v>
      </c>
      <c r="BM304" s="36">
        <f>VLOOKUP($H304,[4]IRA!$H$7:$CS$981,BM$1,FALSE)</f>
        <v>1</v>
      </c>
      <c r="BN304" s="36">
        <f>VLOOKUP($H304,[4]IRA!$H$7:$CS$981,BN$1,FALSE)</f>
        <v>39</v>
      </c>
      <c r="BO304" s="10">
        <f>VLOOKUP(H304,[4]IRA!$H$7:$CS$981,90,FALSE)</f>
        <v>82.990000000000009</v>
      </c>
      <c r="BP304" s="10">
        <f t="shared" si="50"/>
        <v>195</v>
      </c>
      <c r="BQ304" s="17">
        <f t="shared" si="51"/>
        <v>2.3496806844198095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10</v>
      </c>
      <c r="K305" s="36">
        <f>VLOOKUP($H305,[1]EDA!$H$6:$BN$980,K$1,FALSE)</f>
        <v>1</v>
      </c>
      <c r="L305" s="36">
        <f>VLOOKUP($H305,[1]EDA!$H$6:$BN$980,L$1,FALSE)</f>
        <v>4</v>
      </c>
      <c r="M305" s="36">
        <f>VLOOKUP($H305,[1]EDA!$H$6:$BN$980,M$1,FALSE)</f>
        <v>31</v>
      </c>
      <c r="N305" s="36">
        <f>VLOOKUP($H305,[1]EDA!$H$6:$BN$980,N$1,FALSE)</f>
        <v>8</v>
      </c>
      <c r="O305" s="36">
        <f>VLOOKUP($H305,[1]EDA!$H$6:$BN$980,O$1,FALSE)</f>
        <v>21</v>
      </c>
      <c r="P305" s="36">
        <f>VLOOKUP($H305,[1]EDA!$H$6:$BN$980,P$1,FALSE)</f>
        <v>8</v>
      </c>
      <c r="Q305" s="36">
        <f>VLOOKUP($H305,[1]EDA!$H$6:$BN$980,Q$1,FALSE)</f>
        <v>20</v>
      </c>
      <c r="R305" s="36">
        <f>VLOOKUP($H305,[1]EDA!$H$6:$BN$980,R$1,FALSE)</f>
        <v>7</v>
      </c>
      <c r="S305" s="36">
        <f>VLOOKUP($H305,[1]EDA!$H$6:$BN$980,S$1,FALSE)</f>
        <v>4</v>
      </c>
      <c r="T305" s="36">
        <f>VLOOKUP($H305,[1]EDA!$H$6:$BN$980,T$1,FALSE)</f>
        <v>7</v>
      </c>
      <c r="U305" s="36">
        <f>VLOOKUP($H305,[1]EDA!$H$6:$BN$980,U$1,FALSE)</f>
        <v>4</v>
      </c>
      <c r="V305" s="10">
        <f>VLOOKUP(H305,[1]EDA!$H$6:$BO$980,60,FALSE)</f>
        <v>98.033333333333331</v>
      </c>
      <c r="W305" s="10">
        <f t="shared" si="44"/>
        <v>125</v>
      </c>
      <c r="X305" s="17">
        <f t="shared" si="45"/>
        <v>1.2750765045902754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62</v>
      </c>
      <c r="AV305" s="36">
        <f>VLOOKUP($H305,[3]IRA!$H$6:$BN$980,AV$1,FALSE)</f>
        <v>0</v>
      </c>
      <c r="AW305" s="36">
        <f>VLOOKUP($H305,[3]IRA!$H$6:$BN$980,AW$1,FALSE)</f>
        <v>2</v>
      </c>
      <c r="AX305" s="36">
        <f>VLOOKUP($H305,[3]IRA!$H$6:$BN$980,AX$1,FALSE)</f>
        <v>0</v>
      </c>
      <c r="AY305" s="36">
        <f>VLOOKUP($H305,[3]IRA!$H$6:$BN$980,AY$1,FALSE)</f>
        <v>1</v>
      </c>
      <c r="AZ305" s="20">
        <f>VLOOKUP(H305,[3]IRA!$H$6:$BO$980,60,FALSE)</f>
        <v>0</v>
      </c>
      <c r="BA305" s="20">
        <f t="shared" si="48"/>
        <v>65</v>
      </c>
      <c r="BB305" s="17">
        <f t="shared" si="49"/>
        <v>0</v>
      </c>
      <c r="BC305" s="36">
        <f>VLOOKUP($H305,[4]IRA!$H$7:$CS$981,BC$1,FALSE)</f>
        <v>7</v>
      </c>
      <c r="BD305" s="36">
        <f>VLOOKUP($H305,[4]IRA!$H$7:$CS$981,BD$1,FALSE)</f>
        <v>5</v>
      </c>
      <c r="BE305" s="36">
        <f>VLOOKUP($H305,[4]IRA!$H$7:$CS$981,BE$1,FALSE)</f>
        <v>35</v>
      </c>
      <c r="BF305" s="36">
        <f>VLOOKUP($H305,[4]IRA!$H$7:$CS$981,BF$1,FALSE)</f>
        <v>73</v>
      </c>
      <c r="BG305" s="36">
        <f>VLOOKUP($H305,[4]IRA!$H$7:$CS$981,BG$1,FALSE)</f>
        <v>5</v>
      </c>
      <c r="BH305" s="36">
        <f>VLOOKUP($H305,[4]IRA!$H$7:$CS$981,BH$1,FALSE)</f>
        <v>11</v>
      </c>
      <c r="BI305" s="36">
        <f>VLOOKUP($H305,[4]IRA!$H$7:$CS$981,BI$1,FALSE)</f>
        <v>73</v>
      </c>
      <c r="BJ305" s="36">
        <f>VLOOKUP($H305,[4]IRA!$H$7:$CS$981,BJ$1,FALSE)</f>
        <v>87</v>
      </c>
      <c r="BK305" s="36">
        <f>VLOOKUP($H305,[4]IRA!$H$7:$CS$981,BK$1,FALSE)</f>
        <v>0</v>
      </c>
      <c r="BL305" s="36">
        <f>VLOOKUP($H305,[4]IRA!$H$7:$CS$981,BL$1,FALSE)</f>
        <v>4</v>
      </c>
      <c r="BM305" s="36">
        <f>VLOOKUP($H305,[4]IRA!$H$7:$CS$981,BM$1,FALSE)</f>
        <v>10</v>
      </c>
      <c r="BN305" s="36">
        <f>VLOOKUP($H305,[4]IRA!$H$7:$CS$981,BN$1,FALSE)</f>
        <v>11</v>
      </c>
      <c r="BO305" s="10">
        <f>VLOOKUP(H305,[4]IRA!$H$7:$CS$981,90,FALSE)</f>
        <v>265.24</v>
      </c>
      <c r="BP305" s="10">
        <f t="shared" si="50"/>
        <v>321</v>
      </c>
      <c r="BQ305" s="17">
        <f t="shared" si="51"/>
        <v>1.2102247021565373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23</v>
      </c>
      <c r="K306" s="36">
        <f>VLOOKUP($H306,[1]EDA!$H$6:$BN$980,K$1,FALSE)</f>
        <v>19</v>
      </c>
      <c r="L306" s="36">
        <f>VLOOKUP($H306,[1]EDA!$H$6:$BN$980,L$1,FALSE)</f>
        <v>5</v>
      </c>
      <c r="M306" s="36">
        <f>VLOOKUP($H306,[1]EDA!$H$6:$BN$980,M$1,FALSE)</f>
        <v>5</v>
      </c>
      <c r="N306" s="36">
        <f>VLOOKUP($H306,[1]EDA!$H$6:$BN$980,N$1,FALSE)</f>
        <v>8</v>
      </c>
      <c r="O306" s="36">
        <f>VLOOKUP($H306,[1]EDA!$H$6:$BN$980,O$1,FALSE)</f>
        <v>5</v>
      </c>
      <c r="P306" s="36">
        <f>VLOOKUP($H306,[1]EDA!$H$6:$BN$980,P$1,FALSE)</f>
        <v>2</v>
      </c>
      <c r="Q306" s="36">
        <f>VLOOKUP($H306,[1]EDA!$H$6:$BN$980,Q$1,FALSE)</f>
        <v>3</v>
      </c>
      <c r="R306" s="36">
        <f>VLOOKUP($H306,[1]EDA!$H$6:$BN$980,R$1,FALSE)</f>
        <v>11</v>
      </c>
      <c r="S306" s="36">
        <f>VLOOKUP($H306,[1]EDA!$H$6:$BN$980,S$1,FALSE)</f>
        <v>14</v>
      </c>
      <c r="T306" s="36">
        <f>VLOOKUP($H306,[1]EDA!$H$6:$BN$980,T$1,FALSE)</f>
        <v>7</v>
      </c>
      <c r="U306" s="36">
        <f>VLOOKUP($H306,[1]EDA!$H$6:$BN$980,U$1,FALSE)</f>
        <v>6</v>
      </c>
      <c r="V306" s="10">
        <f>VLOOKUP(H306,[1]EDA!$H$6:$BO$980,60,FALSE)</f>
        <v>89.483333333333334</v>
      </c>
      <c r="W306" s="10">
        <f t="shared" si="44"/>
        <v>108</v>
      </c>
      <c r="X306" s="17">
        <f t="shared" si="45"/>
        <v>1.2069286645557833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0.16666666666666666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30</v>
      </c>
      <c r="BD306" s="36">
        <f>VLOOKUP($H306,[4]IRA!$H$7:$CS$981,BD$1,FALSE)</f>
        <v>10</v>
      </c>
      <c r="BE306" s="36">
        <f>VLOOKUP($H306,[4]IRA!$H$7:$CS$981,BE$1,FALSE)</f>
        <v>26</v>
      </c>
      <c r="BF306" s="36">
        <f>VLOOKUP($H306,[4]IRA!$H$7:$CS$981,BF$1,FALSE)</f>
        <v>16</v>
      </c>
      <c r="BG306" s="36">
        <f>VLOOKUP($H306,[4]IRA!$H$7:$CS$981,BG$1,FALSE)</f>
        <v>17</v>
      </c>
      <c r="BH306" s="36">
        <f>VLOOKUP($H306,[4]IRA!$H$7:$CS$981,BH$1,FALSE)</f>
        <v>20</v>
      </c>
      <c r="BI306" s="36">
        <f>VLOOKUP($H306,[4]IRA!$H$7:$CS$981,BI$1,FALSE)</f>
        <v>13</v>
      </c>
      <c r="BJ306" s="36">
        <f>VLOOKUP($H306,[4]IRA!$H$7:$CS$981,BJ$1,FALSE)</f>
        <v>5</v>
      </c>
      <c r="BK306" s="36">
        <f>VLOOKUP($H306,[4]IRA!$H$7:$CS$981,BK$1,FALSE)</f>
        <v>13</v>
      </c>
      <c r="BL306" s="36">
        <f>VLOOKUP($H306,[4]IRA!$H$7:$CS$981,BL$1,FALSE)</f>
        <v>10</v>
      </c>
      <c r="BM306" s="36">
        <f>VLOOKUP($H306,[4]IRA!$H$7:$CS$981,BM$1,FALSE)</f>
        <v>9</v>
      </c>
      <c r="BN306" s="36">
        <f>VLOOKUP($H306,[4]IRA!$H$7:$CS$981,BN$1,FALSE)</f>
        <v>12</v>
      </c>
      <c r="BO306" s="10">
        <f>VLOOKUP(H306,[4]IRA!$H$7:$CS$981,90,FALSE)</f>
        <v>232.09</v>
      </c>
      <c r="BP306" s="10">
        <f t="shared" si="50"/>
        <v>181</v>
      </c>
      <c r="BQ306" s="17">
        <f t="shared" si="51"/>
        <v>0.77986987806454389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6</v>
      </c>
      <c r="K307" s="36">
        <f>VLOOKUP($H307,[1]EDA!$H$6:$BN$980,K$1,FALSE)</f>
        <v>10</v>
      </c>
      <c r="L307" s="36">
        <f>VLOOKUP($H307,[1]EDA!$H$6:$BN$980,L$1,FALSE)</f>
        <v>6</v>
      </c>
      <c r="M307" s="36">
        <f>VLOOKUP($H307,[1]EDA!$H$6:$BN$980,M$1,FALSE)</f>
        <v>6</v>
      </c>
      <c r="N307" s="36">
        <f>VLOOKUP($H307,[1]EDA!$H$6:$BN$980,N$1,FALSE)</f>
        <v>10</v>
      </c>
      <c r="O307" s="36">
        <f>VLOOKUP($H307,[1]EDA!$H$6:$BN$980,O$1,FALSE)</f>
        <v>14</v>
      </c>
      <c r="P307" s="36">
        <f>VLOOKUP($H307,[1]EDA!$H$6:$BN$980,P$1,FALSE)</f>
        <v>9</v>
      </c>
      <c r="Q307" s="36">
        <f>VLOOKUP($H307,[1]EDA!$H$6:$BN$980,Q$1,FALSE)</f>
        <v>2</v>
      </c>
      <c r="R307" s="36">
        <f>VLOOKUP($H307,[1]EDA!$H$6:$BN$980,R$1,FALSE)</f>
        <v>4</v>
      </c>
      <c r="S307" s="36">
        <f>VLOOKUP($H307,[1]EDA!$H$6:$BN$980,S$1,FALSE)</f>
        <v>12</v>
      </c>
      <c r="T307" s="36">
        <f>VLOOKUP($H307,[1]EDA!$H$6:$BN$980,T$1,FALSE)</f>
        <v>9</v>
      </c>
      <c r="U307" s="36">
        <f>VLOOKUP($H307,[1]EDA!$H$6:$BN$980,U$1,FALSE)</f>
        <v>13</v>
      </c>
      <c r="V307" s="10">
        <f>VLOOKUP(H307,[1]EDA!$H$6:$BO$980,60,FALSE)</f>
        <v>116.58333333333333</v>
      </c>
      <c r="W307" s="10">
        <f t="shared" si="44"/>
        <v>101</v>
      </c>
      <c r="X307" s="17">
        <f t="shared" si="45"/>
        <v>0.86633309506790568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1.7333333333333332</v>
      </c>
      <c r="AL307" s="39">
        <f t="shared" si="46"/>
        <v>0</v>
      </c>
      <c r="AM307" s="17">
        <f t="shared" si="47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0</v>
      </c>
      <c r="BB307" s="17">
        <f t="shared" si="49"/>
        <v>0</v>
      </c>
      <c r="BC307" s="36">
        <f>VLOOKUP($H307,[4]IRA!$H$7:$CS$981,BC$1,FALSE)</f>
        <v>35</v>
      </c>
      <c r="BD307" s="36">
        <f>VLOOKUP($H307,[4]IRA!$H$7:$CS$981,BD$1,FALSE)</f>
        <v>50</v>
      </c>
      <c r="BE307" s="36">
        <f>VLOOKUP($H307,[4]IRA!$H$7:$CS$981,BE$1,FALSE)</f>
        <v>37</v>
      </c>
      <c r="BF307" s="36">
        <f>VLOOKUP($H307,[4]IRA!$H$7:$CS$981,BF$1,FALSE)</f>
        <v>52</v>
      </c>
      <c r="BG307" s="36">
        <f>VLOOKUP($H307,[4]IRA!$H$7:$CS$981,BG$1,FALSE)</f>
        <v>44</v>
      </c>
      <c r="BH307" s="36">
        <f>VLOOKUP($H307,[4]IRA!$H$7:$CS$981,BH$1,FALSE)</f>
        <v>36</v>
      </c>
      <c r="BI307" s="36">
        <f>VLOOKUP($H307,[4]IRA!$H$7:$CS$981,BI$1,FALSE)</f>
        <v>35</v>
      </c>
      <c r="BJ307" s="36">
        <f>VLOOKUP($H307,[4]IRA!$H$7:$CS$981,BJ$1,FALSE)</f>
        <v>12</v>
      </c>
      <c r="BK307" s="36">
        <f>VLOOKUP($H307,[4]IRA!$H$7:$CS$981,BK$1,FALSE)</f>
        <v>21</v>
      </c>
      <c r="BL307" s="36">
        <f>VLOOKUP($H307,[4]IRA!$H$7:$CS$981,BL$1,FALSE)</f>
        <v>23</v>
      </c>
      <c r="BM307" s="36">
        <f>VLOOKUP($H307,[4]IRA!$H$7:$CS$981,BM$1,FALSE)</f>
        <v>33</v>
      </c>
      <c r="BN307" s="36">
        <f>VLOOKUP($H307,[4]IRA!$H$7:$CS$981,BN$1,FALSE)</f>
        <v>26</v>
      </c>
      <c r="BO307" s="10">
        <f>VLOOKUP(H307,[4]IRA!$H$7:$CS$981,90,FALSE)</f>
        <v>475.94</v>
      </c>
      <c r="BP307" s="10">
        <f t="shared" si="50"/>
        <v>404</v>
      </c>
      <c r="BQ307" s="17">
        <f t="shared" si="51"/>
        <v>0.84884649325545236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2</v>
      </c>
      <c r="O308" s="36">
        <f>VLOOKUP($H308,[1]EDA!$H$6:$BN$980,O$1,FALSE)</f>
        <v>1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4</v>
      </c>
      <c r="U308" s="36">
        <f>VLOOKUP($H308,[1]EDA!$H$6:$BN$980,U$1,FALSE)</f>
        <v>0</v>
      </c>
      <c r="V308" s="10">
        <f>VLOOKUP(H308,[1]EDA!$H$6:$BO$980,60,FALSE)</f>
        <v>3.9333333333333331</v>
      </c>
      <c r="W308" s="10">
        <f t="shared" si="44"/>
        <v>7</v>
      </c>
      <c r="X308" s="17">
        <f t="shared" si="45"/>
        <v>1.7796610169491527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20</v>
      </c>
      <c r="BH308" s="36">
        <f>VLOOKUP($H308,[4]IRA!$H$7:$CS$981,BH$1,FALSE)</f>
        <v>21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13</v>
      </c>
      <c r="BM308" s="36">
        <f>VLOOKUP($H308,[4]IRA!$H$7:$CS$981,BM$1,FALSE)</f>
        <v>24</v>
      </c>
      <c r="BN308" s="36">
        <f>VLOOKUP($H308,[4]IRA!$H$7:$CS$981,BN$1,FALSE)</f>
        <v>0</v>
      </c>
      <c r="BO308" s="10">
        <f>VLOOKUP(H308,[4]IRA!$H$7:$CS$981,90,FALSE)</f>
        <v>39</v>
      </c>
      <c r="BP308" s="10">
        <f t="shared" si="50"/>
        <v>78</v>
      </c>
      <c r="BQ308" s="17">
        <f t="shared" si="51"/>
        <v>2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3</v>
      </c>
      <c r="L309" s="36">
        <f>VLOOKUP($H309,[1]EDA!$H$6:$BN$980,L$1,FALSE)</f>
        <v>2</v>
      </c>
      <c r="M309" s="36">
        <f>VLOOKUP($H309,[1]EDA!$H$6:$BN$980,M$1,FALSE)</f>
        <v>2</v>
      </c>
      <c r="N309" s="36">
        <f>VLOOKUP($H309,[1]EDA!$H$6:$BN$980,N$1,FALSE)</f>
        <v>3</v>
      </c>
      <c r="O309" s="36">
        <f>VLOOKUP($H309,[1]EDA!$H$6:$BN$980,O$1,FALSE)</f>
        <v>3</v>
      </c>
      <c r="P309" s="36">
        <f>VLOOKUP($H309,[1]EDA!$H$6:$BN$980,P$1,FALSE)</f>
        <v>1</v>
      </c>
      <c r="Q309" s="36">
        <f>VLOOKUP($H309,[1]EDA!$H$6:$BN$980,Q$1,FALSE)</f>
        <v>3</v>
      </c>
      <c r="R309" s="36">
        <f>VLOOKUP($H309,[1]EDA!$H$6:$BN$980,R$1,FALSE)</f>
        <v>2</v>
      </c>
      <c r="S309" s="36">
        <f>VLOOKUP($H309,[1]EDA!$H$6:$BN$980,S$1,FALSE)</f>
        <v>1</v>
      </c>
      <c r="T309" s="36">
        <f>VLOOKUP($H309,[1]EDA!$H$6:$BN$980,T$1,FALSE)</f>
        <v>2</v>
      </c>
      <c r="U309" s="36">
        <f>VLOOKUP($H309,[1]EDA!$H$6:$BN$980,U$1,FALSE)</f>
        <v>1</v>
      </c>
      <c r="V309" s="10">
        <f>VLOOKUP(H309,[1]EDA!$H$6:$BO$980,60,FALSE)</f>
        <v>19.583333333333332</v>
      </c>
      <c r="W309" s="10">
        <f t="shared" si="44"/>
        <v>23</v>
      </c>
      <c r="X309" s="17">
        <f t="shared" si="45"/>
        <v>1.1744680851063831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9</v>
      </c>
      <c r="BD309" s="36">
        <f>VLOOKUP($H309,[4]IRA!$H$7:$CS$981,BD$1,FALSE)</f>
        <v>5</v>
      </c>
      <c r="BE309" s="36">
        <f>VLOOKUP($H309,[4]IRA!$H$7:$CS$981,BE$1,FALSE)</f>
        <v>8</v>
      </c>
      <c r="BF309" s="36">
        <f>VLOOKUP($H309,[4]IRA!$H$7:$CS$981,BF$1,FALSE)</f>
        <v>7</v>
      </c>
      <c r="BG309" s="36">
        <f>VLOOKUP($H309,[4]IRA!$H$7:$CS$981,BG$1,FALSE)</f>
        <v>6</v>
      </c>
      <c r="BH309" s="36">
        <f>VLOOKUP($H309,[4]IRA!$H$7:$CS$981,BH$1,FALSE)</f>
        <v>2</v>
      </c>
      <c r="BI309" s="36">
        <f>VLOOKUP($H309,[4]IRA!$H$7:$CS$981,BI$1,FALSE)</f>
        <v>5</v>
      </c>
      <c r="BJ309" s="36">
        <f>VLOOKUP($H309,[4]IRA!$H$7:$CS$981,BJ$1,FALSE)</f>
        <v>4</v>
      </c>
      <c r="BK309" s="36">
        <f>VLOOKUP($H309,[4]IRA!$H$7:$CS$981,BK$1,FALSE)</f>
        <v>0</v>
      </c>
      <c r="BL309" s="36">
        <f>VLOOKUP($H309,[4]IRA!$H$7:$CS$981,BL$1,FALSE)</f>
        <v>3</v>
      </c>
      <c r="BM309" s="36">
        <f>VLOOKUP($H309,[4]IRA!$H$7:$CS$981,BM$1,FALSE)</f>
        <v>2</v>
      </c>
      <c r="BN309" s="36">
        <f>VLOOKUP($H309,[4]IRA!$H$7:$CS$981,BN$1,FALSE)</f>
        <v>0</v>
      </c>
      <c r="BO309" s="10">
        <f>VLOOKUP(H309,[4]IRA!$H$7:$CS$981,90,FALSE)</f>
        <v>72.150000000000006</v>
      </c>
      <c r="BP309" s="10">
        <f t="shared" si="50"/>
        <v>51</v>
      </c>
      <c r="BQ309" s="17">
        <f t="shared" si="51"/>
        <v>0.70686070686070679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14</v>
      </c>
      <c r="K310" s="36">
        <f>VLOOKUP($H310,[1]EDA!$H$6:$BN$980,K$1,FALSE)</f>
        <v>17</v>
      </c>
      <c r="L310" s="36">
        <f>VLOOKUP($H310,[1]EDA!$H$6:$BN$980,L$1,FALSE)</f>
        <v>6</v>
      </c>
      <c r="M310" s="36">
        <f>VLOOKUP($H310,[1]EDA!$H$6:$BN$980,M$1,FALSE)</f>
        <v>20</v>
      </c>
      <c r="N310" s="36">
        <f>VLOOKUP($H310,[1]EDA!$H$6:$BN$980,N$1,FALSE)</f>
        <v>12</v>
      </c>
      <c r="O310" s="36">
        <f>VLOOKUP($H310,[1]EDA!$H$6:$BN$980,O$1,FALSE)</f>
        <v>6</v>
      </c>
      <c r="P310" s="36">
        <f>VLOOKUP($H310,[1]EDA!$H$6:$BN$980,P$1,FALSE)</f>
        <v>12</v>
      </c>
      <c r="Q310" s="36">
        <f>VLOOKUP($H310,[1]EDA!$H$6:$BN$980,Q$1,FALSE)</f>
        <v>24</v>
      </c>
      <c r="R310" s="36">
        <f>VLOOKUP($H310,[1]EDA!$H$6:$BN$980,R$1,FALSE)</f>
        <v>16</v>
      </c>
      <c r="S310" s="36">
        <f>VLOOKUP($H310,[1]EDA!$H$6:$BN$980,S$1,FALSE)</f>
        <v>10</v>
      </c>
      <c r="T310" s="36">
        <f>VLOOKUP($H310,[1]EDA!$H$6:$BN$980,T$1,FALSE)</f>
        <v>7</v>
      </c>
      <c r="U310" s="36">
        <f>VLOOKUP($H310,[1]EDA!$H$6:$BN$980,U$1,FALSE)</f>
        <v>13</v>
      </c>
      <c r="V310" s="10">
        <f>VLOOKUP(H310,[1]EDA!$H$6:$BO$980,60,FALSE)</f>
        <v>162.26666666666668</v>
      </c>
      <c r="W310" s="10">
        <f t="shared" si="44"/>
        <v>157</v>
      </c>
      <c r="X310" s="17">
        <f t="shared" si="45"/>
        <v>0.96754313886606402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1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1.7333333333333332</v>
      </c>
      <c r="AL310" s="39">
        <f t="shared" si="46"/>
        <v>1</v>
      </c>
      <c r="AM310" s="17">
        <f t="shared" si="47"/>
        <v>0.57692307692307698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1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1</v>
      </c>
      <c r="BB310" s="17">
        <f t="shared" si="49"/>
        <v>0</v>
      </c>
      <c r="BC310" s="36">
        <f>VLOOKUP($H310,[4]IRA!$H$7:$CS$981,BC$1,FALSE)</f>
        <v>24</v>
      </c>
      <c r="BD310" s="36">
        <f>VLOOKUP($H310,[4]IRA!$H$7:$CS$981,BD$1,FALSE)</f>
        <v>29</v>
      </c>
      <c r="BE310" s="36">
        <f>VLOOKUP($H310,[4]IRA!$H$7:$CS$981,BE$1,FALSE)</f>
        <v>21</v>
      </c>
      <c r="BF310" s="36">
        <f>VLOOKUP($H310,[4]IRA!$H$7:$CS$981,BF$1,FALSE)</f>
        <v>46</v>
      </c>
      <c r="BG310" s="36">
        <f>VLOOKUP($H310,[4]IRA!$H$7:$CS$981,BG$1,FALSE)</f>
        <v>21</v>
      </c>
      <c r="BH310" s="36">
        <f>VLOOKUP($H310,[4]IRA!$H$7:$CS$981,BH$1,FALSE)</f>
        <v>33</v>
      </c>
      <c r="BI310" s="36">
        <f>VLOOKUP($H310,[4]IRA!$H$7:$CS$981,BI$1,FALSE)</f>
        <v>15</v>
      </c>
      <c r="BJ310" s="36">
        <f>VLOOKUP($H310,[4]IRA!$H$7:$CS$981,BJ$1,FALSE)</f>
        <v>17</v>
      </c>
      <c r="BK310" s="36">
        <f>VLOOKUP($H310,[4]IRA!$H$7:$CS$981,BK$1,FALSE)</f>
        <v>25</v>
      </c>
      <c r="BL310" s="36">
        <f>VLOOKUP($H310,[4]IRA!$H$7:$CS$981,BL$1,FALSE)</f>
        <v>18</v>
      </c>
      <c r="BM310" s="36">
        <f>VLOOKUP($H310,[4]IRA!$H$7:$CS$981,BM$1,FALSE)</f>
        <v>16</v>
      </c>
      <c r="BN310" s="36">
        <f>VLOOKUP($H310,[4]IRA!$H$7:$CS$981,BN$1,FALSE)</f>
        <v>24</v>
      </c>
      <c r="BO310" s="10">
        <f>VLOOKUP(H310,[4]IRA!$H$7:$CS$981,90,FALSE)</f>
        <v>343.28</v>
      </c>
      <c r="BP310" s="10">
        <f t="shared" si="50"/>
        <v>289</v>
      </c>
      <c r="BQ310" s="17">
        <f t="shared" si="51"/>
        <v>0.84187835003495692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7</v>
      </c>
      <c r="K311" s="36">
        <f>VLOOKUP($H311,[1]EDA!$H$6:$BN$980,K$1,FALSE)</f>
        <v>4</v>
      </c>
      <c r="L311" s="36">
        <f>VLOOKUP($H311,[1]EDA!$H$6:$BN$980,L$1,FALSE)</f>
        <v>12</v>
      </c>
      <c r="M311" s="36">
        <f>VLOOKUP($H311,[1]EDA!$H$6:$BN$980,M$1,FALSE)</f>
        <v>8</v>
      </c>
      <c r="N311" s="36">
        <f>VLOOKUP($H311,[1]EDA!$H$6:$BN$980,N$1,FALSE)</f>
        <v>12</v>
      </c>
      <c r="O311" s="36">
        <f>VLOOKUP($H311,[1]EDA!$H$6:$BN$980,O$1,FALSE)</f>
        <v>17</v>
      </c>
      <c r="P311" s="36">
        <f>VLOOKUP($H311,[1]EDA!$H$6:$BN$980,P$1,FALSE)</f>
        <v>17</v>
      </c>
      <c r="Q311" s="36">
        <f>VLOOKUP($H311,[1]EDA!$H$6:$BN$980,Q$1,FALSE)</f>
        <v>14</v>
      </c>
      <c r="R311" s="36">
        <f>VLOOKUP($H311,[1]EDA!$H$6:$BN$980,R$1,FALSE)</f>
        <v>16</v>
      </c>
      <c r="S311" s="36">
        <f>VLOOKUP($H311,[1]EDA!$H$6:$BN$980,S$1,FALSE)</f>
        <v>12</v>
      </c>
      <c r="T311" s="36">
        <f>VLOOKUP($H311,[1]EDA!$H$6:$BN$980,T$1,FALSE)</f>
        <v>9</v>
      </c>
      <c r="U311" s="36">
        <f>VLOOKUP($H311,[1]EDA!$H$6:$BN$980,U$1,FALSE)</f>
        <v>13</v>
      </c>
      <c r="V311" s="10">
        <f>VLOOKUP(H311,[1]EDA!$H$6:$BO$980,60,FALSE)</f>
        <v>129.93333333333334</v>
      </c>
      <c r="W311" s="10">
        <f t="shared" si="44"/>
        <v>141</v>
      </c>
      <c r="X311" s="17">
        <f t="shared" si="45"/>
        <v>1.0851718830169317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1</v>
      </c>
      <c r="AC311" s="36">
        <f>VLOOKUP($H311,[2]EDA!$H$6:$AY$980,AC$1,FALSE)</f>
        <v>0</v>
      </c>
      <c r="AD311" s="36">
        <f>VLOOKUP($H311,[2]EDA!$H$6:$AY$980,AD$1,FALSE)</f>
        <v>3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5.2</v>
      </c>
      <c r="AL311" s="39">
        <f t="shared" si="46"/>
        <v>4</v>
      </c>
      <c r="AM311" s="17">
        <f t="shared" si="47"/>
        <v>0.76923076923076916</v>
      </c>
      <c r="AN311" s="36">
        <f>VLOOKUP($H311,[3]IRA!$H$6:$BN$980,AN$1,FALSE)</f>
        <v>1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4</v>
      </c>
      <c r="AZ311" s="20">
        <f>VLOOKUP(H311,[3]IRA!$H$6:$BO$980,60,FALSE)</f>
        <v>0</v>
      </c>
      <c r="BA311" s="20">
        <f t="shared" si="48"/>
        <v>5</v>
      </c>
      <c r="BB311" s="17">
        <f t="shared" si="49"/>
        <v>0</v>
      </c>
      <c r="BC311" s="36">
        <f>VLOOKUP($H311,[4]IRA!$H$7:$CS$981,BC$1,FALSE)</f>
        <v>26</v>
      </c>
      <c r="BD311" s="36">
        <f>VLOOKUP($H311,[4]IRA!$H$7:$CS$981,BD$1,FALSE)</f>
        <v>23</v>
      </c>
      <c r="BE311" s="36">
        <f>VLOOKUP($H311,[4]IRA!$H$7:$CS$981,BE$1,FALSE)</f>
        <v>40</v>
      </c>
      <c r="BF311" s="36">
        <f>VLOOKUP($H311,[4]IRA!$H$7:$CS$981,BF$1,FALSE)</f>
        <v>46</v>
      </c>
      <c r="BG311" s="36">
        <f>VLOOKUP($H311,[4]IRA!$H$7:$CS$981,BG$1,FALSE)</f>
        <v>34</v>
      </c>
      <c r="BH311" s="36">
        <f>VLOOKUP($H311,[4]IRA!$H$7:$CS$981,BH$1,FALSE)</f>
        <v>19</v>
      </c>
      <c r="BI311" s="36">
        <f>VLOOKUP($H311,[4]IRA!$H$7:$CS$981,BI$1,FALSE)</f>
        <v>12</v>
      </c>
      <c r="BJ311" s="36">
        <f>VLOOKUP($H311,[4]IRA!$H$7:$CS$981,BJ$1,FALSE)</f>
        <v>16</v>
      </c>
      <c r="BK311" s="36">
        <f>VLOOKUP($H311,[4]IRA!$H$7:$CS$981,BK$1,FALSE)</f>
        <v>27</v>
      </c>
      <c r="BL311" s="36">
        <f>VLOOKUP($H311,[4]IRA!$H$7:$CS$981,BL$1,FALSE)</f>
        <v>35</v>
      </c>
      <c r="BM311" s="36">
        <f>VLOOKUP($H311,[4]IRA!$H$7:$CS$981,BM$1,FALSE)</f>
        <v>19</v>
      </c>
      <c r="BN311" s="36">
        <f>VLOOKUP($H311,[4]IRA!$H$7:$CS$981,BN$1,FALSE)</f>
        <v>17</v>
      </c>
      <c r="BO311" s="10">
        <f>VLOOKUP(H311,[4]IRA!$H$7:$CS$981,90,FALSE)</f>
        <v>368.68</v>
      </c>
      <c r="BP311" s="10">
        <f t="shared" si="50"/>
        <v>314</v>
      </c>
      <c r="BQ311" s="17">
        <f t="shared" si="51"/>
        <v>0.85168709992405334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0</v>
      </c>
      <c r="K312" s="36">
        <f>VLOOKUP($H312,[1]EDA!$H$6:$BN$980,K$1,FALSE)</f>
        <v>3</v>
      </c>
      <c r="L312" s="36">
        <f>VLOOKUP($H312,[1]EDA!$H$6:$BN$980,L$1,FALSE)</f>
        <v>0</v>
      </c>
      <c r="M312" s="36">
        <f>VLOOKUP($H312,[1]EDA!$H$6:$BN$980,M$1,FALSE)</f>
        <v>6</v>
      </c>
      <c r="N312" s="36">
        <f>VLOOKUP($H312,[1]EDA!$H$6:$BN$980,N$1,FALSE)</f>
        <v>2</v>
      </c>
      <c r="O312" s="36">
        <f>VLOOKUP($H312,[1]EDA!$H$6:$BN$980,O$1,FALSE)</f>
        <v>0</v>
      </c>
      <c r="P312" s="36">
        <f>VLOOKUP($H312,[1]EDA!$H$6:$BN$980,P$1,FALSE)</f>
        <v>2</v>
      </c>
      <c r="Q312" s="36">
        <f>VLOOKUP($H312,[1]EDA!$H$6:$BN$980,Q$1,FALSE)</f>
        <v>1</v>
      </c>
      <c r="R312" s="36">
        <f>VLOOKUP($H312,[1]EDA!$H$6:$BN$980,R$1,FALSE)</f>
        <v>1</v>
      </c>
      <c r="S312" s="36">
        <f>VLOOKUP($H312,[1]EDA!$H$6:$BN$980,S$1,FALSE)</f>
        <v>3</v>
      </c>
      <c r="T312" s="36">
        <f>VLOOKUP($H312,[1]EDA!$H$6:$BN$980,T$1,FALSE)</f>
        <v>2</v>
      </c>
      <c r="U312" s="36">
        <f>VLOOKUP($H312,[1]EDA!$H$6:$BN$980,U$1,FALSE)</f>
        <v>2</v>
      </c>
      <c r="V312" s="10">
        <f>VLOOKUP(H312,[1]EDA!$H$6:$BO$980,60,FALSE)</f>
        <v>14.416666666666666</v>
      </c>
      <c r="W312" s="10">
        <f t="shared" si="44"/>
        <v>22</v>
      </c>
      <c r="X312" s="17">
        <f t="shared" si="45"/>
        <v>1.5260115606936417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1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1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1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1</v>
      </c>
      <c r="BB312" s="17">
        <f t="shared" si="49"/>
        <v>0</v>
      </c>
      <c r="BC312" s="36">
        <f>VLOOKUP($H312,[4]IRA!$H$7:$CS$981,BC$1,FALSE)</f>
        <v>8</v>
      </c>
      <c r="BD312" s="36">
        <f>VLOOKUP($H312,[4]IRA!$H$7:$CS$981,BD$1,FALSE)</f>
        <v>1</v>
      </c>
      <c r="BE312" s="36">
        <f>VLOOKUP($H312,[4]IRA!$H$7:$CS$981,BE$1,FALSE)</f>
        <v>1</v>
      </c>
      <c r="BF312" s="36">
        <f>VLOOKUP($H312,[4]IRA!$H$7:$CS$981,BF$1,FALSE)</f>
        <v>2</v>
      </c>
      <c r="BG312" s="36">
        <f>VLOOKUP($H312,[4]IRA!$H$7:$CS$981,BG$1,FALSE)</f>
        <v>1</v>
      </c>
      <c r="BH312" s="36">
        <f>VLOOKUP($H312,[4]IRA!$H$7:$CS$981,BH$1,FALSE)</f>
        <v>1</v>
      </c>
      <c r="BI312" s="36">
        <f>VLOOKUP($H312,[4]IRA!$H$7:$CS$981,BI$1,FALSE)</f>
        <v>9</v>
      </c>
      <c r="BJ312" s="36">
        <f>VLOOKUP($H312,[4]IRA!$H$7:$CS$981,BJ$1,FALSE)</f>
        <v>1</v>
      </c>
      <c r="BK312" s="36">
        <f>VLOOKUP($H312,[4]IRA!$H$7:$CS$981,BK$1,FALSE)</f>
        <v>4</v>
      </c>
      <c r="BL312" s="36">
        <f>VLOOKUP($H312,[4]IRA!$H$7:$CS$981,BL$1,FALSE)</f>
        <v>23</v>
      </c>
      <c r="BM312" s="36">
        <f>VLOOKUP($H312,[4]IRA!$H$7:$CS$981,BM$1,FALSE)</f>
        <v>8</v>
      </c>
      <c r="BN312" s="36">
        <f>VLOOKUP($H312,[4]IRA!$H$7:$CS$981,BN$1,FALSE)</f>
        <v>23</v>
      </c>
      <c r="BO312" s="10">
        <f>VLOOKUP(H312,[4]IRA!$H$7:$CS$981,90,FALSE)</f>
        <v>27.3</v>
      </c>
      <c r="BP312" s="10">
        <f t="shared" si="50"/>
        <v>82</v>
      </c>
      <c r="BQ312" s="17">
        <f t="shared" si="51"/>
        <v>3.0036630036630036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1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2</v>
      </c>
      <c r="Q313" s="36">
        <f>VLOOKUP($H313,[1]EDA!$H$6:$BN$980,Q$1,FALSE)</f>
        <v>1</v>
      </c>
      <c r="R313" s="36">
        <f>VLOOKUP($H313,[1]EDA!$H$6:$BN$980,R$1,FALSE)</f>
        <v>2</v>
      </c>
      <c r="S313" s="36">
        <f>VLOOKUP($H313,[1]EDA!$H$6:$BN$980,S$1,FALSE)</f>
        <v>1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34.883333333333333</v>
      </c>
      <c r="W313" s="10">
        <f t="shared" si="44"/>
        <v>7</v>
      </c>
      <c r="X313" s="17">
        <f t="shared" si="45"/>
        <v>0.20066889632107024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0.43333333333333329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3</v>
      </c>
      <c r="BD313" s="36">
        <f>VLOOKUP($H313,[4]IRA!$H$7:$CS$981,BD$1,FALSE)</f>
        <v>0</v>
      </c>
      <c r="BE313" s="36">
        <f>VLOOKUP($H313,[4]IRA!$H$7:$CS$981,BE$1,FALSE)</f>
        <v>11</v>
      </c>
      <c r="BF313" s="36">
        <f>VLOOKUP($H313,[4]IRA!$H$7:$CS$981,BF$1,FALSE)</f>
        <v>1</v>
      </c>
      <c r="BG313" s="36">
        <f>VLOOKUP($H313,[4]IRA!$H$7:$CS$981,BG$1,FALSE)</f>
        <v>2</v>
      </c>
      <c r="BH313" s="36">
        <f>VLOOKUP($H313,[4]IRA!$H$7:$CS$981,BH$1,FALSE)</f>
        <v>2</v>
      </c>
      <c r="BI313" s="36">
        <f>VLOOKUP($H313,[4]IRA!$H$7:$CS$981,BI$1,FALSE)</f>
        <v>2</v>
      </c>
      <c r="BJ313" s="36">
        <f>VLOOKUP($H313,[4]IRA!$H$7:$CS$981,BJ$1,FALSE)</f>
        <v>4</v>
      </c>
      <c r="BK313" s="36">
        <f>VLOOKUP($H313,[4]IRA!$H$7:$CS$981,BK$1,FALSE)</f>
        <v>6</v>
      </c>
      <c r="BL313" s="36">
        <f>VLOOKUP($H313,[4]IRA!$H$7:$CS$981,BL$1,FALSE)</f>
        <v>3</v>
      </c>
      <c r="BM313" s="36">
        <f>VLOOKUP($H313,[4]IRA!$H$7:$CS$981,BM$1,FALSE)</f>
        <v>5</v>
      </c>
      <c r="BN313" s="36">
        <f>VLOOKUP($H313,[4]IRA!$H$7:$CS$981,BN$1,FALSE)</f>
        <v>2</v>
      </c>
      <c r="BO313" s="10">
        <f>VLOOKUP(H313,[4]IRA!$H$7:$CS$981,90,FALSE)</f>
        <v>141.53</v>
      </c>
      <c r="BP313" s="10">
        <f t="shared" si="50"/>
        <v>41</v>
      </c>
      <c r="BQ313" s="17">
        <f t="shared" si="51"/>
        <v>0.28969123154101606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13</v>
      </c>
      <c r="K314" s="36">
        <f>VLOOKUP($H314,[1]EDA!$H$6:$BN$980,K$1,FALSE)</f>
        <v>17</v>
      </c>
      <c r="L314" s="36">
        <f>VLOOKUP($H314,[1]EDA!$H$6:$BN$980,L$1,FALSE)</f>
        <v>15</v>
      </c>
      <c r="M314" s="36">
        <f>VLOOKUP($H314,[1]EDA!$H$6:$BN$980,M$1,FALSE)</f>
        <v>17</v>
      </c>
      <c r="N314" s="36">
        <f>VLOOKUP($H314,[1]EDA!$H$6:$BN$980,N$1,FALSE)</f>
        <v>20</v>
      </c>
      <c r="O314" s="36">
        <f>VLOOKUP($H314,[1]EDA!$H$6:$BN$980,O$1,FALSE)</f>
        <v>16</v>
      </c>
      <c r="P314" s="36">
        <f>VLOOKUP($H314,[1]EDA!$H$6:$BN$980,P$1,FALSE)</f>
        <v>22</v>
      </c>
      <c r="Q314" s="36">
        <f>VLOOKUP($H314,[1]EDA!$H$6:$BN$980,Q$1,FALSE)</f>
        <v>26</v>
      </c>
      <c r="R314" s="36">
        <f>VLOOKUP($H314,[1]EDA!$H$6:$BN$980,R$1,FALSE)</f>
        <v>7</v>
      </c>
      <c r="S314" s="36">
        <f>VLOOKUP($H314,[1]EDA!$H$6:$BN$980,S$1,FALSE)</f>
        <v>0</v>
      </c>
      <c r="T314" s="36">
        <f>VLOOKUP($H314,[1]EDA!$H$6:$BN$980,T$1,FALSE)</f>
        <v>4</v>
      </c>
      <c r="U314" s="36">
        <f>VLOOKUP($H314,[1]EDA!$H$6:$BN$980,U$1,FALSE)</f>
        <v>0</v>
      </c>
      <c r="V314" s="10">
        <f>VLOOKUP(H314,[1]EDA!$H$6:$BO$980,60,FALSE)</f>
        <v>114.25</v>
      </c>
      <c r="W314" s="10">
        <f t="shared" si="44"/>
        <v>157</v>
      </c>
      <c r="X314" s="17">
        <f t="shared" si="45"/>
        <v>1.37417943107221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1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0.43333333333333329</v>
      </c>
      <c r="AL314" s="39">
        <f t="shared" si="46"/>
        <v>1</v>
      </c>
      <c r="AM314" s="17">
        <f t="shared" si="47"/>
        <v>2.3076923076923079</v>
      </c>
      <c r="AN314" s="36">
        <f>VLOOKUP($H314,[3]IRA!$H$6:$BN$980,AN$1,FALSE)</f>
        <v>0</v>
      </c>
      <c r="AO314" s="36">
        <f>VLOOKUP($H314,[3]IRA!$H$6:$BN$980,AO$1,FALSE)</f>
        <v>3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4.166666666666667</v>
      </c>
      <c r="BA314" s="20">
        <f t="shared" si="48"/>
        <v>3</v>
      </c>
      <c r="BB314" s="17">
        <f t="shared" si="49"/>
        <v>0.72</v>
      </c>
      <c r="BC314" s="36">
        <f>VLOOKUP($H314,[4]IRA!$H$7:$CS$981,BC$1,FALSE)</f>
        <v>3</v>
      </c>
      <c r="BD314" s="36">
        <f>VLOOKUP($H314,[4]IRA!$H$7:$CS$981,BD$1,FALSE)</f>
        <v>11</v>
      </c>
      <c r="BE314" s="36">
        <f>VLOOKUP($H314,[4]IRA!$H$7:$CS$981,BE$1,FALSE)</f>
        <v>13</v>
      </c>
      <c r="BF314" s="36">
        <f>VLOOKUP($H314,[4]IRA!$H$7:$CS$981,BF$1,FALSE)</f>
        <v>11</v>
      </c>
      <c r="BG314" s="36">
        <f>VLOOKUP($H314,[4]IRA!$H$7:$CS$981,BG$1,FALSE)</f>
        <v>17</v>
      </c>
      <c r="BH314" s="36">
        <f>VLOOKUP($H314,[4]IRA!$H$7:$CS$981,BH$1,FALSE)</f>
        <v>13</v>
      </c>
      <c r="BI314" s="36">
        <f>VLOOKUP($H314,[4]IRA!$H$7:$CS$981,BI$1,FALSE)</f>
        <v>16</v>
      </c>
      <c r="BJ314" s="36">
        <f>VLOOKUP($H314,[4]IRA!$H$7:$CS$981,BJ$1,FALSE)</f>
        <v>5</v>
      </c>
      <c r="BK314" s="36">
        <f>VLOOKUP($H314,[4]IRA!$H$7:$CS$981,BK$1,FALSE)</f>
        <v>8</v>
      </c>
      <c r="BL314" s="36">
        <f>VLOOKUP($H314,[4]IRA!$H$7:$CS$981,BL$1,FALSE)</f>
        <v>4</v>
      </c>
      <c r="BM314" s="36">
        <f>VLOOKUP($H314,[4]IRA!$H$7:$CS$981,BM$1,FALSE)</f>
        <v>13</v>
      </c>
      <c r="BN314" s="36">
        <f>VLOOKUP($H314,[4]IRA!$H$7:$CS$981,BN$1,FALSE)</f>
        <v>7</v>
      </c>
      <c r="BO314" s="10">
        <f>VLOOKUP(H314,[4]IRA!$H$7:$CS$981,90,FALSE)</f>
        <v>115.24</v>
      </c>
      <c r="BP314" s="10">
        <f t="shared" si="50"/>
        <v>121</v>
      </c>
      <c r="BQ314" s="17">
        <f t="shared" si="51"/>
        <v>1.0499826449149601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11</v>
      </c>
      <c r="K315" s="36">
        <f>VLOOKUP($H315,[1]EDA!$H$6:$BN$980,K$1,FALSE)</f>
        <v>13</v>
      </c>
      <c r="L315" s="36">
        <f>VLOOKUP($H315,[1]EDA!$H$6:$BN$980,L$1,FALSE)</f>
        <v>13</v>
      </c>
      <c r="M315" s="36">
        <f>VLOOKUP($H315,[1]EDA!$H$6:$BN$980,M$1,FALSE)</f>
        <v>7</v>
      </c>
      <c r="N315" s="36">
        <f>VLOOKUP($H315,[1]EDA!$H$6:$BN$980,N$1,FALSE)</f>
        <v>7</v>
      </c>
      <c r="O315" s="36">
        <f>VLOOKUP($H315,[1]EDA!$H$6:$BN$980,O$1,FALSE)</f>
        <v>21</v>
      </c>
      <c r="P315" s="36">
        <f>VLOOKUP($H315,[1]EDA!$H$6:$BN$980,P$1,FALSE)</f>
        <v>10</v>
      </c>
      <c r="Q315" s="36">
        <f>VLOOKUP($H315,[1]EDA!$H$6:$BN$980,Q$1,FALSE)</f>
        <v>6</v>
      </c>
      <c r="R315" s="36">
        <f>VLOOKUP($H315,[1]EDA!$H$6:$BN$980,R$1,FALSE)</f>
        <v>12</v>
      </c>
      <c r="S315" s="36">
        <f>VLOOKUP($H315,[1]EDA!$H$6:$BN$980,S$1,FALSE)</f>
        <v>19</v>
      </c>
      <c r="T315" s="36">
        <f>VLOOKUP($H315,[1]EDA!$H$6:$BN$980,T$1,FALSE)</f>
        <v>22</v>
      </c>
      <c r="U315" s="36">
        <f>VLOOKUP($H315,[1]EDA!$H$6:$BN$980,U$1,FALSE)</f>
        <v>6</v>
      </c>
      <c r="V315" s="10">
        <f>VLOOKUP(H315,[1]EDA!$H$6:$BO$980,60,FALSE)</f>
        <v>122</v>
      </c>
      <c r="W315" s="10">
        <f t="shared" si="44"/>
        <v>147</v>
      </c>
      <c r="X315" s="17">
        <f t="shared" si="45"/>
        <v>1.2049180327868851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1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10</v>
      </c>
      <c r="BD315" s="36">
        <f>VLOOKUP($H315,[4]IRA!$H$7:$CS$981,BD$1,FALSE)</f>
        <v>12</v>
      </c>
      <c r="BE315" s="36">
        <f>VLOOKUP($H315,[4]IRA!$H$7:$CS$981,BE$1,FALSE)</f>
        <v>30</v>
      </c>
      <c r="BF315" s="36">
        <f>VLOOKUP($H315,[4]IRA!$H$7:$CS$981,BF$1,FALSE)</f>
        <v>17</v>
      </c>
      <c r="BG315" s="36">
        <f>VLOOKUP($H315,[4]IRA!$H$7:$CS$981,BG$1,FALSE)</f>
        <v>6</v>
      </c>
      <c r="BH315" s="36">
        <f>VLOOKUP($H315,[4]IRA!$H$7:$CS$981,BH$1,FALSE)</f>
        <v>19</v>
      </c>
      <c r="BI315" s="36">
        <f>VLOOKUP($H315,[4]IRA!$H$7:$CS$981,BI$1,FALSE)</f>
        <v>10</v>
      </c>
      <c r="BJ315" s="36">
        <f>VLOOKUP($H315,[4]IRA!$H$7:$CS$981,BJ$1,FALSE)</f>
        <v>11</v>
      </c>
      <c r="BK315" s="36">
        <f>VLOOKUP($H315,[4]IRA!$H$7:$CS$981,BK$1,FALSE)</f>
        <v>30</v>
      </c>
      <c r="BL315" s="36">
        <f>VLOOKUP($H315,[4]IRA!$H$7:$CS$981,BL$1,FALSE)</f>
        <v>22</v>
      </c>
      <c r="BM315" s="36">
        <f>VLOOKUP($H315,[4]IRA!$H$7:$CS$981,BM$1,FALSE)</f>
        <v>19</v>
      </c>
      <c r="BN315" s="36">
        <f>VLOOKUP($H315,[4]IRA!$H$7:$CS$981,BN$1,FALSE)</f>
        <v>20</v>
      </c>
      <c r="BO315" s="10">
        <f>VLOOKUP(H315,[4]IRA!$H$7:$CS$981,90,FALSE)</f>
        <v>177.49</v>
      </c>
      <c r="BP315" s="10">
        <f t="shared" si="50"/>
        <v>206</v>
      </c>
      <c r="BQ315" s="17">
        <f t="shared" si="51"/>
        <v>1.1606287678179052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3</v>
      </c>
      <c r="K316" s="36">
        <f>VLOOKUP($H316,[1]EDA!$H$6:$BN$980,K$1,FALSE)</f>
        <v>38</v>
      </c>
      <c r="L316" s="36">
        <f>VLOOKUP($H316,[1]EDA!$H$6:$BN$980,L$1,FALSE)</f>
        <v>6</v>
      </c>
      <c r="M316" s="36">
        <f>VLOOKUP($H316,[1]EDA!$H$6:$BN$980,M$1,FALSE)</f>
        <v>3</v>
      </c>
      <c r="N316" s="36">
        <f>VLOOKUP($H316,[1]EDA!$H$6:$BN$980,N$1,FALSE)</f>
        <v>0</v>
      </c>
      <c r="O316" s="36">
        <f>VLOOKUP($H316,[1]EDA!$H$6:$BN$980,O$1,FALSE)</f>
        <v>26</v>
      </c>
      <c r="P316" s="36">
        <f>VLOOKUP($H316,[1]EDA!$H$6:$BN$980,P$1,FALSE)</f>
        <v>7</v>
      </c>
      <c r="Q316" s="36">
        <f>VLOOKUP($H316,[1]EDA!$H$6:$BN$980,Q$1,FALSE)</f>
        <v>12</v>
      </c>
      <c r="R316" s="36">
        <f>VLOOKUP($H316,[1]EDA!$H$6:$BN$980,R$1,FALSE)</f>
        <v>22</v>
      </c>
      <c r="S316" s="36">
        <f>VLOOKUP($H316,[1]EDA!$H$6:$BN$980,S$1,FALSE)</f>
        <v>22</v>
      </c>
      <c r="T316" s="36">
        <f>VLOOKUP($H316,[1]EDA!$H$6:$BN$980,T$1,FALSE)</f>
        <v>13</v>
      </c>
      <c r="U316" s="36">
        <f>VLOOKUP($H316,[1]EDA!$H$6:$BN$980,U$1,FALSE)</f>
        <v>16</v>
      </c>
      <c r="V316" s="10">
        <f>VLOOKUP(H316,[1]EDA!$H$6:$BO$980,60,FALSE)</f>
        <v>164.7</v>
      </c>
      <c r="W316" s="10">
        <f t="shared" si="44"/>
        <v>168</v>
      </c>
      <c r="X316" s="17">
        <f t="shared" si="45"/>
        <v>1.0200364298724955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1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0.86666666666666659</v>
      </c>
      <c r="AL316" s="39">
        <f t="shared" si="46"/>
        <v>1</v>
      </c>
      <c r="AM316" s="17">
        <f t="shared" si="47"/>
        <v>1.153846153846154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2</v>
      </c>
      <c r="AV316" s="36">
        <f>VLOOKUP($H316,[3]IRA!$H$6:$BN$980,AV$1,FALSE)</f>
        <v>2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0.16666666666666666</v>
      </c>
      <c r="BA316" s="20">
        <f t="shared" si="48"/>
        <v>4</v>
      </c>
      <c r="BB316" s="17">
        <f t="shared" si="49"/>
        <v>24</v>
      </c>
      <c r="BC316" s="36">
        <f>VLOOKUP($H316,[4]IRA!$H$7:$CS$981,BC$1,FALSE)</f>
        <v>4</v>
      </c>
      <c r="BD316" s="36">
        <f>VLOOKUP($H316,[4]IRA!$H$7:$CS$981,BD$1,FALSE)</f>
        <v>3</v>
      </c>
      <c r="BE316" s="36">
        <f>VLOOKUP($H316,[4]IRA!$H$7:$CS$981,BE$1,FALSE)</f>
        <v>8</v>
      </c>
      <c r="BF316" s="36">
        <f>VLOOKUP($H316,[4]IRA!$H$7:$CS$981,BF$1,FALSE)</f>
        <v>9</v>
      </c>
      <c r="BG316" s="36">
        <f>VLOOKUP($H316,[4]IRA!$H$7:$CS$981,BG$1,FALSE)</f>
        <v>0</v>
      </c>
      <c r="BH316" s="36">
        <f>VLOOKUP($H316,[4]IRA!$H$7:$CS$981,BH$1,FALSE)</f>
        <v>46</v>
      </c>
      <c r="BI316" s="36">
        <f>VLOOKUP($H316,[4]IRA!$H$7:$CS$981,BI$1,FALSE)</f>
        <v>9</v>
      </c>
      <c r="BJ316" s="36">
        <f>VLOOKUP($H316,[4]IRA!$H$7:$CS$981,BJ$1,FALSE)</f>
        <v>6</v>
      </c>
      <c r="BK316" s="36">
        <f>VLOOKUP($H316,[4]IRA!$H$7:$CS$981,BK$1,FALSE)</f>
        <v>14</v>
      </c>
      <c r="BL316" s="36">
        <f>VLOOKUP($H316,[4]IRA!$H$7:$CS$981,BL$1,FALSE)</f>
        <v>9</v>
      </c>
      <c r="BM316" s="36">
        <f>VLOOKUP($H316,[4]IRA!$H$7:$CS$981,BM$1,FALSE)</f>
        <v>8</v>
      </c>
      <c r="BN316" s="36">
        <f>VLOOKUP($H316,[4]IRA!$H$7:$CS$981,BN$1,FALSE)</f>
        <v>26</v>
      </c>
      <c r="BO316" s="10">
        <f>VLOOKUP(H316,[4]IRA!$H$7:$CS$981,90,FALSE)</f>
        <v>117.03999999999999</v>
      </c>
      <c r="BP316" s="10">
        <f t="shared" si="50"/>
        <v>142</v>
      </c>
      <c r="BQ316" s="17">
        <f t="shared" si="51"/>
        <v>1.2132604237867397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7</v>
      </c>
      <c r="K317" s="36">
        <f>VLOOKUP($H317,[1]EDA!$H$6:$BN$980,K$1,FALSE)</f>
        <v>10</v>
      </c>
      <c r="L317" s="36">
        <f>VLOOKUP($H317,[1]EDA!$H$6:$BN$980,L$1,FALSE)</f>
        <v>11</v>
      </c>
      <c r="M317" s="36">
        <f>VLOOKUP($H317,[1]EDA!$H$6:$BN$980,M$1,FALSE)</f>
        <v>22</v>
      </c>
      <c r="N317" s="36">
        <f>VLOOKUP($H317,[1]EDA!$H$6:$BN$980,N$1,FALSE)</f>
        <v>10</v>
      </c>
      <c r="O317" s="36">
        <f>VLOOKUP($H317,[1]EDA!$H$6:$BN$980,O$1,FALSE)</f>
        <v>12</v>
      </c>
      <c r="P317" s="36">
        <f>VLOOKUP($H317,[1]EDA!$H$6:$BN$980,P$1,FALSE)</f>
        <v>19</v>
      </c>
      <c r="Q317" s="36">
        <f>VLOOKUP($H317,[1]EDA!$H$6:$BN$980,Q$1,FALSE)</f>
        <v>25</v>
      </c>
      <c r="R317" s="36">
        <f>VLOOKUP($H317,[1]EDA!$H$6:$BN$980,R$1,FALSE)</f>
        <v>21</v>
      </c>
      <c r="S317" s="36">
        <f>VLOOKUP($H317,[1]EDA!$H$6:$BN$980,S$1,FALSE)</f>
        <v>34</v>
      </c>
      <c r="T317" s="36">
        <f>VLOOKUP($H317,[1]EDA!$H$6:$BN$980,T$1,FALSE)</f>
        <v>38</v>
      </c>
      <c r="U317" s="36">
        <f>VLOOKUP($H317,[1]EDA!$H$6:$BN$980,U$1,FALSE)</f>
        <v>2</v>
      </c>
      <c r="V317" s="10">
        <f>VLOOKUP(H317,[1]EDA!$H$6:$BO$980,60,FALSE)</f>
        <v>136.76666666666668</v>
      </c>
      <c r="W317" s="10">
        <f t="shared" si="44"/>
        <v>211</v>
      </c>
      <c r="X317" s="17">
        <f t="shared" si="45"/>
        <v>1.5427735803070923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6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1.7333333333333332</v>
      </c>
      <c r="AL317" s="39">
        <f t="shared" si="46"/>
        <v>6</v>
      </c>
      <c r="AM317" s="17">
        <f t="shared" si="47"/>
        <v>3.4615384615384617</v>
      </c>
      <c r="AN317" s="36">
        <f>VLOOKUP($H317,[3]IRA!$H$6:$BN$980,AN$1,FALSE)</f>
        <v>1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2</v>
      </c>
      <c r="AT317" s="36">
        <f>VLOOKUP($H317,[3]IRA!$H$6:$BN$980,AT$1,FALSE)</f>
        <v>0</v>
      </c>
      <c r="AU317" s="36">
        <f>VLOOKUP($H317,[3]IRA!$H$6:$BN$980,AU$1,FALSE)</f>
        <v>2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2.5</v>
      </c>
      <c r="BA317" s="20">
        <f t="shared" si="48"/>
        <v>5</v>
      </c>
      <c r="BB317" s="17">
        <f t="shared" si="49"/>
        <v>2</v>
      </c>
      <c r="BC317" s="36">
        <f>VLOOKUP($H317,[4]IRA!$H$7:$CS$981,BC$1,FALSE)</f>
        <v>18</v>
      </c>
      <c r="BD317" s="36">
        <f>VLOOKUP($H317,[4]IRA!$H$7:$CS$981,BD$1,FALSE)</f>
        <v>17</v>
      </c>
      <c r="BE317" s="36">
        <f>VLOOKUP($H317,[4]IRA!$H$7:$CS$981,BE$1,FALSE)</f>
        <v>10</v>
      </c>
      <c r="BF317" s="36">
        <f>VLOOKUP($H317,[4]IRA!$H$7:$CS$981,BF$1,FALSE)</f>
        <v>15</v>
      </c>
      <c r="BG317" s="36">
        <f>VLOOKUP($H317,[4]IRA!$H$7:$CS$981,BG$1,FALSE)</f>
        <v>10</v>
      </c>
      <c r="BH317" s="36">
        <f>VLOOKUP($H317,[4]IRA!$H$7:$CS$981,BH$1,FALSE)</f>
        <v>19</v>
      </c>
      <c r="BI317" s="36">
        <f>VLOOKUP($H317,[4]IRA!$H$7:$CS$981,BI$1,FALSE)</f>
        <v>15</v>
      </c>
      <c r="BJ317" s="36">
        <f>VLOOKUP($H317,[4]IRA!$H$7:$CS$981,BJ$1,FALSE)</f>
        <v>26</v>
      </c>
      <c r="BK317" s="36">
        <f>VLOOKUP($H317,[4]IRA!$H$7:$CS$981,BK$1,FALSE)</f>
        <v>61</v>
      </c>
      <c r="BL317" s="36">
        <f>VLOOKUP($H317,[4]IRA!$H$7:$CS$981,BL$1,FALSE)</f>
        <v>125</v>
      </c>
      <c r="BM317" s="36">
        <f>VLOOKUP($H317,[4]IRA!$H$7:$CS$981,BM$1,FALSE)</f>
        <v>80</v>
      </c>
      <c r="BN317" s="36">
        <f>VLOOKUP($H317,[4]IRA!$H$7:$CS$981,BN$1,FALSE)</f>
        <v>22</v>
      </c>
      <c r="BO317" s="10">
        <f>VLOOKUP(H317,[4]IRA!$H$7:$CS$981,90,FALSE)</f>
        <v>142.39999999999998</v>
      </c>
      <c r="BP317" s="10">
        <f t="shared" si="50"/>
        <v>418</v>
      </c>
      <c r="BQ317" s="17">
        <f t="shared" si="51"/>
        <v>2.9353932584269669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6</v>
      </c>
      <c r="K318" s="36">
        <f>VLOOKUP($H318,[1]EDA!$H$6:$BN$980,K$1,FALSE)</f>
        <v>6</v>
      </c>
      <c r="L318" s="36">
        <f>VLOOKUP($H318,[1]EDA!$H$6:$BN$980,L$1,FALSE)</f>
        <v>11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31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10</v>
      </c>
      <c r="T318" s="36">
        <f>VLOOKUP($H318,[1]EDA!$H$6:$BN$980,T$1,FALSE)</f>
        <v>12</v>
      </c>
      <c r="U318" s="36">
        <f>VLOOKUP($H318,[1]EDA!$H$6:$BN$980,U$1,FALSE)</f>
        <v>0</v>
      </c>
      <c r="V318" s="10">
        <f>VLOOKUP(H318,[1]EDA!$H$6:$BO$980,60,FALSE)</f>
        <v>39.616666666666667</v>
      </c>
      <c r="W318" s="10">
        <f t="shared" si="44"/>
        <v>76</v>
      </c>
      <c r="X318" s="17">
        <f t="shared" si="45"/>
        <v>1.9183845183003787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10</v>
      </c>
      <c r="AO318" s="36">
        <f>VLOOKUP($H318,[3]IRA!$H$6:$BN$980,AO$1,FALSE)</f>
        <v>0</v>
      </c>
      <c r="AP318" s="36">
        <f>VLOOKUP($H318,[3]IRA!$H$6:$BN$980,AP$1,FALSE)</f>
        <v>4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12.95</v>
      </c>
      <c r="BA318" s="20">
        <f t="shared" si="48"/>
        <v>14</v>
      </c>
      <c r="BB318" s="17">
        <f t="shared" si="49"/>
        <v>1.0810810810810811</v>
      </c>
      <c r="BC318" s="36">
        <f>VLOOKUP($H318,[4]IRA!$H$7:$CS$981,BC$1,FALSE)</f>
        <v>37</v>
      </c>
      <c r="BD318" s="36">
        <f>VLOOKUP($H318,[4]IRA!$H$7:$CS$981,BD$1,FALSE)</f>
        <v>29</v>
      </c>
      <c r="BE318" s="36">
        <f>VLOOKUP($H318,[4]IRA!$H$7:$CS$981,BE$1,FALSE)</f>
        <v>57</v>
      </c>
      <c r="BF318" s="36">
        <f>VLOOKUP($H318,[4]IRA!$H$7:$CS$981,BF$1,FALSE)</f>
        <v>12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29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39</v>
      </c>
      <c r="BM318" s="36">
        <f>VLOOKUP($H318,[4]IRA!$H$7:$CS$981,BM$1,FALSE)</f>
        <v>21</v>
      </c>
      <c r="BN318" s="36">
        <f>VLOOKUP($H318,[4]IRA!$H$7:$CS$981,BN$1,FALSE)</f>
        <v>0</v>
      </c>
      <c r="BO318" s="10">
        <f>VLOOKUP(H318,[4]IRA!$H$7:$CS$981,90,FALSE)</f>
        <v>264.27999999999997</v>
      </c>
      <c r="BP318" s="10">
        <f t="shared" si="50"/>
        <v>224</v>
      </c>
      <c r="BQ318" s="17">
        <f t="shared" si="51"/>
        <v>0.84758589374905413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3</v>
      </c>
      <c r="K319" s="36">
        <f>VLOOKUP($H319,[1]EDA!$H$6:$BN$980,K$1,FALSE)</f>
        <v>2</v>
      </c>
      <c r="L319" s="36">
        <f>VLOOKUP($H319,[1]EDA!$H$6:$BN$980,L$1,FALSE)</f>
        <v>5</v>
      </c>
      <c r="M319" s="36">
        <f>VLOOKUP($H319,[1]EDA!$H$6:$BN$980,M$1,FALSE)</f>
        <v>6</v>
      </c>
      <c r="N319" s="36">
        <f>VLOOKUP($H319,[1]EDA!$H$6:$BN$980,N$1,FALSE)</f>
        <v>8</v>
      </c>
      <c r="O319" s="36">
        <f>VLOOKUP($H319,[1]EDA!$H$6:$BN$980,O$1,FALSE)</f>
        <v>4</v>
      </c>
      <c r="P319" s="36">
        <f>VLOOKUP($H319,[1]EDA!$H$6:$BN$980,P$1,FALSE)</f>
        <v>3</v>
      </c>
      <c r="Q319" s="36">
        <f>VLOOKUP($H319,[1]EDA!$H$6:$BN$980,Q$1,FALSE)</f>
        <v>6</v>
      </c>
      <c r="R319" s="36">
        <f>VLOOKUP($H319,[1]EDA!$H$6:$BN$980,R$1,FALSE)</f>
        <v>8</v>
      </c>
      <c r="S319" s="36">
        <f>VLOOKUP($H319,[1]EDA!$H$6:$BN$980,S$1,FALSE)</f>
        <v>0</v>
      </c>
      <c r="T319" s="36">
        <f>VLOOKUP($H319,[1]EDA!$H$6:$BN$980,T$1,FALSE)</f>
        <v>5</v>
      </c>
      <c r="U319" s="36">
        <f>VLOOKUP($H319,[1]EDA!$H$6:$BN$980,U$1,FALSE)</f>
        <v>7</v>
      </c>
      <c r="V319" s="10">
        <f>VLOOKUP(H319,[1]EDA!$H$6:$BO$980,60,FALSE)</f>
        <v>49.416666666666664</v>
      </c>
      <c r="W319" s="10">
        <f t="shared" si="44"/>
        <v>57</v>
      </c>
      <c r="X319" s="17">
        <f t="shared" si="45"/>
        <v>1.1534569983136593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5</v>
      </c>
      <c r="BD319" s="36">
        <f>VLOOKUP($H319,[4]IRA!$H$7:$CS$981,BD$1,FALSE)</f>
        <v>6</v>
      </c>
      <c r="BE319" s="36">
        <f>VLOOKUP($H319,[4]IRA!$H$7:$CS$981,BE$1,FALSE)</f>
        <v>14</v>
      </c>
      <c r="BF319" s="36">
        <f>VLOOKUP($H319,[4]IRA!$H$7:$CS$981,BF$1,FALSE)</f>
        <v>7</v>
      </c>
      <c r="BG319" s="36">
        <f>VLOOKUP($H319,[4]IRA!$H$7:$CS$981,BG$1,FALSE)</f>
        <v>22</v>
      </c>
      <c r="BH319" s="36">
        <f>VLOOKUP($H319,[4]IRA!$H$7:$CS$981,BH$1,FALSE)</f>
        <v>15</v>
      </c>
      <c r="BI319" s="36">
        <f>VLOOKUP($H319,[4]IRA!$H$7:$CS$981,BI$1,FALSE)</f>
        <v>14</v>
      </c>
      <c r="BJ319" s="36">
        <f>VLOOKUP($H319,[4]IRA!$H$7:$CS$981,BJ$1,FALSE)</f>
        <v>11</v>
      </c>
      <c r="BK319" s="36">
        <f>VLOOKUP($H319,[4]IRA!$H$7:$CS$981,BK$1,FALSE)</f>
        <v>18</v>
      </c>
      <c r="BL319" s="36">
        <f>VLOOKUP($H319,[4]IRA!$H$7:$CS$981,BL$1,FALSE)</f>
        <v>6</v>
      </c>
      <c r="BM319" s="36">
        <f>VLOOKUP($H319,[4]IRA!$H$7:$CS$981,BM$1,FALSE)</f>
        <v>14</v>
      </c>
      <c r="BN319" s="36">
        <f>VLOOKUP($H319,[4]IRA!$H$7:$CS$981,BN$1,FALSE)</f>
        <v>6</v>
      </c>
      <c r="BO319" s="10">
        <f>VLOOKUP(H319,[4]IRA!$H$7:$CS$981,90,FALSE)</f>
        <v>134.55000000000001</v>
      </c>
      <c r="BP319" s="10">
        <f t="shared" si="50"/>
        <v>138</v>
      </c>
      <c r="BQ319" s="17">
        <f t="shared" si="51"/>
        <v>1.0256410256410255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2</v>
      </c>
      <c r="K320" s="36">
        <f>VLOOKUP($H320,[1]EDA!$H$6:$BN$980,K$1,FALSE)</f>
        <v>2</v>
      </c>
      <c r="L320" s="36">
        <f>VLOOKUP($H320,[1]EDA!$H$6:$BN$980,L$1,FALSE)</f>
        <v>3</v>
      </c>
      <c r="M320" s="36">
        <f>VLOOKUP($H320,[1]EDA!$H$6:$BN$980,M$1,FALSE)</f>
        <v>2</v>
      </c>
      <c r="N320" s="36">
        <f>VLOOKUP($H320,[1]EDA!$H$6:$BN$980,N$1,FALSE)</f>
        <v>2</v>
      </c>
      <c r="O320" s="36">
        <f>VLOOKUP($H320,[1]EDA!$H$6:$BN$980,O$1,FALSE)</f>
        <v>2</v>
      </c>
      <c r="P320" s="36">
        <f>VLOOKUP($H320,[1]EDA!$H$6:$BN$980,P$1,FALSE)</f>
        <v>6</v>
      </c>
      <c r="Q320" s="36">
        <f>VLOOKUP($H320,[1]EDA!$H$6:$BN$980,Q$1,FALSE)</f>
        <v>2</v>
      </c>
      <c r="R320" s="36">
        <f>VLOOKUP($H320,[1]EDA!$H$6:$BN$980,R$1,FALSE)</f>
        <v>1</v>
      </c>
      <c r="S320" s="36">
        <f>VLOOKUP($H320,[1]EDA!$H$6:$BN$980,S$1,FALSE)</f>
        <v>2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30.583333333333332</v>
      </c>
      <c r="W320" s="10">
        <f t="shared" si="44"/>
        <v>24</v>
      </c>
      <c r="X320" s="17">
        <f t="shared" si="45"/>
        <v>0.78474114441416898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0.66666666666666663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0</v>
      </c>
      <c r="BD320" s="36">
        <f>VLOOKUP($H320,[4]IRA!$H$7:$CS$981,BD$1,FALSE)</f>
        <v>1</v>
      </c>
      <c r="BE320" s="36">
        <f>VLOOKUP($H320,[4]IRA!$H$7:$CS$981,BE$1,FALSE)</f>
        <v>2</v>
      </c>
      <c r="BF320" s="36">
        <f>VLOOKUP($H320,[4]IRA!$H$7:$CS$981,BF$1,FALSE)</f>
        <v>1</v>
      </c>
      <c r="BG320" s="36">
        <f>VLOOKUP($H320,[4]IRA!$H$7:$CS$981,BG$1,FALSE)</f>
        <v>0</v>
      </c>
      <c r="BH320" s="36">
        <f>VLOOKUP($H320,[4]IRA!$H$7:$CS$981,BH$1,FALSE)</f>
        <v>7</v>
      </c>
      <c r="BI320" s="36">
        <f>VLOOKUP($H320,[4]IRA!$H$7:$CS$981,BI$1,FALSE)</f>
        <v>2</v>
      </c>
      <c r="BJ320" s="36">
        <f>VLOOKUP($H320,[4]IRA!$H$7:$CS$981,BJ$1,FALSE)</f>
        <v>3</v>
      </c>
      <c r="BK320" s="36">
        <f>VLOOKUP($H320,[4]IRA!$H$7:$CS$981,BK$1,FALSE)</f>
        <v>1</v>
      </c>
      <c r="BL320" s="36">
        <f>VLOOKUP($H320,[4]IRA!$H$7:$CS$981,BL$1,FALSE)</f>
        <v>3</v>
      </c>
      <c r="BM320" s="36">
        <f>VLOOKUP($H320,[4]IRA!$H$7:$CS$981,BM$1,FALSE)</f>
        <v>9</v>
      </c>
      <c r="BN320" s="36">
        <f>VLOOKUP($H320,[4]IRA!$H$7:$CS$981,BN$1,FALSE)</f>
        <v>0</v>
      </c>
      <c r="BO320" s="10">
        <f>VLOOKUP(H320,[4]IRA!$H$7:$CS$981,90,FALSE)</f>
        <v>21.45</v>
      </c>
      <c r="BP320" s="10">
        <f t="shared" si="50"/>
        <v>29</v>
      </c>
      <c r="BQ320" s="17">
        <f t="shared" si="51"/>
        <v>1.3519813519813519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2</v>
      </c>
      <c r="K321" s="36">
        <f>VLOOKUP($H321,[1]EDA!$H$6:$BN$980,K$1,FALSE)</f>
        <v>8</v>
      </c>
      <c r="L321" s="36">
        <f>VLOOKUP($H321,[1]EDA!$H$6:$BN$980,L$1,FALSE)</f>
        <v>0</v>
      </c>
      <c r="M321" s="36">
        <f>VLOOKUP($H321,[1]EDA!$H$6:$BN$980,M$1,FALSE)</f>
        <v>4</v>
      </c>
      <c r="N321" s="36">
        <f>VLOOKUP($H321,[1]EDA!$H$6:$BN$980,N$1,FALSE)</f>
        <v>13</v>
      </c>
      <c r="O321" s="36">
        <f>VLOOKUP($H321,[1]EDA!$H$6:$BN$980,O$1,FALSE)</f>
        <v>0</v>
      </c>
      <c r="P321" s="36">
        <f>VLOOKUP($H321,[1]EDA!$H$6:$BN$980,P$1,FALSE)</f>
        <v>10</v>
      </c>
      <c r="Q321" s="36">
        <f>VLOOKUP($H321,[1]EDA!$H$6:$BN$980,Q$1,FALSE)</f>
        <v>2</v>
      </c>
      <c r="R321" s="36">
        <f>VLOOKUP($H321,[1]EDA!$H$6:$BN$980,R$1,FALSE)</f>
        <v>10</v>
      </c>
      <c r="S321" s="36">
        <f>VLOOKUP($H321,[1]EDA!$H$6:$BN$980,S$1,FALSE)</f>
        <v>1</v>
      </c>
      <c r="T321" s="36">
        <f>VLOOKUP($H321,[1]EDA!$H$6:$BN$980,T$1,FALSE)</f>
        <v>2</v>
      </c>
      <c r="U321" s="36">
        <f>VLOOKUP($H321,[1]EDA!$H$6:$BN$980,U$1,FALSE)</f>
        <v>10</v>
      </c>
      <c r="V321" s="10">
        <f>VLOOKUP(H321,[1]EDA!$H$6:$BO$980,60,FALSE)</f>
        <v>113.71666666666667</v>
      </c>
      <c r="W321" s="10">
        <f t="shared" si="44"/>
        <v>62</v>
      </c>
      <c r="X321" s="17">
        <f t="shared" si="45"/>
        <v>0.54521471493477947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7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3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10</v>
      </c>
      <c r="BB321" s="17">
        <f t="shared" si="49"/>
        <v>0</v>
      </c>
      <c r="BC321" s="36">
        <f>VLOOKUP($H321,[4]IRA!$H$7:$CS$981,BC$1,FALSE)</f>
        <v>0</v>
      </c>
      <c r="BD321" s="36">
        <f>VLOOKUP($H321,[4]IRA!$H$7:$CS$981,BD$1,FALSE)</f>
        <v>6</v>
      </c>
      <c r="BE321" s="36">
        <f>VLOOKUP($H321,[4]IRA!$H$7:$CS$981,BE$1,FALSE)</f>
        <v>0</v>
      </c>
      <c r="BF321" s="36">
        <f>VLOOKUP($H321,[4]IRA!$H$7:$CS$981,BF$1,FALSE)</f>
        <v>1</v>
      </c>
      <c r="BG321" s="36">
        <f>VLOOKUP($H321,[4]IRA!$H$7:$CS$981,BG$1,FALSE)</f>
        <v>16</v>
      </c>
      <c r="BH321" s="36">
        <f>VLOOKUP($H321,[4]IRA!$H$7:$CS$981,BH$1,FALSE)</f>
        <v>1</v>
      </c>
      <c r="BI321" s="36">
        <f>VLOOKUP($H321,[4]IRA!$H$7:$CS$981,BI$1,FALSE)</f>
        <v>5</v>
      </c>
      <c r="BJ321" s="36">
        <f>VLOOKUP($H321,[4]IRA!$H$7:$CS$981,BJ$1,FALSE)</f>
        <v>9</v>
      </c>
      <c r="BK321" s="36">
        <f>VLOOKUP($H321,[4]IRA!$H$7:$CS$981,BK$1,FALSE)</f>
        <v>16</v>
      </c>
      <c r="BL321" s="36">
        <f>VLOOKUP($H321,[4]IRA!$H$7:$CS$981,BL$1,FALSE)</f>
        <v>1</v>
      </c>
      <c r="BM321" s="36">
        <f>VLOOKUP($H321,[4]IRA!$H$7:$CS$981,BM$1,FALSE)</f>
        <v>0</v>
      </c>
      <c r="BN321" s="36">
        <f>VLOOKUP($H321,[4]IRA!$H$7:$CS$981,BN$1,FALSE)</f>
        <v>3</v>
      </c>
      <c r="BO321" s="10">
        <f>VLOOKUP(H321,[4]IRA!$H$7:$CS$981,90,FALSE)</f>
        <v>45.3</v>
      </c>
      <c r="BP321" s="10">
        <f t="shared" si="50"/>
        <v>58</v>
      </c>
      <c r="BQ321" s="17">
        <f t="shared" si="51"/>
        <v>1.2803532008830023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14</v>
      </c>
      <c r="L322" s="36">
        <f>VLOOKUP($H322,[1]EDA!$H$6:$BN$980,L$1,FALSE)</f>
        <v>11</v>
      </c>
      <c r="M322" s="36">
        <f>VLOOKUP($H322,[1]EDA!$H$6:$BN$980,M$1,FALSE)</f>
        <v>9</v>
      </c>
      <c r="N322" s="36">
        <f>VLOOKUP($H322,[1]EDA!$H$6:$BN$980,N$1,FALSE)</f>
        <v>10</v>
      </c>
      <c r="O322" s="36">
        <f>VLOOKUP($H322,[1]EDA!$H$6:$BN$980,O$1,FALSE)</f>
        <v>12</v>
      </c>
      <c r="P322" s="36">
        <f>VLOOKUP($H322,[1]EDA!$H$6:$BN$980,P$1,FALSE)</f>
        <v>27</v>
      </c>
      <c r="Q322" s="36">
        <f>VLOOKUP($H322,[1]EDA!$H$6:$BN$980,Q$1,FALSE)</f>
        <v>26</v>
      </c>
      <c r="R322" s="36">
        <f>VLOOKUP($H322,[1]EDA!$H$6:$BN$980,R$1,FALSE)</f>
        <v>13</v>
      </c>
      <c r="S322" s="36">
        <f>VLOOKUP($H322,[1]EDA!$H$6:$BN$980,S$1,FALSE)</f>
        <v>11</v>
      </c>
      <c r="T322" s="36">
        <f>VLOOKUP($H322,[1]EDA!$H$6:$BN$980,T$1,FALSE)</f>
        <v>1</v>
      </c>
      <c r="U322" s="36">
        <f>VLOOKUP($H322,[1]EDA!$H$6:$BN$980,U$1,FALSE)</f>
        <v>5</v>
      </c>
      <c r="V322" s="10">
        <f>VLOOKUP(H322,[1]EDA!$H$6:$BO$980,60,FALSE)</f>
        <v>102</v>
      </c>
      <c r="W322" s="10">
        <f t="shared" si="44"/>
        <v>151</v>
      </c>
      <c r="X322" s="17">
        <f t="shared" si="45"/>
        <v>1.4803921568627452</v>
      </c>
      <c r="Y322" s="36">
        <f>VLOOKUP($H322,[2]EDA!$H$6:$AY$980,Y$1,FALSE)</f>
        <v>0</v>
      </c>
      <c r="Z322" s="36">
        <f>VLOOKUP($H322,[2]EDA!$H$6:$AY$980,Z$1,FALSE)</f>
        <v>1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1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1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1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2</v>
      </c>
      <c r="BB322" s="17">
        <f t="shared" si="49"/>
        <v>0</v>
      </c>
      <c r="BC322" s="36">
        <f>VLOOKUP($H322,[4]IRA!$H$7:$CS$981,BC$1,FALSE)</f>
        <v>27</v>
      </c>
      <c r="BD322" s="36">
        <f>VLOOKUP($H322,[4]IRA!$H$7:$CS$981,BD$1,FALSE)</f>
        <v>28</v>
      </c>
      <c r="BE322" s="36">
        <f>VLOOKUP($H322,[4]IRA!$H$7:$CS$981,BE$1,FALSE)</f>
        <v>29</v>
      </c>
      <c r="BF322" s="36">
        <f>VLOOKUP($H322,[4]IRA!$H$7:$CS$981,BF$1,FALSE)</f>
        <v>50</v>
      </c>
      <c r="BG322" s="36">
        <f>VLOOKUP($H322,[4]IRA!$H$7:$CS$981,BG$1,FALSE)</f>
        <v>22</v>
      </c>
      <c r="BH322" s="36">
        <f>VLOOKUP($H322,[4]IRA!$H$7:$CS$981,BH$1,FALSE)</f>
        <v>25</v>
      </c>
      <c r="BI322" s="36">
        <f>VLOOKUP($H322,[4]IRA!$H$7:$CS$981,BI$1,FALSE)</f>
        <v>15</v>
      </c>
      <c r="BJ322" s="36">
        <f>VLOOKUP($H322,[4]IRA!$H$7:$CS$981,BJ$1,FALSE)</f>
        <v>37</v>
      </c>
      <c r="BK322" s="36">
        <f>VLOOKUP($H322,[4]IRA!$H$7:$CS$981,BK$1,FALSE)</f>
        <v>29</v>
      </c>
      <c r="BL322" s="36">
        <f>VLOOKUP($H322,[4]IRA!$H$7:$CS$981,BL$1,FALSE)</f>
        <v>49</v>
      </c>
      <c r="BM322" s="36">
        <f>VLOOKUP($H322,[4]IRA!$H$7:$CS$981,BM$1,FALSE)</f>
        <v>36</v>
      </c>
      <c r="BN322" s="36">
        <f>VLOOKUP($H322,[4]IRA!$H$7:$CS$981,BN$1,FALSE)</f>
        <v>40</v>
      </c>
      <c r="BO322" s="10">
        <f>VLOOKUP(H322,[4]IRA!$H$7:$CS$981,90,FALSE)</f>
        <v>353.09000000000003</v>
      </c>
      <c r="BP322" s="10">
        <f t="shared" si="50"/>
        <v>387</v>
      </c>
      <c r="BQ322" s="17">
        <f t="shared" si="51"/>
        <v>1.096037837378572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1</v>
      </c>
      <c r="K323" s="36">
        <f>VLOOKUP($H323,[1]EDA!$H$6:$BN$980,K$1,FALSE)</f>
        <v>0</v>
      </c>
      <c r="L323" s="36">
        <f>VLOOKUP($H323,[1]EDA!$H$6:$BN$980,L$1,FALSE)</f>
        <v>20</v>
      </c>
      <c r="M323" s="36">
        <f>VLOOKUP($H323,[1]EDA!$H$6:$BN$980,M$1,FALSE)</f>
        <v>0</v>
      </c>
      <c r="N323" s="36">
        <f>VLOOKUP($H323,[1]EDA!$H$6:$BN$980,N$1,FALSE)</f>
        <v>1</v>
      </c>
      <c r="O323" s="36">
        <f>VLOOKUP($H323,[1]EDA!$H$6:$BN$980,O$1,FALSE)</f>
        <v>4</v>
      </c>
      <c r="P323" s="36">
        <f>VLOOKUP($H323,[1]EDA!$H$6:$BN$980,P$1,FALSE)</f>
        <v>1</v>
      </c>
      <c r="Q323" s="36">
        <f>VLOOKUP($H323,[1]EDA!$H$6:$BN$980,Q$1,FALSE)</f>
        <v>1</v>
      </c>
      <c r="R323" s="36">
        <f>VLOOKUP($H323,[1]EDA!$H$6:$BN$980,R$1,FALSE)</f>
        <v>1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94.283333333333331</v>
      </c>
      <c r="W323" s="10">
        <f t="shared" si="44"/>
        <v>29</v>
      </c>
      <c r="X323" s="17">
        <f t="shared" si="45"/>
        <v>0.30758352483648577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1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0.5</v>
      </c>
      <c r="BA323" s="20">
        <f t="shared" si="48"/>
        <v>1</v>
      </c>
      <c r="BB323" s="17">
        <f t="shared" si="49"/>
        <v>2</v>
      </c>
      <c r="BC323" s="36">
        <f>VLOOKUP($H323,[4]IRA!$H$7:$CS$981,BC$1,FALSE)</f>
        <v>1</v>
      </c>
      <c r="BD323" s="36">
        <f>VLOOKUP($H323,[4]IRA!$H$7:$CS$981,BD$1,FALSE)</f>
        <v>0</v>
      </c>
      <c r="BE323" s="36">
        <f>VLOOKUP($H323,[4]IRA!$H$7:$CS$981,BE$1,FALSE)</f>
        <v>34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18</v>
      </c>
      <c r="BI323" s="36">
        <f>VLOOKUP($H323,[4]IRA!$H$7:$CS$981,BI$1,FALSE)</f>
        <v>2</v>
      </c>
      <c r="BJ323" s="36">
        <f>VLOOKUP($H323,[4]IRA!$H$7:$CS$981,BJ$1,FALSE)</f>
        <v>25</v>
      </c>
      <c r="BK323" s="36">
        <f>VLOOKUP($H323,[4]IRA!$H$7:$CS$981,BK$1,FALSE)</f>
        <v>10</v>
      </c>
      <c r="BL323" s="36">
        <f>VLOOKUP($H323,[4]IRA!$H$7:$CS$981,BL$1,FALSE)</f>
        <v>0</v>
      </c>
      <c r="BM323" s="36">
        <f>VLOOKUP($H323,[4]IRA!$H$7:$CS$981,BM$1,FALSE)</f>
        <v>2</v>
      </c>
      <c r="BN323" s="36">
        <f>VLOOKUP($H323,[4]IRA!$H$7:$CS$981,BN$1,FALSE)</f>
        <v>0</v>
      </c>
      <c r="BO323" s="10">
        <f>VLOOKUP(H323,[4]IRA!$H$7:$CS$981,90,FALSE)</f>
        <v>103.44999999999999</v>
      </c>
      <c r="BP323" s="10">
        <f t="shared" si="50"/>
        <v>92</v>
      </c>
      <c r="BQ323" s="17">
        <f t="shared" si="51"/>
        <v>0.8893185113581441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3</v>
      </c>
      <c r="K324" s="36">
        <f>VLOOKUP($H324,[1]EDA!$H$6:$BN$980,K$1,FALSE)</f>
        <v>3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1</v>
      </c>
      <c r="O324" s="36">
        <f>VLOOKUP($H324,[1]EDA!$H$6:$BN$980,O$1,FALSE)</f>
        <v>0</v>
      </c>
      <c r="P324" s="36">
        <f>VLOOKUP($H324,[1]EDA!$H$6:$BN$980,P$1,FALSE)</f>
        <v>2</v>
      </c>
      <c r="Q324" s="36">
        <f>VLOOKUP($H324,[1]EDA!$H$6:$BN$980,Q$1,FALSE)</f>
        <v>1</v>
      </c>
      <c r="R324" s="36">
        <f>VLOOKUP($H324,[1]EDA!$H$6:$BN$980,R$1,FALSE)</f>
        <v>2</v>
      </c>
      <c r="S324" s="36">
        <f>VLOOKUP($H324,[1]EDA!$H$6:$BN$980,S$1,FALSE)</f>
        <v>0</v>
      </c>
      <c r="T324" s="36">
        <f>VLOOKUP($H324,[1]EDA!$H$6:$BN$980,T$1,FALSE)</f>
        <v>2</v>
      </c>
      <c r="U324" s="36">
        <f>VLOOKUP($H324,[1]EDA!$H$6:$BN$980,U$1,FALSE)</f>
        <v>5</v>
      </c>
      <c r="V324" s="10">
        <f>VLOOKUP(H324,[1]EDA!$H$6:$BO$980,60,FALSE)</f>
        <v>23.083333333333332</v>
      </c>
      <c r="W324" s="10">
        <f t="shared" si="44"/>
        <v>19</v>
      </c>
      <c r="X324" s="17">
        <f t="shared" si="45"/>
        <v>0.82310469314079426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0.43333333333333329</v>
      </c>
      <c r="AL324" s="39">
        <f t="shared" si="46"/>
        <v>0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15</v>
      </c>
      <c r="BD324" s="36">
        <f>VLOOKUP($H324,[4]IRA!$H$7:$CS$981,BD$1,FALSE)</f>
        <v>3</v>
      </c>
      <c r="BE324" s="36">
        <f>VLOOKUP($H324,[4]IRA!$H$7:$CS$981,BE$1,FALSE)</f>
        <v>12</v>
      </c>
      <c r="BF324" s="36">
        <f>VLOOKUP($H324,[4]IRA!$H$7:$CS$981,BF$1,FALSE)</f>
        <v>9</v>
      </c>
      <c r="BG324" s="36">
        <f>VLOOKUP($H324,[4]IRA!$H$7:$CS$981,BG$1,FALSE)</f>
        <v>3</v>
      </c>
      <c r="BH324" s="36">
        <f>VLOOKUP($H324,[4]IRA!$H$7:$CS$981,BH$1,FALSE)</f>
        <v>3</v>
      </c>
      <c r="BI324" s="36">
        <f>VLOOKUP($H324,[4]IRA!$H$7:$CS$981,BI$1,FALSE)</f>
        <v>6</v>
      </c>
      <c r="BJ324" s="36">
        <f>VLOOKUP($H324,[4]IRA!$H$7:$CS$981,BJ$1,FALSE)</f>
        <v>20</v>
      </c>
      <c r="BK324" s="36">
        <f>VLOOKUP($H324,[4]IRA!$H$7:$CS$981,BK$1,FALSE)</f>
        <v>17</v>
      </c>
      <c r="BL324" s="36">
        <f>VLOOKUP($H324,[4]IRA!$H$7:$CS$981,BL$1,FALSE)</f>
        <v>19</v>
      </c>
      <c r="BM324" s="36">
        <f>VLOOKUP($H324,[4]IRA!$H$7:$CS$981,BM$1,FALSE)</f>
        <v>14</v>
      </c>
      <c r="BN324" s="36">
        <f>VLOOKUP($H324,[4]IRA!$H$7:$CS$981,BN$1,FALSE)</f>
        <v>15</v>
      </c>
      <c r="BO324" s="10">
        <f>VLOOKUP(H324,[4]IRA!$H$7:$CS$981,90,FALSE)</f>
        <v>93.6</v>
      </c>
      <c r="BP324" s="10">
        <f t="shared" si="50"/>
        <v>136</v>
      </c>
      <c r="BQ324" s="17">
        <f t="shared" si="51"/>
        <v>1.4529914529914532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5</v>
      </c>
      <c r="K325" s="36">
        <f>VLOOKUP($H325,[1]EDA!$H$6:$BN$980,K$1,FALSE)</f>
        <v>6</v>
      </c>
      <c r="L325" s="36">
        <f>VLOOKUP($H325,[1]EDA!$H$6:$BN$980,L$1,FALSE)</f>
        <v>3</v>
      </c>
      <c r="M325" s="36">
        <f>VLOOKUP($H325,[1]EDA!$H$6:$BN$980,M$1,FALSE)</f>
        <v>6</v>
      </c>
      <c r="N325" s="36">
        <f>VLOOKUP($H325,[1]EDA!$H$6:$BN$980,N$1,FALSE)</f>
        <v>25</v>
      </c>
      <c r="O325" s="36">
        <f>VLOOKUP($H325,[1]EDA!$H$6:$BN$980,O$1,FALSE)</f>
        <v>8</v>
      </c>
      <c r="P325" s="36">
        <f>VLOOKUP($H325,[1]EDA!$H$6:$BN$980,P$1,FALSE)</f>
        <v>2</v>
      </c>
      <c r="Q325" s="36">
        <f>VLOOKUP($H325,[1]EDA!$H$6:$BN$980,Q$1,FALSE)</f>
        <v>12</v>
      </c>
      <c r="R325" s="36">
        <f>VLOOKUP($H325,[1]EDA!$H$6:$BN$980,R$1,FALSE)</f>
        <v>4</v>
      </c>
      <c r="S325" s="36">
        <f>VLOOKUP($H325,[1]EDA!$H$6:$BN$980,S$1,FALSE)</f>
        <v>22</v>
      </c>
      <c r="T325" s="36">
        <f>VLOOKUP($H325,[1]EDA!$H$6:$BN$980,T$1,FALSE)</f>
        <v>0</v>
      </c>
      <c r="U325" s="36">
        <f>VLOOKUP($H325,[1]EDA!$H$6:$BN$980,U$1,FALSE)</f>
        <v>5</v>
      </c>
      <c r="V325" s="10">
        <f>VLOOKUP(H325,[1]EDA!$H$6:$BO$980,60,FALSE)</f>
        <v>210.98333333333332</v>
      </c>
      <c r="W325" s="10">
        <f t="shared" si="44"/>
        <v>98</v>
      </c>
      <c r="X325" s="17">
        <f t="shared" si="45"/>
        <v>0.46449166600837349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20</v>
      </c>
      <c r="AV325" s="36">
        <f>VLOOKUP($H325,[3]IRA!$H$6:$BN$980,AV$1,FALSE)</f>
        <v>0</v>
      </c>
      <c r="AW325" s="36">
        <f>VLOOKUP($H325,[3]IRA!$H$6:$BN$980,AW$1,FALSE)</f>
        <v>2</v>
      </c>
      <c r="AX325" s="36">
        <f>VLOOKUP($H325,[3]IRA!$H$6:$BN$980,AX$1,FALSE)</f>
        <v>0</v>
      </c>
      <c r="AY325" s="36">
        <f>VLOOKUP($H325,[3]IRA!$H$6:$BN$980,AY$1,FALSE)</f>
        <v>2</v>
      </c>
      <c r="AZ325" s="20">
        <f>VLOOKUP(H325,[3]IRA!$H$6:$BO$980,60,FALSE)</f>
        <v>12</v>
      </c>
      <c r="BA325" s="20">
        <f t="shared" si="48"/>
        <v>24</v>
      </c>
      <c r="BB325" s="17">
        <f t="shared" si="49"/>
        <v>2</v>
      </c>
      <c r="BC325" s="36">
        <f>VLOOKUP($H325,[4]IRA!$H$7:$CS$981,BC$1,FALSE)</f>
        <v>14</v>
      </c>
      <c r="BD325" s="36">
        <f>VLOOKUP($H325,[4]IRA!$H$7:$CS$981,BD$1,FALSE)</f>
        <v>10</v>
      </c>
      <c r="BE325" s="36">
        <f>VLOOKUP($H325,[4]IRA!$H$7:$CS$981,BE$1,FALSE)</f>
        <v>12</v>
      </c>
      <c r="BF325" s="36">
        <f>VLOOKUP($H325,[4]IRA!$H$7:$CS$981,BF$1,FALSE)</f>
        <v>11</v>
      </c>
      <c r="BG325" s="36">
        <f>VLOOKUP($H325,[4]IRA!$H$7:$CS$981,BG$1,FALSE)</f>
        <v>32</v>
      </c>
      <c r="BH325" s="36">
        <f>VLOOKUP($H325,[4]IRA!$H$7:$CS$981,BH$1,FALSE)</f>
        <v>3</v>
      </c>
      <c r="BI325" s="36">
        <f>VLOOKUP($H325,[4]IRA!$H$7:$CS$981,BI$1,FALSE)</f>
        <v>20</v>
      </c>
      <c r="BJ325" s="36">
        <f>VLOOKUP($H325,[4]IRA!$H$7:$CS$981,BJ$1,FALSE)</f>
        <v>53</v>
      </c>
      <c r="BK325" s="36">
        <f>VLOOKUP($H325,[4]IRA!$H$7:$CS$981,BK$1,FALSE)</f>
        <v>5</v>
      </c>
      <c r="BL325" s="36">
        <f>VLOOKUP($H325,[4]IRA!$H$7:$CS$981,BL$1,FALSE)</f>
        <v>15</v>
      </c>
      <c r="BM325" s="36">
        <f>VLOOKUP($H325,[4]IRA!$H$7:$CS$981,BM$1,FALSE)</f>
        <v>0</v>
      </c>
      <c r="BN325" s="36">
        <f>VLOOKUP($H325,[4]IRA!$H$7:$CS$981,BN$1,FALSE)</f>
        <v>10</v>
      </c>
      <c r="BO325" s="10">
        <f>VLOOKUP(H325,[4]IRA!$H$7:$CS$981,90,FALSE)</f>
        <v>159.94</v>
      </c>
      <c r="BP325" s="10">
        <f t="shared" si="50"/>
        <v>185</v>
      </c>
      <c r="BQ325" s="17">
        <f t="shared" si="51"/>
        <v>1.1566837564086532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2</v>
      </c>
      <c r="L326" s="36">
        <f>VLOOKUP($H326,[1]EDA!$H$6:$BN$980,L$1,FALSE)</f>
        <v>3</v>
      </c>
      <c r="M326" s="36">
        <f>VLOOKUP($H326,[1]EDA!$H$6:$BN$980,M$1,FALSE)</f>
        <v>3</v>
      </c>
      <c r="N326" s="36">
        <f>VLOOKUP($H326,[1]EDA!$H$6:$BN$980,N$1,FALSE)</f>
        <v>1</v>
      </c>
      <c r="O326" s="36">
        <f>VLOOKUP($H326,[1]EDA!$H$6:$BN$980,O$1,FALSE)</f>
        <v>5</v>
      </c>
      <c r="P326" s="36">
        <f>VLOOKUP($H326,[1]EDA!$H$6:$BN$980,P$1,FALSE)</f>
        <v>0</v>
      </c>
      <c r="Q326" s="36">
        <f>VLOOKUP($H326,[1]EDA!$H$6:$BN$980,Q$1,FALSE)</f>
        <v>2</v>
      </c>
      <c r="R326" s="36">
        <f>VLOOKUP($H326,[1]EDA!$H$6:$BN$980,R$1,FALSE)</f>
        <v>6</v>
      </c>
      <c r="S326" s="36">
        <f>VLOOKUP($H326,[1]EDA!$H$6:$BN$980,S$1,FALSE)</f>
        <v>2</v>
      </c>
      <c r="T326" s="36">
        <f>VLOOKUP($H326,[1]EDA!$H$6:$BN$980,T$1,FALSE)</f>
        <v>5</v>
      </c>
      <c r="U326" s="36">
        <f>VLOOKUP($H326,[1]EDA!$H$6:$BN$980,U$1,FALSE)</f>
        <v>5</v>
      </c>
      <c r="V326" s="10">
        <f>VLOOKUP(H326,[1]EDA!$H$6:$BO$980,60,FALSE)</f>
        <v>21.333333333333332</v>
      </c>
      <c r="W326" s="10">
        <f t="shared" si="44"/>
        <v>36</v>
      </c>
      <c r="X326" s="17">
        <f t="shared" si="45"/>
        <v>1.6875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4</v>
      </c>
      <c r="BD326" s="36">
        <f>VLOOKUP($H326,[4]IRA!$H$7:$CS$981,BD$1,FALSE)</f>
        <v>3</v>
      </c>
      <c r="BE326" s="36">
        <f>VLOOKUP($H326,[4]IRA!$H$7:$CS$981,BE$1,FALSE)</f>
        <v>2</v>
      </c>
      <c r="BF326" s="36">
        <f>VLOOKUP($H326,[4]IRA!$H$7:$CS$981,BF$1,FALSE)</f>
        <v>2</v>
      </c>
      <c r="BG326" s="36">
        <f>VLOOKUP($H326,[4]IRA!$H$7:$CS$981,BG$1,FALSE)</f>
        <v>1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4</v>
      </c>
      <c r="BK326" s="36">
        <f>VLOOKUP($H326,[4]IRA!$H$7:$CS$981,BK$1,FALSE)</f>
        <v>5</v>
      </c>
      <c r="BL326" s="36">
        <f>VLOOKUP($H326,[4]IRA!$H$7:$CS$981,BL$1,FALSE)</f>
        <v>5</v>
      </c>
      <c r="BM326" s="36">
        <f>VLOOKUP($H326,[4]IRA!$H$7:$CS$981,BM$1,FALSE)</f>
        <v>7</v>
      </c>
      <c r="BN326" s="36">
        <f>VLOOKUP($H326,[4]IRA!$H$7:$CS$981,BN$1,FALSE)</f>
        <v>4</v>
      </c>
      <c r="BO326" s="10">
        <f>VLOOKUP(H326,[4]IRA!$H$7:$CS$981,90,FALSE)</f>
        <v>23.4</v>
      </c>
      <c r="BP326" s="10">
        <f t="shared" si="50"/>
        <v>37</v>
      </c>
      <c r="BQ326" s="17">
        <f t="shared" si="51"/>
        <v>1.5811965811965814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2</v>
      </c>
      <c r="M327" s="36">
        <f>VLOOKUP($H327,[1]EDA!$H$6:$BN$980,M$1,FALSE)</f>
        <v>0</v>
      </c>
      <c r="N327" s="36">
        <f>VLOOKUP($H327,[1]EDA!$H$6:$BN$980,N$1,FALSE)</f>
        <v>105</v>
      </c>
      <c r="O327" s="36">
        <f>VLOOKUP($H327,[1]EDA!$H$6:$BN$980,O$1,FALSE)</f>
        <v>1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8</v>
      </c>
      <c r="U327" s="36">
        <f>VLOOKUP($H327,[1]EDA!$H$6:$BN$980,U$1,FALSE)</f>
        <v>0</v>
      </c>
      <c r="V327" s="10">
        <f>VLOOKUP(H327,[1]EDA!$H$6:$BO$980,60,FALSE)</f>
        <v>70.416666666666657</v>
      </c>
      <c r="W327" s="10">
        <f t="shared" si="44"/>
        <v>116</v>
      </c>
      <c r="X327" s="17">
        <f t="shared" si="45"/>
        <v>1.6473372781065092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9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9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19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2</v>
      </c>
      <c r="BN327" s="36">
        <f>VLOOKUP($H327,[4]IRA!$H$7:$CS$981,BN$1,FALSE)</f>
        <v>0</v>
      </c>
      <c r="BO327" s="10">
        <f>VLOOKUP(H327,[4]IRA!$H$7:$CS$981,90,FALSE)</f>
        <v>35.18</v>
      </c>
      <c r="BP327" s="10">
        <f t="shared" si="50"/>
        <v>21</v>
      </c>
      <c r="BQ327" s="17">
        <f t="shared" si="51"/>
        <v>0.59693007390562824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5</v>
      </c>
      <c r="K328" s="36">
        <f>VLOOKUP($H328,[1]EDA!$H$6:$BN$980,K$1,FALSE)</f>
        <v>6</v>
      </c>
      <c r="L328" s="36">
        <f>VLOOKUP($H328,[1]EDA!$H$6:$BN$980,L$1,FALSE)</f>
        <v>3</v>
      </c>
      <c r="M328" s="36">
        <f>VLOOKUP($H328,[1]EDA!$H$6:$BN$980,M$1,FALSE)</f>
        <v>1</v>
      </c>
      <c r="N328" s="36">
        <f>VLOOKUP($H328,[1]EDA!$H$6:$BN$980,N$1,FALSE)</f>
        <v>2</v>
      </c>
      <c r="O328" s="36">
        <f>VLOOKUP($H328,[1]EDA!$H$6:$BN$980,O$1,FALSE)</f>
        <v>0</v>
      </c>
      <c r="P328" s="36">
        <f>VLOOKUP($H328,[1]EDA!$H$6:$BN$980,P$1,FALSE)</f>
        <v>1</v>
      </c>
      <c r="Q328" s="36">
        <f>VLOOKUP($H328,[1]EDA!$H$6:$BN$980,Q$1,FALSE)</f>
        <v>1</v>
      </c>
      <c r="R328" s="36">
        <f>VLOOKUP($H328,[1]EDA!$H$6:$BN$980,R$1,FALSE)</f>
        <v>2</v>
      </c>
      <c r="S328" s="36">
        <f>VLOOKUP($H328,[1]EDA!$H$6:$BN$980,S$1,FALSE)</f>
        <v>5</v>
      </c>
      <c r="T328" s="36">
        <f>VLOOKUP($H328,[1]EDA!$H$6:$BN$980,T$1,FALSE)</f>
        <v>1</v>
      </c>
      <c r="U328" s="36">
        <f>VLOOKUP($H328,[1]EDA!$H$6:$BN$980,U$1,FALSE)</f>
        <v>1</v>
      </c>
      <c r="V328" s="10">
        <f>VLOOKUP(H328,[1]EDA!$H$6:$BO$980,60,FALSE)</f>
        <v>20.25</v>
      </c>
      <c r="W328" s="10">
        <f t="shared" si="44"/>
        <v>28</v>
      </c>
      <c r="X328" s="17">
        <f t="shared" si="45"/>
        <v>1.382716049382716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1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1</v>
      </c>
      <c r="BB328" s="17">
        <f t="shared" si="49"/>
        <v>0</v>
      </c>
      <c r="BC328" s="36">
        <f>VLOOKUP($H328,[4]IRA!$H$7:$CS$981,BC$1,FALSE)</f>
        <v>13</v>
      </c>
      <c r="BD328" s="36">
        <f>VLOOKUP($H328,[4]IRA!$H$7:$CS$981,BD$1,FALSE)</f>
        <v>3</v>
      </c>
      <c r="BE328" s="36">
        <f>VLOOKUP($H328,[4]IRA!$H$7:$CS$981,BE$1,FALSE)</f>
        <v>15</v>
      </c>
      <c r="BF328" s="36">
        <f>VLOOKUP($H328,[4]IRA!$H$7:$CS$981,BF$1,FALSE)</f>
        <v>9</v>
      </c>
      <c r="BG328" s="36">
        <f>VLOOKUP($H328,[4]IRA!$H$7:$CS$981,BG$1,FALSE)</f>
        <v>5</v>
      </c>
      <c r="BH328" s="36">
        <f>VLOOKUP($H328,[4]IRA!$H$7:$CS$981,BH$1,FALSE)</f>
        <v>1</v>
      </c>
      <c r="BI328" s="36">
        <f>VLOOKUP($H328,[4]IRA!$H$7:$CS$981,BI$1,FALSE)</f>
        <v>2</v>
      </c>
      <c r="BJ328" s="36">
        <f>VLOOKUP($H328,[4]IRA!$H$7:$CS$981,BJ$1,FALSE)</f>
        <v>0</v>
      </c>
      <c r="BK328" s="36">
        <f>VLOOKUP($H328,[4]IRA!$H$7:$CS$981,BK$1,FALSE)</f>
        <v>6</v>
      </c>
      <c r="BL328" s="36">
        <f>VLOOKUP($H328,[4]IRA!$H$7:$CS$981,BL$1,FALSE)</f>
        <v>2</v>
      </c>
      <c r="BM328" s="36">
        <f>VLOOKUP($H328,[4]IRA!$H$7:$CS$981,BM$1,FALSE)</f>
        <v>5</v>
      </c>
      <c r="BN328" s="36">
        <f>VLOOKUP($H328,[4]IRA!$H$7:$CS$981,BN$1,FALSE)</f>
        <v>0</v>
      </c>
      <c r="BO328" s="10">
        <f>VLOOKUP(H328,[4]IRA!$H$7:$CS$981,90,FALSE)</f>
        <v>89.7</v>
      </c>
      <c r="BP328" s="10">
        <f t="shared" si="50"/>
        <v>61</v>
      </c>
      <c r="BQ328" s="17">
        <f t="shared" si="51"/>
        <v>0.6800445930880713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2</v>
      </c>
      <c r="M329" s="36">
        <f>VLOOKUP($H329,[1]EDA!$H$6:$BN$980,M$1,FALSE)</f>
        <v>2</v>
      </c>
      <c r="N329" s="36">
        <f>VLOOKUP($H329,[1]EDA!$H$6:$BN$980,N$1,FALSE)</f>
        <v>2</v>
      </c>
      <c r="O329" s="36">
        <f>VLOOKUP($H329,[1]EDA!$H$6:$BN$980,O$1,FALSE)</f>
        <v>2</v>
      </c>
      <c r="P329" s="36">
        <f>VLOOKUP($H329,[1]EDA!$H$6:$BN$980,P$1,FALSE)</f>
        <v>0</v>
      </c>
      <c r="Q329" s="36">
        <f>VLOOKUP($H329,[1]EDA!$H$6:$BN$980,Q$1,FALSE)</f>
        <v>2</v>
      </c>
      <c r="R329" s="36">
        <f>VLOOKUP($H329,[1]EDA!$H$6:$BN$980,R$1,FALSE)</f>
        <v>3</v>
      </c>
      <c r="S329" s="36">
        <f>VLOOKUP($H329,[1]EDA!$H$6:$BN$980,S$1,FALSE)</f>
        <v>0</v>
      </c>
      <c r="T329" s="36">
        <f>VLOOKUP($H329,[1]EDA!$H$6:$BN$980,T$1,FALSE)</f>
        <v>3</v>
      </c>
      <c r="U329" s="36">
        <f>VLOOKUP($H329,[1]EDA!$H$6:$BN$980,U$1,FALSE)</f>
        <v>0</v>
      </c>
      <c r="V329" s="10">
        <f>VLOOKUP(H329,[1]EDA!$H$6:$BO$980,60,FALSE)</f>
        <v>23.6</v>
      </c>
      <c r="W329" s="10">
        <f t="shared" si="44"/>
        <v>18</v>
      </c>
      <c r="X329" s="17">
        <f t="shared" si="45"/>
        <v>0.76271186440677963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1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2</v>
      </c>
      <c r="AZ329" s="20">
        <f>VLOOKUP(H329,[3]IRA!$H$6:$BO$980,60,FALSE)</f>
        <v>0</v>
      </c>
      <c r="BA329" s="20">
        <f t="shared" si="48"/>
        <v>3</v>
      </c>
      <c r="BB329" s="17">
        <f t="shared" si="49"/>
        <v>0</v>
      </c>
      <c r="BC329" s="36">
        <f>VLOOKUP($H329,[4]IRA!$H$7:$CS$981,BC$1,FALSE)</f>
        <v>6</v>
      </c>
      <c r="BD329" s="36">
        <f>VLOOKUP($H329,[4]IRA!$H$7:$CS$981,BD$1,FALSE)</f>
        <v>2</v>
      </c>
      <c r="BE329" s="36">
        <f>VLOOKUP($H329,[4]IRA!$H$7:$CS$981,BE$1,FALSE)</f>
        <v>15</v>
      </c>
      <c r="BF329" s="36">
        <f>VLOOKUP($H329,[4]IRA!$H$7:$CS$981,BF$1,FALSE)</f>
        <v>8</v>
      </c>
      <c r="BG329" s="36">
        <f>VLOOKUP($H329,[4]IRA!$H$7:$CS$981,BG$1,FALSE)</f>
        <v>6</v>
      </c>
      <c r="BH329" s="36">
        <f>VLOOKUP($H329,[4]IRA!$H$7:$CS$981,BH$1,FALSE)</f>
        <v>8</v>
      </c>
      <c r="BI329" s="36">
        <f>VLOOKUP($H329,[4]IRA!$H$7:$CS$981,BI$1,FALSE)</f>
        <v>8</v>
      </c>
      <c r="BJ329" s="36">
        <f>VLOOKUP($H329,[4]IRA!$H$7:$CS$981,BJ$1,FALSE)</f>
        <v>8</v>
      </c>
      <c r="BK329" s="36">
        <f>VLOOKUP($H329,[4]IRA!$H$7:$CS$981,BK$1,FALSE)</f>
        <v>11</v>
      </c>
      <c r="BL329" s="36">
        <f>VLOOKUP($H329,[4]IRA!$H$7:$CS$981,BL$1,FALSE)</f>
        <v>5</v>
      </c>
      <c r="BM329" s="36">
        <f>VLOOKUP($H329,[4]IRA!$H$7:$CS$981,BM$1,FALSE)</f>
        <v>15</v>
      </c>
      <c r="BN329" s="36">
        <f>VLOOKUP($H329,[4]IRA!$H$7:$CS$981,BN$1,FALSE)</f>
        <v>3</v>
      </c>
      <c r="BO329" s="10">
        <f>VLOOKUP(H329,[4]IRA!$H$7:$CS$981,90,FALSE)</f>
        <v>91.649999999999991</v>
      </c>
      <c r="BP329" s="10">
        <f t="shared" si="50"/>
        <v>95</v>
      </c>
      <c r="BQ329" s="17">
        <f t="shared" si="51"/>
        <v>1.0365521003818876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3</v>
      </c>
      <c r="K330" s="36">
        <f>VLOOKUP($H330,[1]EDA!$H$6:$BN$980,K$1,FALSE)</f>
        <v>0</v>
      </c>
      <c r="L330" s="36">
        <f>VLOOKUP($H330,[1]EDA!$H$6:$BN$980,L$1,FALSE)</f>
        <v>2</v>
      </c>
      <c r="M330" s="36">
        <f>VLOOKUP($H330,[1]EDA!$H$6:$BN$980,M$1,FALSE)</f>
        <v>4</v>
      </c>
      <c r="N330" s="36">
        <f>VLOOKUP($H330,[1]EDA!$H$6:$BN$980,N$1,FALSE)</f>
        <v>2</v>
      </c>
      <c r="O330" s="36">
        <f>VLOOKUP($H330,[1]EDA!$H$6:$BN$980,O$1,FALSE)</f>
        <v>4</v>
      </c>
      <c r="P330" s="36">
        <f>VLOOKUP($H330,[1]EDA!$H$6:$BN$980,P$1,FALSE)</f>
        <v>8</v>
      </c>
      <c r="Q330" s="36">
        <f>VLOOKUP($H330,[1]EDA!$H$6:$BN$980,Q$1,FALSE)</f>
        <v>2</v>
      </c>
      <c r="R330" s="36">
        <f>VLOOKUP($H330,[1]EDA!$H$6:$BN$980,R$1,FALSE)</f>
        <v>6</v>
      </c>
      <c r="S330" s="36">
        <f>VLOOKUP($H330,[1]EDA!$H$6:$BN$980,S$1,FALSE)</f>
        <v>7</v>
      </c>
      <c r="T330" s="36">
        <f>VLOOKUP($H330,[1]EDA!$H$6:$BN$980,T$1,FALSE)</f>
        <v>8</v>
      </c>
      <c r="U330" s="36">
        <f>VLOOKUP($H330,[1]EDA!$H$6:$BN$980,U$1,FALSE)</f>
        <v>0</v>
      </c>
      <c r="V330" s="10">
        <f>VLOOKUP(H330,[1]EDA!$H$6:$BO$980,60,FALSE)</f>
        <v>38.416666666666664</v>
      </c>
      <c r="W330" s="10">
        <f t="shared" si="44"/>
        <v>46</v>
      </c>
      <c r="X330" s="17">
        <f t="shared" si="45"/>
        <v>1.1973969631236443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2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1.1666666666666667</v>
      </c>
      <c r="BA330" s="20">
        <f t="shared" si="48"/>
        <v>2</v>
      </c>
      <c r="BB330" s="17">
        <f t="shared" si="49"/>
        <v>1.7142857142857142</v>
      </c>
      <c r="BC330" s="36">
        <f>VLOOKUP($H330,[4]IRA!$H$7:$CS$981,BC$1,FALSE)</f>
        <v>3</v>
      </c>
      <c r="BD330" s="36">
        <f>VLOOKUP($H330,[4]IRA!$H$7:$CS$981,BD$1,FALSE)</f>
        <v>0</v>
      </c>
      <c r="BE330" s="36">
        <f>VLOOKUP($H330,[4]IRA!$H$7:$CS$981,BE$1,FALSE)</f>
        <v>2</v>
      </c>
      <c r="BF330" s="36">
        <f>VLOOKUP($H330,[4]IRA!$H$7:$CS$981,BF$1,FALSE)</f>
        <v>4</v>
      </c>
      <c r="BG330" s="36">
        <f>VLOOKUP($H330,[4]IRA!$H$7:$CS$981,BG$1,FALSE)</f>
        <v>3</v>
      </c>
      <c r="BH330" s="36">
        <f>VLOOKUP($H330,[4]IRA!$H$7:$CS$981,BH$1,FALSE)</f>
        <v>0</v>
      </c>
      <c r="BI330" s="36">
        <f>VLOOKUP($H330,[4]IRA!$H$7:$CS$981,BI$1,FALSE)</f>
        <v>1</v>
      </c>
      <c r="BJ330" s="36">
        <f>VLOOKUP($H330,[4]IRA!$H$7:$CS$981,BJ$1,FALSE)</f>
        <v>11</v>
      </c>
      <c r="BK330" s="36">
        <f>VLOOKUP($H330,[4]IRA!$H$7:$CS$981,BK$1,FALSE)</f>
        <v>1</v>
      </c>
      <c r="BL330" s="36">
        <f>VLOOKUP($H330,[4]IRA!$H$7:$CS$981,BL$1,FALSE)</f>
        <v>2</v>
      </c>
      <c r="BM330" s="36">
        <f>VLOOKUP($H330,[4]IRA!$H$7:$CS$981,BM$1,FALSE)</f>
        <v>5</v>
      </c>
      <c r="BN330" s="36">
        <f>VLOOKUP($H330,[4]IRA!$H$7:$CS$981,BN$1,FALSE)</f>
        <v>0</v>
      </c>
      <c r="BO330" s="10">
        <f>VLOOKUP(H330,[4]IRA!$H$7:$CS$981,90,FALSE)</f>
        <v>23.439999999999998</v>
      </c>
      <c r="BP330" s="10">
        <f t="shared" si="50"/>
        <v>32</v>
      </c>
      <c r="BQ330" s="17">
        <f t="shared" si="51"/>
        <v>1.3651877133105803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1</v>
      </c>
      <c r="K331" s="36">
        <f>VLOOKUP($H331,[1]EDA!$H$6:$BN$980,K$1,FALSE)</f>
        <v>0</v>
      </c>
      <c r="L331" s="36">
        <f>VLOOKUP($H331,[1]EDA!$H$6:$BN$980,L$1,FALSE)</f>
        <v>1</v>
      </c>
      <c r="M331" s="36">
        <f>VLOOKUP($H331,[1]EDA!$H$6:$BN$980,M$1,FALSE)</f>
        <v>1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1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14.75</v>
      </c>
      <c r="W331" s="10">
        <f t="shared" si="44"/>
        <v>4</v>
      </c>
      <c r="X331" s="17">
        <f t="shared" si="45"/>
        <v>0.2711864406779661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12</v>
      </c>
      <c r="BD331" s="36">
        <f>VLOOKUP($H331,[4]IRA!$H$7:$CS$981,BD$1,FALSE)</f>
        <v>6</v>
      </c>
      <c r="BE331" s="36">
        <f>VLOOKUP($H331,[4]IRA!$H$7:$CS$981,BE$1,FALSE)</f>
        <v>8</v>
      </c>
      <c r="BF331" s="36">
        <f>VLOOKUP($H331,[4]IRA!$H$7:$CS$981,BF$1,FALSE)</f>
        <v>6</v>
      </c>
      <c r="BG331" s="36">
        <f>VLOOKUP($H331,[4]IRA!$H$7:$CS$981,BG$1,FALSE)</f>
        <v>11</v>
      </c>
      <c r="BH331" s="36">
        <f>VLOOKUP($H331,[4]IRA!$H$7:$CS$981,BH$1,FALSE)</f>
        <v>10</v>
      </c>
      <c r="BI331" s="36">
        <f>VLOOKUP($H331,[4]IRA!$H$7:$CS$981,BI$1,FALSE)</f>
        <v>10</v>
      </c>
      <c r="BJ331" s="36">
        <f>VLOOKUP($H331,[4]IRA!$H$7:$CS$981,BJ$1,FALSE)</f>
        <v>2</v>
      </c>
      <c r="BK331" s="36">
        <f>VLOOKUP($H331,[4]IRA!$H$7:$CS$981,BK$1,FALSE)</f>
        <v>6</v>
      </c>
      <c r="BL331" s="36">
        <f>VLOOKUP($H331,[4]IRA!$H$7:$CS$981,BL$1,FALSE)</f>
        <v>11</v>
      </c>
      <c r="BM331" s="36">
        <f>VLOOKUP($H331,[4]IRA!$H$7:$CS$981,BM$1,FALSE)</f>
        <v>5</v>
      </c>
      <c r="BN331" s="36">
        <f>VLOOKUP($H331,[4]IRA!$H$7:$CS$981,BN$1,FALSE)</f>
        <v>5</v>
      </c>
      <c r="BO331" s="10">
        <f>VLOOKUP(H331,[4]IRA!$H$7:$CS$981,90,FALSE)</f>
        <v>103.35</v>
      </c>
      <c r="BP331" s="10">
        <f t="shared" si="50"/>
        <v>92</v>
      </c>
      <c r="BQ331" s="17">
        <f t="shared" si="51"/>
        <v>0.89017900338655065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0</v>
      </c>
      <c r="L332" s="36">
        <f>VLOOKUP($H332,[1]EDA!$H$6:$BN$980,L$1,FALSE)</f>
        <v>4</v>
      </c>
      <c r="M332" s="36">
        <f>VLOOKUP($H332,[1]EDA!$H$6:$BN$980,M$1,FALSE)</f>
        <v>9</v>
      </c>
      <c r="N332" s="36">
        <f>VLOOKUP($H332,[1]EDA!$H$6:$BN$980,N$1,FALSE)</f>
        <v>0</v>
      </c>
      <c r="O332" s="36">
        <f>VLOOKUP($H332,[1]EDA!$H$6:$BN$980,O$1,FALSE)</f>
        <v>4</v>
      </c>
      <c r="P332" s="36">
        <f>VLOOKUP($H332,[1]EDA!$H$6:$BN$980,P$1,FALSE)</f>
        <v>3</v>
      </c>
      <c r="Q332" s="36">
        <f>VLOOKUP($H332,[1]EDA!$H$6:$BN$980,Q$1,FALSE)</f>
        <v>0</v>
      </c>
      <c r="R332" s="36">
        <f>VLOOKUP($H332,[1]EDA!$H$6:$BN$980,R$1,FALSE)</f>
        <v>10</v>
      </c>
      <c r="S332" s="36">
        <f>VLOOKUP($H332,[1]EDA!$H$6:$BN$980,S$1,FALSE)</f>
        <v>4</v>
      </c>
      <c r="T332" s="36">
        <f>VLOOKUP($H332,[1]EDA!$H$6:$BN$980,T$1,FALSE)</f>
        <v>14</v>
      </c>
      <c r="U332" s="36">
        <f>VLOOKUP($H332,[1]EDA!$H$6:$BN$980,U$1,FALSE)</f>
        <v>15</v>
      </c>
      <c r="V332" s="10">
        <f>VLOOKUP(H332,[1]EDA!$H$6:$BO$980,60,FALSE)</f>
        <v>44.016666666666666</v>
      </c>
      <c r="W332" s="10">
        <f t="shared" si="44"/>
        <v>63</v>
      </c>
      <c r="X332" s="17">
        <f t="shared" si="45"/>
        <v>1.4312760318061342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5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5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6</v>
      </c>
      <c r="AW332" s="36">
        <f>VLOOKUP($H332,[3]IRA!$H$6:$BN$980,AW$1,FALSE)</f>
        <v>6</v>
      </c>
      <c r="AX332" s="36">
        <f>VLOOKUP($H332,[3]IRA!$H$6:$BN$980,AX$1,FALSE)</f>
        <v>232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244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0</v>
      </c>
      <c r="BE332" s="36">
        <f>VLOOKUP($H332,[4]IRA!$H$7:$CS$981,BE$1,FALSE)</f>
        <v>1</v>
      </c>
      <c r="BF332" s="36">
        <f>VLOOKUP($H332,[4]IRA!$H$7:$CS$981,BF$1,FALSE)</f>
        <v>2</v>
      </c>
      <c r="BG332" s="36">
        <f>VLOOKUP($H332,[4]IRA!$H$7:$CS$981,BG$1,FALSE)</f>
        <v>0</v>
      </c>
      <c r="BH332" s="36">
        <f>VLOOKUP($H332,[4]IRA!$H$7:$CS$981,BH$1,FALSE)</f>
        <v>21</v>
      </c>
      <c r="BI332" s="36">
        <f>VLOOKUP($H332,[4]IRA!$H$7:$CS$981,BI$1,FALSE)</f>
        <v>2</v>
      </c>
      <c r="BJ332" s="36">
        <f>VLOOKUP($H332,[4]IRA!$H$7:$CS$981,BJ$1,FALSE)</f>
        <v>1</v>
      </c>
      <c r="BK332" s="36">
        <f>VLOOKUP($H332,[4]IRA!$H$7:$CS$981,BK$1,FALSE)</f>
        <v>26</v>
      </c>
      <c r="BL332" s="36">
        <f>VLOOKUP($H332,[4]IRA!$H$7:$CS$981,BL$1,FALSE)</f>
        <v>14</v>
      </c>
      <c r="BM332" s="36">
        <f>VLOOKUP($H332,[4]IRA!$H$7:$CS$981,BM$1,FALSE)</f>
        <v>159</v>
      </c>
      <c r="BN332" s="36">
        <f>VLOOKUP($H332,[4]IRA!$H$7:$CS$981,BN$1,FALSE)</f>
        <v>3</v>
      </c>
      <c r="BO332" s="10">
        <f>VLOOKUP(H332,[4]IRA!$H$7:$CS$981,90,FALSE)</f>
        <v>15.599999999999998</v>
      </c>
      <c r="BP332" s="10">
        <f t="shared" si="50"/>
        <v>229</v>
      </c>
      <c r="BQ332" s="17">
        <f t="shared" si="51"/>
        <v>14.679487179487181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3</v>
      </c>
      <c r="K333" s="36">
        <f>VLOOKUP($H333,[1]EDA!$H$6:$BN$980,K$1,FALSE)</f>
        <v>4</v>
      </c>
      <c r="L333" s="36">
        <f>VLOOKUP($H333,[1]EDA!$H$6:$BN$980,L$1,FALSE)</f>
        <v>16</v>
      </c>
      <c r="M333" s="36">
        <f>VLOOKUP($H333,[1]EDA!$H$6:$BN$980,M$1,FALSE)</f>
        <v>6</v>
      </c>
      <c r="N333" s="36">
        <f>VLOOKUP($H333,[1]EDA!$H$6:$BN$980,N$1,FALSE)</f>
        <v>12</v>
      </c>
      <c r="O333" s="36">
        <f>VLOOKUP($H333,[1]EDA!$H$6:$BN$980,O$1,FALSE)</f>
        <v>10</v>
      </c>
      <c r="P333" s="36">
        <f>VLOOKUP($H333,[1]EDA!$H$6:$BN$980,P$1,FALSE)</f>
        <v>6</v>
      </c>
      <c r="Q333" s="36">
        <f>VLOOKUP($H333,[1]EDA!$H$6:$BN$980,Q$1,FALSE)</f>
        <v>10</v>
      </c>
      <c r="R333" s="36">
        <f>VLOOKUP($H333,[1]EDA!$H$6:$BN$980,R$1,FALSE)</f>
        <v>2</v>
      </c>
      <c r="S333" s="36">
        <f>VLOOKUP($H333,[1]EDA!$H$6:$BN$980,S$1,FALSE)</f>
        <v>4</v>
      </c>
      <c r="T333" s="36">
        <f>VLOOKUP($H333,[1]EDA!$H$6:$BN$980,T$1,FALSE)</f>
        <v>1</v>
      </c>
      <c r="U333" s="36">
        <f>VLOOKUP($H333,[1]EDA!$H$6:$BN$980,U$1,FALSE)</f>
        <v>0</v>
      </c>
      <c r="V333" s="10">
        <f>VLOOKUP(H333,[1]EDA!$H$6:$BO$980,60,FALSE)</f>
        <v>52.5</v>
      </c>
      <c r="W333" s="10">
        <f t="shared" si="44"/>
        <v>74</v>
      </c>
      <c r="X333" s="17">
        <f t="shared" si="45"/>
        <v>1.4095238095238096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1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2</v>
      </c>
      <c r="BA333" s="20">
        <f t="shared" si="48"/>
        <v>1</v>
      </c>
      <c r="BB333" s="17">
        <f t="shared" si="49"/>
        <v>0.5</v>
      </c>
      <c r="BC333" s="36">
        <f>VLOOKUP($H333,[4]IRA!$H$7:$CS$981,BC$1,FALSE)</f>
        <v>7</v>
      </c>
      <c r="BD333" s="36">
        <f>VLOOKUP($H333,[4]IRA!$H$7:$CS$981,BD$1,FALSE)</f>
        <v>1</v>
      </c>
      <c r="BE333" s="36">
        <f>VLOOKUP($H333,[4]IRA!$H$7:$CS$981,BE$1,FALSE)</f>
        <v>5</v>
      </c>
      <c r="BF333" s="36">
        <f>VLOOKUP($H333,[4]IRA!$H$7:$CS$981,BF$1,FALSE)</f>
        <v>17</v>
      </c>
      <c r="BG333" s="36">
        <f>VLOOKUP($H333,[4]IRA!$H$7:$CS$981,BG$1,FALSE)</f>
        <v>12</v>
      </c>
      <c r="BH333" s="36">
        <f>VLOOKUP($H333,[4]IRA!$H$7:$CS$981,BH$1,FALSE)</f>
        <v>6</v>
      </c>
      <c r="BI333" s="36">
        <f>VLOOKUP($H333,[4]IRA!$H$7:$CS$981,BI$1,FALSE)</f>
        <v>8</v>
      </c>
      <c r="BJ333" s="36">
        <f>VLOOKUP($H333,[4]IRA!$H$7:$CS$981,BJ$1,FALSE)</f>
        <v>4</v>
      </c>
      <c r="BK333" s="36">
        <f>VLOOKUP($H333,[4]IRA!$H$7:$CS$981,BK$1,FALSE)</f>
        <v>7</v>
      </c>
      <c r="BL333" s="36">
        <f>VLOOKUP($H333,[4]IRA!$H$7:$CS$981,BL$1,FALSE)</f>
        <v>0</v>
      </c>
      <c r="BM333" s="36">
        <f>VLOOKUP($H333,[4]IRA!$H$7:$CS$981,BM$1,FALSE)</f>
        <v>4</v>
      </c>
      <c r="BN333" s="36">
        <f>VLOOKUP($H333,[4]IRA!$H$7:$CS$981,BN$1,FALSE)</f>
        <v>5</v>
      </c>
      <c r="BO333" s="10">
        <f>VLOOKUP(H333,[4]IRA!$H$7:$CS$981,90,FALSE)</f>
        <v>85.839999999999989</v>
      </c>
      <c r="BP333" s="10">
        <f t="shared" si="50"/>
        <v>76</v>
      </c>
      <c r="BQ333" s="17">
        <f t="shared" si="51"/>
        <v>0.88536812674743726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2</v>
      </c>
      <c r="K334" s="36">
        <f>VLOOKUP($H334,[1]EDA!$H$6:$BN$980,K$1,FALSE)</f>
        <v>2</v>
      </c>
      <c r="L334" s="36">
        <f>VLOOKUP($H334,[1]EDA!$H$6:$BN$980,L$1,FALSE)</f>
        <v>3</v>
      </c>
      <c r="M334" s="36">
        <f>VLOOKUP($H334,[1]EDA!$H$6:$BN$980,M$1,FALSE)</f>
        <v>3</v>
      </c>
      <c r="N334" s="36">
        <f>VLOOKUP($H334,[1]EDA!$H$6:$BN$980,N$1,FALSE)</f>
        <v>5</v>
      </c>
      <c r="O334" s="36">
        <f>VLOOKUP($H334,[1]EDA!$H$6:$BN$980,O$1,FALSE)</f>
        <v>5</v>
      </c>
      <c r="P334" s="36">
        <f>VLOOKUP($H334,[1]EDA!$H$6:$BN$980,P$1,FALSE)</f>
        <v>5</v>
      </c>
      <c r="Q334" s="36">
        <f>VLOOKUP($H334,[1]EDA!$H$6:$BN$980,Q$1,FALSE)</f>
        <v>15</v>
      </c>
      <c r="R334" s="36">
        <f>VLOOKUP($H334,[1]EDA!$H$6:$BN$980,R$1,FALSE)</f>
        <v>8</v>
      </c>
      <c r="S334" s="36">
        <f>VLOOKUP($H334,[1]EDA!$H$6:$BN$980,S$1,FALSE)</f>
        <v>2</v>
      </c>
      <c r="T334" s="36">
        <f>VLOOKUP($H334,[1]EDA!$H$6:$BN$980,T$1,FALSE)</f>
        <v>5</v>
      </c>
      <c r="U334" s="36">
        <f>VLOOKUP($H334,[1]EDA!$H$6:$BN$980,U$1,FALSE)</f>
        <v>6</v>
      </c>
      <c r="V334" s="10">
        <f>VLOOKUP(H334,[1]EDA!$H$6:$BO$980,60,FALSE)</f>
        <v>60.583333333333336</v>
      </c>
      <c r="W334" s="10">
        <f t="shared" si="44"/>
        <v>61</v>
      </c>
      <c r="X334" s="17">
        <f t="shared" si="45"/>
        <v>1.0068775790921596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1</v>
      </c>
      <c r="AE334" s="36">
        <f>VLOOKUP($H334,[2]EDA!$H$6:$AY$980,AE$1,FALSE)</f>
        <v>1</v>
      </c>
      <c r="AF334" s="36">
        <f>VLOOKUP($H334,[2]EDA!$H$6:$AY$980,AF$1,FALSE)</f>
        <v>1</v>
      </c>
      <c r="AG334" s="36">
        <f>VLOOKUP($H334,[2]EDA!$H$6:$AY$980,AG$1,FALSE)</f>
        <v>1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4.7666666666666666</v>
      </c>
      <c r="AL334" s="39">
        <f t="shared" si="46"/>
        <v>4</v>
      </c>
      <c r="AM334" s="17">
        <f t="shared" si="47"/>
        <v>0.83916083916083917</v>
      </c>
      <c r="AN334" s="36">
        <f>VLOOKUP($H334,[3]IRA!$H$6:$BN$980,AN$1,FALSE)</f>
        <v>0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1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6.333333333333333</v>
      </c>
      <c r="BA334" s="20">
        <f t="shared" si="48"/>
        <v>1</v>
      </c>
      <c r="BB334" s="17">
        <f t="shared" si="49"/>
        <v>0.15789473684210528</v>
      </c>
      <c r="BC334" s="36">
        <f>VLOOKUP($H334,[4]IRA!$H$7:$CS$981,BC$1,FALSE)</f>
        <v>5</v>
      </c>
      <c r="BD334" s="36">
        <f>VLOOKUP($H334,[4]IRA!$H$7:$CS$981,BD$1,FALSE)</f>
        <v>2</v>
      </c>
      <c r="BE334" s="36">
        <f>VLOOKUP($H334,[4]IRA!$H$7:$CS$981,BE$1,FALSE)</f>
        <v>15</v>
      </c>
      <c r="BF334" s="36">
        <f>VLOOKUP($H334,[4]IRA!$H$7:$CS$981,BF$1,FALSE)</f>
        <v>30</v>
      </c>
      <c r="BG334" s="36">
        <f>VLOOKUP($H334,[4]IRA!$H$7:$CS$981,BG$1,FALSE)</f>
        <v>9</v>
      </c>
      <c r="BH334" s="36">
        <f>VLOOKUP($H334,[4]IRA!$H$7:$CS$981,BH$1,FALSE)</f>
        <v>15</v>
      </c>
      <c r="BI334" s="36">
        <f>VLOOKUP($H334,[4]IRA!$H$7:$CS$981,BI$1,FALSE)</f>
        <v>12</v>
      </c>
      <c r="BJ334" s="36">
        <f>VLOOKUP($H334,[4]IRA!$H$7:$CS$981,BJ$1,FALSE)</f>
        <v>13</v>
      </c>
      <c r="BK334" s="36">
        <f>VLOOKUP($H334,[4]IRA!$H$7:$CS$981,BK$1,FALSE)</f>
        <v>6</v>
      </c>
      <c r="BL334" s="36">
        <f>VLOOKUP($H334,[4]IRA!$H$7:$CS$981,BL$1,FALSE)</f>
        <v>18</v>
      </c>
      <c r="BM334" s="36">
        <f>VLOOKUP($H334,[4]IRA!$H$7:$CS$981,BM$1,FALSE)</f>
        <v>40</v>
      </c>
      <c r="BN334" s="36">
        <f>VLOOKUP($H334,[4]IRA!$H$7:$CS$981,BN$1,FALSE)</f>
        <v>12</v>
      </c>
      <c r="BO334" s="10">
        <f>VLOOKUP(H334,[4]IRA!$H$7:$CS$981,90,FALSE)</f>
        <v>128.75</v>
      </c>
      <c r="BP334" s="10">
        <f t="shared" si="50"/>
        <v>177</v>
      </c>
      <c r="BQ334" s="17">
        <f t="shared" si="51"/>
        <v>1.3747572815533982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1</v>
      </c>
      <c r="K335" s="36">
        <f>VLOOKUP($H335,[1]EDA!$H$6:$BN$980,K$1,FALSE)</f>
        <v>0</v>
      </c>
      <c r="L335" s="36">
        <f>VLOOKUP($H335,[1]EDA!$H$6:$BN$980,L$1,FALSE)</f>
        <v>1</v>
      </c>
      <c r="M335" s="36">
        <f>VLOOKUP($H335,[1]EDA!$H$6:$BN$980,M$1,FALSE)</f>
        <v>4</v>
      </c>
      <c r="N335" s="36">
        <f>VLOOKUP($H335,[1]EDA!$H$6:$BN$980,N$1,FALSE)</f>
        <v>2</v>
      </c>
      <c r="O335" s="36">
        <f>VLOOKUP($H335,[1]EDA!$H$6:$BN$980,O$1,FALSE)</f>
        <v>3</v>
      </c>
      <c r="P335" s="36">
        <f>VLOOKUP($H335,[1]EDA!$H$6:$BN$980,P$1,FALSE)</f>
        <v>3</v>
      </c>
      <c r="Q335" s="36">
        <f>VLOOKUP($H335,[1]EDA!$H$6:$BN$980,Q$1,FALSE)</f>
        <v>2</v>
      </c>
      <c r="R335" s="36">
        <f>VLOOKUP($H335,[1]EDA!$H$6:$BN$980,R$1,FALSE)</f>
        <v>4</v>
      </c>
      <c r="S335" s="36">
        <f>VLOOKUP($H335,[1]EDA!$H$6:$BN$980,S$1,FALSE)</f>
        <v>3</v>
      </c>
      <c r="T335" s="36">
        <f>VLOOKUP($H335,[1]EDA!$H$6:$BN$980,T$1,FALSE)</f>
        <v>0</v>
      </c>
      <c r="U335" s="36">
        <f>VLOOKUP($H335,[1]EDA!$H$6:$BN$980,U$1,FALSE)</f>
        <v>1</v>
      </c>
      <c r="V335" s="10">
        <f>VLOOKUP(H335,[1]EDA!$H$6:$BO$980,60,FALSE)</f>
        <v>12.083333333333334</v>
      </c>
      <c r="W335" s="10">
        <f t="shared" si="44"/>
        <v>24</v>
      </c>
      <c r="X335" s="17">
        <f t="shared" si="45"/>
        <v>1.9862068965517241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4</v>
      </c>
      <c r="BD335" s="36">
        <f>VLOOKUP($H335,[4]IRA!$H$7:$CS$981,BD$1,FALSE)</f>
        <v>1</v>
      </c>
      <c r="BE335" s="36">
        <f>VLOOKUP($H335,[4]IRA!$H$7:$CS$981,BE$1,FALSE)</f>
        <v>2</v>
      </c>
      <c r="BF335" s="36">
        <f>VLOOKUP($H335,[4]IRA!$H$7:$CS$981,BF$1,FALSE)</f>
        <v>8</v>
      </c>
      <c r="BG335" s="36">
        <f>VLOOKUP($H335,[4]IRA!$H$7:$CS$981,BG$1,FALSE)</f>
        <v>4</v>
      </c>
      <c r="BH335" s="36">
        <f>VLOOKUP($H335,[4]IRA!$H$7:$CS$981,BH$1,FALSE)</f>
        <v>7</v>
      </c>
      <c r="BI335" s="36">
        <f>VLOOKUP($H335,[4]IRA!$H$7:$CS$981,BI$1,FALSE)</f>
        <v>6</v>
      </c>
      <c r="BJ335" s="36">
        <f>VLOOKUP($H335,[4]IRA!$H$7:$CS$981,BJ$1,FALSE)</f>
        <v>1</v>
      </c>
      <c r="BK335" s="36">
        <f>VLOOKUP($H335,[4]IRA!$H$7:$CS$981,BK$1,FALSE)</f>
        <v>8</v>
      </c>
      <c r="BL335" s="36">
        <f>VLOOKUP($H335,[4]IRA!$H$7:$CS$981,BL$1,FALSE)</f>
        <v>3</v>
      </c>
      <c r="BM335" s="36">
        <f>VLOOKUP($H335,[4]IRA!$H$7:$CS$981,BM$1,FALSE)</f>
        <v>0</v>
      </c>
      <c r="BN335" s="36">
        <f>VLOOKUP($H335,[4]IRA!$H$7:$CS$981,BN$1,FALSE)</f>
        <v>4</v>
      </c>
      <c r="BO335" s="10">
        <f>VLOOKUP(H335,[4]IRA!$H$7:$CS$981,90,FALSE)</f>
        <v>52.69</v>
      </c>
      <c r="BP335" s="10">
        <f t="shared" si="50"/>
        <v>48</v>
      </c>
      <c r="BQ335" s="17">
        <f t="shared" si="51"/>
        <v>0.91098880242930347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1</v>
      </c>
      <c r="K336" s="36">
        <f>VLOOKUP($H336,[1]EDA!$H$6:$BN$980,K$1,FALSE)</f>
        <v>2</v>
      </c>
      <c r="L336" s="36">
        <f>VLOOKUP($H336,[1]EDA!$H$6:$BN$980,L$1,FALSE)</f>
        <v>1</v>
      </c>
      <c r="M336" s="36">
        <f>VLOOKUP($H336,[1]EDA!$H$6:$BN$980,M$1,FALSE)</f>
        <v>1</v>
      </c>
      <c r="N336" s="36">
        <f>VLOOKUP($H336,[1]EDA!$H$6:$BN$980,N$1,FALSE)</f>
        <v>0</v>
      </c>
      <c r="O336" s="36">
        <f>VLOOKUP($H336,[1]EDA!$H$6:$BN$980,O$1,FALSE)</f>
        <v>2</v>
      </c>
      <c r="P336" s="36">
        <f>VLOOKUP($H336,[1]EDA!$H$6:$BN$980,P$1,FALSE)</f>
        <v>1</v>
      </c>
      <c r="Q336" s="36">
        <f>VLOOKUP($H336,[1]EDA!$H$6:$BN$980,Q$1,FALSE)</f>
        <v>1</v>
      </c>
      <c r="R336" s="36">
        <f>VLOOKUP($H336,[1]EDA!$H$6:$BN$980,R$1,FALSE)</f>
        <v>1</v>
      </c>
      <c r="S336" s="36">
        <f>VLOOKUP($H336,[1]EDA!$H$6:$BN$980,S$1,FALSE)</f>
        <v>4</v>
      </c>
      <c r="T336" s="36">
        <f>VLOOKUP($H336,[1]EDA!$H$6:$BN$980,T$1,FALSE)</f>
        <v>4</v>
      </c>
      <c r="U336" s="36">
        <f>VLOOKUP($H336,[1]EDA!$H$6:$BN$980,U$1,FALSE)</f>
        <v>1</v>
      </c>
      <c r="V336" s="10">
        <f>VLOOKUP(H336,[1]EDA!$H$6:$BO$980,60,FALSE)</f>
        <v>23.216666666666665</v>
      </c>
      <c r="W336" s="10">
        <f t="shared" si="44"/>
        <v>19</v>
      </c>
      <c r="X336" s="17">
        <f t="shared" si="45"/>
        <v>0.81837760229720036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1.3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5</v>
      </c>
      <c r="BD336" s="36">
        <f>VLOOKUP($H336,[4]IRA!$H$7:$CS$981,BD$1,FALSE)</f>
        <v>4</v>
      </c>
      <c r="BE336" s="36">
        <f>VLOOKUP($H336,[4]IRA!$H$7:$CS$981,BE$1,FALSE)</f>
        <v>3</v>
      </c>
      <c r="BF336" s="36">
        <f>VLOOKUP($H336,[4]IRA!$H$7:$CS$981,BF$1,FALSE)</f>
        <v>6</v>
      </c>
      <c r="BG336" s="36">
        <f>VLOOKUP($H336,[4]IRA!$H$7:$CS$981,BG$1,FALSE)</f>
        <v>4</v>
      </c>
      <c r="BH336" s="36">
        <f>VLOOKUP($H336,[4]IRA!$H$7:$CS$981,BH$1,FALSE)</f>
        <v>6</v>
      </c>
      <c r="BI336" s="36">
        <f>VLOOKUP($H336,[4]IRA!$H$7:$CS$981,BI$1,FALSE)</f>
        <v>6</v>
      </c>
      <c r="BJ336" s="36">
        <f>VLOOKUP($H336,[4]IRA!$H$7:$CS$981,BJ$1,FALSE)</f>
        <v>3</v>
      </c>
      <c r="BK336" s="36">
        <f>VLOOKUP($H336,[4]IRA!$H$7:$CS$981,BK$1,FALSE)</f>
        <v>9</v>
      </c>
      <c r="BL336" s="36">
        <f>VLOOKUP($H336,[4]IRA!$H$7:$CS$981,BL$1,FALSE)</f>
        <v>8</v>
      </c>
      <c r="BM336" s="36">
        <f>VLOOKUP($H336,[4]IRA!$H$7:$CS$981,BM$1,FALSE)</f>
        <v>6</v>
      </c>
      <c r="BN336" s="36">
        <f>VLOOKUP($H336,[4]IRA!$H$7:$CS$981,BN$1,FALSE)</f>
        <v>6</v>
      </c>
      <c r="BO336" s="10">
        <f>VLOOKUP(H336,[4]IRA!$H$7:$CS$981,90,FALSE)</f>
        <v>56.55</v>
      </c>
      <c r="BP336" s="10">
        <f t="shared" si="50"/>
        <v>66</v>
      </c>
      <c r="BQ336" s="17">
        <f t="shared" si="51"/>
        <v>1.1671087533156499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0</v>
      </c>
      <c r="K337" s="36">
        <f>VLOOKUP($H337,[1]EDA!$H$6:$BN$980,K$1,FALSE)</f>
        <v>0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5</v>
      </c>
      <c r="P337" s="36">
        <f>VLOOKUP($H337,[1]EDA!$H$6:$BN$980,P$1,FALSE)</f>
        <v>2</v>
      </c>
      <c r="Q337" s="36">
        <f>VLOOKUP($H337,[1]EDA!$H$6:$BN$980,Q$1,FALSE)</f>
        <v>2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2</v>
      </c>
      <c r="U337" s="36">
        <f>VLOOKUP($H337,[1]EDA!$H$6:$BN$980,U$1,FALSE)</f>
        <v>0</v>
      </c>
      <c r="V337" s="10">
        <f>VLOOKUP(H337,[1]EDA!$H$6:$BO$980,60,FALSE)</f>
        <v>25.583333333333332</v>
      </c>
      <c r="W337" s="10">
        <f t="shared" si="44"/>
        <v>11</v>
      </c>
      <c r="X337" s="17">
        <f t="shared" si="45"/>
        <v>0.42996742671009774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0</v>
      </c>
      <c r="BD337" s="36">
        <f>VLOOKUP($H337,[4]IRA!$H$7:$CS$981,BD$1,FALSE)</f>
        <v>0</v>
      </c>
      <c r="BE337" s="36">
        <f>VLOOKUP($H337,[4]IRA!$H$7:$CS$981,BE$1,FALSE)</f>
        <v>0</v>
      </c>
      <c r="BF337" s="36">
        <f>VLOOKUP($H337,[4]IRA!$H$7:$CS$981,BF$1,FALSE)</f>
        <v>7</v>
      </c>
      <c r="BG337" s="36">
        <f>VLOOKUP($H337,[4]IRA!$H$7:$CS$981,BG$1,FALSE)</f>
        <v>0</v>
      </c>
      <c r="BH337" s="36">
        <f>VLOOKUP($H337,[4]IRA!$H$7:$CS$981,BH$1,FALSE)</f>
        <v>5</v>
      </c>
      <c r="BI337" s="36">
        <f>VLOOKUP($H337,[4]IRA!$H$7:$CS$981,BI$1,FALSE)</f>
        <v>10</v>
      </c>
      <c r="BJ337" s="36">
        <f>VLOOKUP($H337,[4]IRA!$H$7:$CS$981,BJ$1,FALSE)</f>
        <v>2</v>
      </c>
      <c r="BK337" s="36">
        <f>VLOOKUP($H337,[4]IRA!$H$7:$CS$981,BK$1,FALSE)</f>
        <v>0</v>
      </c>
      <c r="BL337" s="36">
        <f>VLOOKUP($H337,[4]IRA!$H$7:$CS$981,BL$1,FALSE)</f>
        <v>3</v>
      </c>
      <c r="BM337" s="36">
        <f>VLOOKUP($H337,[4]IRA!$H$7:$CS$981,BM$1,FALSE)</f>
        <v>3</v>
      </c>
      <c r="BN337" s="36">
        <f>VLOOKUP($H337,[4]IRA!$H$7:$CS$981,BN$1,FALSE)</f>
        <v>3</v>
      </c>
      <c r="BO337" s="10">
        <f>VLOOKUP(H337,[4]IRA!$H$7:$CS$981,90,FALSE)</f>
        <v>23.4</v>
      </c>
      <c r="BP337" s="10">
        <f t="shared" si="50"/>
        <v>33</v>
      </c>
      <c r="BQ337" s="17">
        <f t="shared" si="51"/>
        <v>1.4102564102564104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12</v>
      </c>
      <c r="K338" s="36">
        <f>VLOOKUP($H338,[1]EDA!$H$6:$BN$980,K$1,FALSE)</f>
        <v>10</v>
      </c>
      <c r="L338" s="36">
        <f>VLOOKUP($H338,[1]EDA!$H$6:$BN$980,L$1,FALSE)</f>
        <v>5</v>
      </c>
      <c r="M338" s="36">
        <f>VLOOKUP($H338,[1]EDA!$H$6:$BN$980,M$1,FALSE)</f>
        <v>6</v>
      </c>
      <c r="N338" s="36">
        <f>VLOOKUP($H338,[1]EDA!$H$6:$BN$980,N$1,FALSE)</f>
        <v>11</v>
      </c>
      <c r="O338" s="36">
        <f>VLOOKUP($H338,[1]EDA!$H$6:$BN$980,O$1,FALSE)</f>
        <v>15</v>
      </c>
      <c r="P338" s="36">
        <f>VLOOKUP($H338,[1]EDA!$H$6:$BN$980,P$1,FALSE)</f>
        <v>14</v>
      </c>
      <c r="Q338" s="36">
        <f>VLOOKUP($H338,[1]EDA!$H$6:$BN$980,Q$1,FALSE)</f>
        <v>17</v>
      </c>
      <c r="R338" s="36">
        <f>VLOOKUP($H338,[1]EDA!$H$6:$BN$980,R$1,FALSE)</f>
        <v>15</v>
      </c>
      <c r="S338" s="36">
        <f>VLOOKUP($H338,[1]EDA!$H$6:$BN$980,S$1,FALSE)</f>
        <v>13</v>
      </c>
      <c r="T338" s="36">
        <f>VLOOKUP($H338,[1]EDA!$H$6:$BN$980,T$1,FALSE)</f>
        <v>12</v>
      </c>
      <c r="U338" s="36">
        <f>VLOOKUP($H338,[1]EDA!$H$6:$BN$980,U$1,FALSE)</f>
        <v>17</v>
      </c>
      <c r="V338" s="10">
        <f>VLOOKUP(H338,[1]EDA!$H$6:$BO$980,60,FALSE)</f>
        <v>111.60000000000001</v>
      </c>
      <c r="W338" s="10">
        <f t="shared" si="44"/>
        <v>147</v>
      </c>
      <c r="X338" s="17">
        <f t="shared" si="45"/>
        <v>1.3172043010752688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2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2</v>
      </c>
      <c r="BB338" s="17">
        <f t="shared" si="49"/>
        <v>0</v>
      </c>
      <c r="BC338" s="36">
        <f>VLOOKUP($H338,[4]IRA!$H$7:$CS$981,BC$1,FALSE)</f>
        <v>29</v>
      </c>
      <c r="BD338" s="36">
        <f>VLOOKUP($H338,[4]IRA!$H$7:$CS$981,BD$1,FALSE)</f>
        <v>17</v>
      </c>
      <c r="BE338" s="36">
        <f>VLOOKUP($H338,[4]IRA!$H$7:$CS$981,BE$1,FALSE)</f>
        <v>31</v>
      </c>
      <c r="BF338" s="36">
        <f>VLOOKUP($H338,[4]IRA!$H$7:$CS$981,BF$1,FALSE)</f>
        <v>33</v>
      </c>
      <c r="BG338" s="36">
        <f>VLOOKUP($H338,[4]IRA!$H$7:$CS$981,BG$1,FALSE)</f>
        <v>34</v>
      </c>
      <c r="BH338" s="36">
        <f>VLOOKUP($H338,[4]IRA!$H$7:$CS$981,BH$1,FALSE)</f>
        <v>26</v>
      </c>
      <c r="BI338" s="36">
        <f>VLOOKUP($H338,[4]IRA!$H$7:$CS$981,BI$1,FALSE)</f>
        <v>24</v>
      </c>
      <c r="BJ338" s="36">
        <f>VLOOKUP($H338,[4]IRA!$H$7:$CS$981,BJ$1,FALSE)</f>
        <v>26</v>
      </c>
      <c r="BK338" s="36">
        <f>VLOOKUP($H338,[4]IRA!$H$7:$CS$981,BK$1,FALSE)</f>
        <v>24</v>
      </c>
      <c r="BL338" s="36">
        <f>VLOOKUP($H338,[4]IRA!$H$7:$CS$981,BL$1,FALSE)</f>
        <v>19</v>
      </c>
      <c r="BM338" s="36">
        <f>VLOOKUP($H338,[4]IRA!$H$7:$CS$981,BM$1,FALSE)</f>
        <v>37</v>
      </c>
      <c r="BN338" s="36">
        <f>VLOOKUP($H338,[4]IRA!$H$7:$CS$981,BN$1,FALSE)</f>
        <v>36</v>
      </c>
      <c r="BO338" s="10">
        <f>VLOOKUP(H338,[4]IRA!$H$7:$CS$981,90,FALSE)</f>
        <v>349.04999999999995</v>
      </c>
      <c r="BP338" s="10">
        <f t="shared" si="50"/>
        <v>336</v>
      </c>
      <c r="BQ338" s="17">
        <f t="shared" si="51"/>
        <v>0.96261280618822531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11</v>
      </c>
      <c r="K339" s="36">
        <f>VLOOKUP($H339,[1]EDA!$H$6:$BN$980,K$1,FALSE)</f>
        <v>14</v>
      </c>
      <c r="L339" s="36">
        <f>VLOOKUP($H339,[1]EDA!$H$6:$BN$980,L$1,FALSE)</f>
        <v>14</v>
      </c>
      <c r="M339" s="36">
        <f>VLOOKUP($H339,[1]EDA!$H$6:$BN$980,M$1,FALSE)</f>
        <v>19</v>
      </c>
      <c r="N339" s="36">
        <f>VLOOKUP($H339,[1]EDA!$H$6:$BN$980,N$1,FALSE)</f>
        <v>17</v>
      </c>
      <c r="O339" s="36">
        <f>VLOOKUP($H339,[1]EDA!$H$6:$BN$980,O$1,FALSE)</f>
        <v>15</v>
      </c>
      <c r="P339" s="36">
        <f>VLOOKUP($H339,[1]EDA!$H$6:$BN$980,P$1,FALSE)</f>
        <v>15</v>
      </c>
      <c r="Q339" s="36">
        <f>VLOOKUP($H339,[1]EDA!$H$6:$BN$980,Q$1,FALSE)</f>
        <v>33</v>
      </c>
      <c r="R339" s="36">
        <f>VLOOKUP($H339,[1]EDA!$H$6:$BN$980,R$1,FALSE)</f>
        <v>18</v>
      </c>
      <c r="S339" s="36">
        <f>VLOOKUP($H339,[1]EDA!$H$6:$BN$980,S$1,FALSE)</f>
        <v>19</v>
      </c>
      <c r="T339" s="36">
        <f>VLOOKUP($H339,[1]EDA!$H$6:$BN$980,T$1,FALSE)</f>
        <v>15</v>
      </c>
      <c r="U339" s="36">
        <f>VLOOKUP($H339,[1]EDA!$H$6:$BN$980,U$1,FALSE)</f>
        <v>8</v>
      </c>
      <c r="V339" s="10">
        <f>VLOOKUP(H339,[1]EDA!$H$6:$BO$980,60,FALSE)</f>
        <v>194.46666666666667</v>
      </c>
      <c r="W339" s="10">
        <f t="shared" si="44"/>
        <v>198</v>
      </c>
      <c r="X339" s="17">
        <f t="shared" si="45"/>
        <v>1.0181693520740487</v>
      </c>
      <c r="Y339" s="36">
        <f>VLOOKUP($H339,[2]EDA!$H$6:$AY$980,Y$1,FALSE)</f>
        <v>0</v>
      </c>
      <c r="Z339" s="36">
        <f>VLOOKUP($H339,[2]EDA!$H$6:$AY$980,Z$1,FALSE)</f>
        <v>3</v>
      </c>
      <c r="AA339" s="36">
        <f>VLOOKUP($H339,[2]EDA!$H$6:$AY$980,AA$1,FALSE)</f>
        <v>3</v>
      </c>
      <c r="AB339" s="36">
        <f>VLOOKUP($H339,[2]EDA!$H$6:$AY$980,AB$1,FALSE)</f>
        <v>4</v>
      </c>
      <c r="AC339" s="36">
        <f>VLOOKUP($H339,[2]EDA!$H$6:$AY$980,AC$1,FALSE)</f>
        <v>1</v>
      </c>
      <c r="AD339" s="36">
        <f>VLOOKUP($H339,[2]EDA!$H$6:$AY$980,AD$1,FALSE)</f>
        <v>1</v>
      </c>
      <c r="AE339" s="36">
        <f>VLOOKUP($H339,[2]EDA!$H$6:$AY$980,AE$1,FALSE)</f>
        <v>3</v>
      </c>
      <c r="AF339" s="36">
        <f>VLOOKUP($H339,[2]EDA!$H$6:$AY$980,AF$1,FALSE)</f>
        <v>5</v>
      </c>
      <c r="AG339" s="36">
        <f>VLOOKUP($H339,[2]EDA!$H$6:$AY$980,AG$1,FALSE)</f>
        <v>0</v>
      </c>
      <c r="AH339" s="36">
        <f>VLOOKUP($H339,[2]EDA!$H$6:$AY$980,AH$1,FALSE)</f>
        <v>2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5.2</v>
      </c>
      <c r="AL339" s="39">
        <f t="shared" si="46"/>
        <v>22</v>
      </c>
      <c r="AM339" s="17">
        <f t="shared" si="47"/>
        <v>4.2307692307692308</v>
      </c>
      <c r="AN339" s="36">
        <f>VLOOKUP($H339,[3]IRA!$H$6:$BN$980,AN$1,FALSE)</f>
        <v>3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4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1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9.0166666666666675</v>
      </c>
      <c r="BA339" s="20">
        <f t="shared" si="48"/>
        <v>8</v>
      </c>
      <c r="BB339" s="17">
        <f t="shared" si="49"/>
        <v>0.88724584103512005</v>
      </c>
      <c r="BC339" s="36">
        <f>VLOOKUP($H339,[4]IRA!$H$7:$CS$981,BC$1,FALSE)</f>
        <v>53</v>
      </c>
      <c r="BD339" s="36">
        <f>VLOOKUP($H339,[4]IRA!$H$7:$CS$981,BD$1,FALSE)</f>
        <v>24</v>
      </c>
      <c r="BE339" s="36">
        <f>VLOOKUP($H339,[4]IRA!$H$7:$CS$981,BE$1,FALSE)</f>
        <v>40</v>
      </c>
      <c r="BF339" s="36">
        <f>VLOOKUP($H339,[4]IRA!$H$7:$CS$981,BF$1,FALSE)</f>
        <v>48</v>
      </c>
      <c r="BG339" s="36">
        <f>VLOOKUP($H339,[4]IRA!$H$7:$CS$981,BG$1,FALSE)</f>
        <v>45</v>
      </c>
      <c r="BH339" s="36">
        <f>VLOOKUP($H339,[4]IRA!$H$7:$CS$981,BH$1,FALSE)</f>
        <v>47</v>
      </c>
      <c r="BI339" s="36">
        <f>VLOOKUP($H339,[4]IRA!$H$7:$CS$981,BI$1,FALSE)</f>
        <v>53</v>
      </c>
      <c r="BJ339" s="36">
        <f>VLOOKUP($H339,[4]IRA!$H$7:$CS$981,BJ$1,FALSE)</f>
        <v>23</v>
      </c>
      <c r="BK339" s="36">
        <f>VLOOKUP($H339,[4]IRA!$H$7:$CS$981,BK$1,FALSE)</f>
        <v>44</v>
      </c>
      <c r="BL339" s="36">
        <f>VLOOKUP($H339,[4]IRA!$H$7:$CS$981,BL$1,FALSE)</f>
        <v>50</v>
      </c>
      <c r="BM339" s="36">
        <f>VLOOKUP($H339,[4]IRA!$H$7:$CS$981,BM$1,FALSE)</f>
        <v>62</v>
      </c>
      <c r="BN339" s="36">
        <f>VLOOKUP($H339,[4]IRA!$H$7:$CS$981,BN$1,FALSE)</f>
        <v>34</v>
      </c>
      <c r="BO339" s="10">
        <f>VLOOKUP(H339,[4]IRA!$H$7:$CS$981,90,FALSE)</f>
        <v>501.59999999999997</v>
      </c>
      <c r="BP339" s="10">
        <f t="shared" si="50"/>
        <v>523</v>
      </c>
      <c r="BQ339" s="17">
        <f t="shared" si="51"/>
        <v>1.0426634768740033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17</v>
      </c>
      <c r="K340" s="36">
        <f>VLOOKUP($H340,[1]EDA!$H$6:$BN$980,K$1,FALSE)</f>
        <v>15</v>
      </c>
      <c r="L340" s="36">
        <f>VLOOKUP($H340,[1]EDA!$H$6:$BN$980,L$1,FALSE)</f>
        <v>12</v>
      </c>
      <c r="M340" s="36">
        <f>VLOOKUP($H340,[1]EDA!$H$6:$BN$980,M$1,FALSE)</f>
        <v>9</v>
      </c>
      <c r="N340" s="36">
        <f>VLOOKUP($H340,[1]EDA!$H$6:$BN$980,N$1,FALSE)</f>
        <v>22</v>
      </c>
      <c r="O340" s="36">
        <f>VLOOKUP($H340,[1]EDA!$H$6:$BN$980,O$1,FALSE)</f>
        <v>15</v>
      </c>
      <c r="P340" s="36">
        <f>VLOOKUP($H340,[1]EDA!$H$6:$BN$980,P$1,FALSE)</f>
        <v>17</v>
      </c>
      <c r="Q340" s="36">
        <f>VLOOKUP($H340,[1]EDA!$H$6:$BN$980,Q$1,FALSE)</f>
        <v>24</v>
      </c>
      <c r="R340" s="36">
        <f>VLOOKUP($H340,[1]EDA!$H$6:$BN$980,R$1,FALSE)</f>
        <v>9</v>
      </c>
      <c r="S340" s="36">
        <f>VLOOKUP($H340,[1]EDA!$H$6:$BN$980,S$1,FALSE)</f>
        <v>11</v>
      </c>
      <c r="T340" s="36">
        <f>VLOOKUP($H340,[1]EDA!$H$6:$BN$980,T$1,FALSE)</f>
        <v>9</v>
      </c>
      <c r="U340" s="36">
        <f>VLOOKUP($H340,[1]EDA!$H$6:$BN$980,U$1,FALSE)</f>
        <v>11</v>
      </c>
      <c r="V340" s="10">
        <f>VLOOKUP(H340,[1]EDA!$H$6:$BO$980,60,FALSE)</f>
        <v>226.31666666666666</v>
      </c>
      <c r="W340" s="10">
        <f t="shared" si="44"/>
        <v>171</v>
      </c>
      <c r="X340" s="17">
        <f t="shared" si="45"/>
        <v>0.75557846675012885</v>
      </c>
      <c r="Y340" s="36">
        <f>VLOOKUP($H340,[2]EDA!$H$6:$AY$980,Y$1,FALSE)</f>
        <v>0</v>
      </c>
      <c r="Z340" s="36">
        <f>VLOOKUP($H340,[2]EDA!$H$6:$AY$980,Z$1,FALSE)</f>
        <v>1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1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9.5333333333333332</v>
      </c>
      <c r="AL340" s="39">
        <f t="shared" si="46"/>
        <v>2</v>
      </c>
      <c r="AM340" s="17">
        <f t="shared" si="47"/>
        <v>0.20979020979020979</v>
      </c>
      <c r="AN340" s="36">
        <f>VLOOKUP($H340,[3]IRA!$H$6:$BN$980,AN$1,FALSE)</f>
        <v>0</v>
      </c>
      <c r="AO340" s="36">
        <f>VLOOKUP($H340,[3]IRA!$H$6:$BN$980,AO$1,FALSE)</f>
        <v>3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1</v>
      </c>
      <c r="AS340" s="36">
        <f>VLOOKUP($H340,[3]IRA!$H$6:$BN$980,AS$1,FALSE)</f>
        <v>1</v>
      </c>
      <c r="AT340" s="36">
        <f>VLOOKUP($H340,[3]IRA!$H$6:$BN$980,AT$1,FALSE)</f>
        <v>6</v>
      </c>
      <c r="AU340" s="36">
        <f>VLOOKUP($H340,[3]IRA!$H$6:$BN$980,AU$1,FALSE)</f>
        <v>1</v>
      </c>
      <c r="AV340" s="36">
        <f>VLOOKUP($H340,[3]IRA!$H$6:$BN$980,AV$1,FALSE)</f>
        <v>4</v>
      </c>
      <c r="AW340" s="36">
        <f>VLOOKUP($H340,[3]IRA!$H$6:$BN$980,AW$1,FALSE)</f>
        <v>0</v>
      </c>
      <c r="AX340" s="36">
        <f>VLOOKUP($H340,[3]IRA!$H$6:$BN$980,AX$1,FALSE)</f>
        <v>2</v>
      </c>
      <c r="AY340" s="36">
        <f>VLOOKUP($H340,[3]IRA!$H$6:$BN$980,AY$1,FALSE)</f>
        <v>15</v>
      </c>
      <c r="AZ340" s="20">
        <f>VLOOKUP(H340,[3]IRA!$H$6:$BO$980,60,FALSE)</f>
        <v>8.3333333333333339</v>
      </c>
      <c r="BA340" s="20">
        <f t="shared" si="48"/>
        <v>33</v>
      </c>
      <c r="BB340" s="17">
        <f t="shared" si="49"/>
        <v>3.9599999999999995</v>
      </c>
      <c r="BC340" s="36">
        <f>VLOOKUP($H340,[4]IRA!$H$7:$CS$981,BC$1,FALSE)</f>
        <v>26</v>
      </c>
      <c r="BD340" s="36">
        <f>VLOOKUP($H340,[4]IRA!$H$7:$CS$981,BD$1,FALSE)</f>
        <v>24</v>
      </c>
      <c r="BE340" s="36">
        <f>VLOOKUP($H340,[4]IRA!$H$7:$CS$981,BE$1,FALSE)</f>
        <v>22</v>
      </c>
      <c r="BF340" s="36">
        <f>VLOOKUP($H340,[4]IRA!$H$7:$CS$981,BF$1,FALSE)</f>
        <v>16</v>
      </c>
      <c r="BG340" s="36">
        <f>VLOOKUP($H340,[4]IRA!$H$7:$CS$981,BG$1,FALSE)</f>
        <v>51</v>
      </c>
      <c r="BH340" s="36">
        <f>VLOOKUP($H340,[4]IRA!$H$7:$CS$981,BH$1,FALSE)</f>
        <v>30</v>
      </c>
      <c r="BI340" s="36">
        <f>VLOOKUP($H340,[4]IRA!$H$7:$CS$981,BI$1,FALSE)</f>
        <v>37</v>
      </c>
      <c r="BJ340" s="36">
        <f>VLOOKUP($H340,[4]IRA!$H$7:$CS$981,BJ$1,FALSE)</f>
        <v>14</v>
      </c>
      <c r="BK340" s="36">
        <f>VLOOKUP($H340,[4]IRA!$H$7:$CS$981,BK$1,FALSE)</f>
        <v>41</v>
      </c>
      <c r="BL340" s="36">
        <f>VLOOKUP($H340,[4]IRA!$H$7:$CS$981,BL$1,FALSE)</f>
        <v>31</v>
      </c>
      <c r="BM340" s="36">
        <f>VLOOKUP($H340,[4]IRA!$H$7:$CS$981,BM$1,FALSE)</f>
        <v>46</v>
      </c>
      <c r="BN340" s="36">
        <f>VLOOKUP($H340,[4]IRA!$H$7:$CS$981,BN$1,FALSE)</f>
        <v>28</v>
      </c>
      <c r="BO340" s="10">
        <f>VLOOKUP(H340,[4]IRA!$H$7:$CS$981,90,FALSE)</f>
        <v>361.96999999999997</v>
      </c>
      <c r="BP340" s="10">
        <f t="shared" si="50"/>
        <v>366</v>
      </c>
      <c r="BQ340" s="17">
        <f t="shared" si="51"/>
        <v>1.0111335193524327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1</v>
      </c>
      <c r="K341" s="36">
        <f>VLOOKUP($H341,[1]EDA!$H$6:$BN$980,K$1,FALSE)</f>
        <v>0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1</v>
      </c>
      <c r="Q341" s="36">
        <f>VLOOKUP($H341,[1]EDA!$H$6:$BN$980,Q$1,FALSE)</f>
        <v>3</v>
      </c>
      <c r="R341" s="36">
        <f>VLOOKUP($H341,[1]EDA!$H$6:$BN$980,R$1,FALSE)</f>
        <v>3</v>
      </c>
      <c r="S341" s="36">
        <f>VLOOKUP($H341,[1]EDA!$H$6:$BN$980,S$1,FALSE)</f>
        <v>0</v>
      </c>
      <c r="T341" s="36">
        <f>VLOOKUP($H341,[1]EDA!$H$6:$BN$980,T$1,FALSE)</f>
        <v>2</v>
      </c>
      <c r="U341" s="36">
        <f>VLOOKUP($H341,[1]EDA!$H$6:$BN$980,U$1,FALSE)</f>
        <v>0</v>
      </c>
      <c r="V341" s="10">
        <f>VLOOKUP(H341,[1]EDA!$H$6:$BO$980,60,FALSE)</f>
        <v>3.25</v>
      </c>
      <c r="W341" s="10">
        <f t="shared" si="44"/>
        <v>10</v>
      </c>
      <c r="X341" s="17">
        <f t="shared" si="45"/>
        <v>3.0769230769230771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1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3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4</v>
      </c>
      <c r="BJ341" s="36">
        <f>VLOOKUP($H341,[4]IRA!$H$7:$CS$981,BJ$1,FALSE)</f>
        <v>1</v>
      </c>
      <c r="BK341" s="36">
        <f>VLOOKUP($H341,[4]IRA!$H$7:$CS$981,BK$1,FALSE)</f>
        <v>2</v>
      </c>
      <c r="BL341" s="36">
        <f>VLOOKUP($H341,[4]IRA!$H$7:$CS$981,BL$1,FALSE)</f>
        <v>2</v>
      </c>
      <c r="BM341" s="36">
        <f>VLOOKUP($H341,[4]IRA!$H$7:$CS$981,BM$1,FALSE)</f>
        <v>8</v>
      </c>
      <c r="BN341" s="36">
        <f>VLOOKUP($H341,[4]IRA!$H$7:$CS$981,BN$1,FALSE)</f>
        <v>1</v>
      </c>
      <c r="BO341" s="10">
        <f>VLOOKUP(H341,[4]IRA!$H$7:$CS$981,90,FALSE)</f>
        <v>11.7</v>
      </c>
      <c r="BP341" s="10">
        <f t="shared" si="50"/>
        <v>22</v>
      </c>
      <c r="BQ341" s="17">
        <f t="shared" si="51"/>
        <v>1.8803418803418805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12</v>
      </c>
      <c r="K342" s="36">
        <f>VLOOKUP($H342,[1]EDA!$H$6:$BN$980,K$1,FALSE)</f>
        <v>13</v>
      </c>
      <c r="L342" s="36">
        <f>VLOOKUP($H342,[1]EDA!$H$6:$BN$980,L$1,FALSE)</f>
        <v>13</v>
      </c>
      <c r="M342" s="36">
        <f>VLOOKUP($H342,[1]EDA!$H$6:$BN$980,M$1,FALSE)</f>
        <v>10</v>
      </c>
      <c r="N342" s="36">
        <f>VLOOKUP($H342,[1]EDA!$H$6:$BN$980,N$1,FALSE)</f>
        <v>21</v>
      </c>
      <c r="O342" s="36">
        <f>VLOOKUP($H342,[1]EDA!$H$6:$BN$980,O$1,FALSE)</f>
        <v>9</v>
      </c>
      <c r="P342" s="36">
        <f>VLOOKUP($H342,[1]EDA!$H$6:$BN$980,P$1,FALSE)</f>
        <v>12</v>
      </c>
      <c r="Q342" s="36">
        <f>VLOOKUP($H342,[1]EDA!$H$6:$BN$980,Q$1,FALSE)</f>
        <v>11</v>
      </c>
      <c r="R342" s="36">
        <f>VLOOKUP($H342,[1]EDA!$H$6:$BN$980,R$1,FALSE)</f>
        <v>14</v>
      </c>
      <c r="S342" s="36">
        <f>VLOOKUP($H342,[1]EDA!$H$6:$BN$980,S$1,FALSE)</f>
        <v>20</v>
      </c>
      <c r="T342" s="36">
        <f>VLOOKUP($H342,[1]EDA!$H$6:$BN$980,T$1,FALSE)</f>
        <v>7</v>
      </c>
      <c r="U342" s="36">
        <f>VLOOKUP($H342,[1]EDA!$H$6:$BN$980,U$1,FALSE)</f>
        <v>9</v>
      </c>
      <c r="V342" s="10">
        <f>VLOOKUP(H342,[1]EDA!$H$6:$BO$980,60,FALSE)</f>
        <v>77.416666666666657</v>
      </c>
      <c r="W342" s="10">
        <f t="shared" si="44"/>
        <v>151</v>
      </c>
      <c r="X342" s="17">
        <f t="shared" si="45"/>
        <v>1.9504843918191606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1</v>
      </c>
      <c r="AD342" s="36">
        <f>VLOOKUP($H342,[2]EDA!$H$6:$AY$980,AD$1,FALSE)</f>
        <v>1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1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1.3</v>
      </c>
      <c r="AL342" s="39">
        <f t="shared" si="46"/>
        <v>3</v>
      </c>
      <c r="AM342" s="17">
        <f t="shared" si="47"/>
        <v>2.3076923076923075</v>
      </c>
      <c r="AN342" s="36">
        <f>VLOOKUP($H342,[3]IRA!$H$6:$BN$980,AN$1,FALSE)</f>
        <v>1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1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1.5</v>
      </c>
      <c r="BA342" s="20">
        <f t="shared" si="48"/>
        <v>2</v>
      </c>
      <c r="BB342" s="17">
        <f t="shared" si="49"/>
        <v>1.3333333333333333</v>
      </c>
      <c r="BC342" s="36">
        <f>VLOOKUP($H342,[4]IRA!$H$7:$CS$981,BC$1,FALSE)</f>
        <v>6</v>
      </c>
      <c r="BD342" s="36">
        <f>VLOOKUP($H342,[4]IRA!$H$7:$CS$981,BD$1,FALSE)</f>
        <v>8</v>
      </c>
      <c r="BE342" s="36">
        <f>VLOOKUP($H342,[4]IRA!$H$7:$CS$981,BE$1,FALSE)</f>
        <v>4</v>
      </c>
      <c r="BF342" s="36">
        <f>VLOOKUP($H342,[4]IRA!$H$7:$CS$981,BF$1,FALSE)</f>
        <v>3</v>
      </c>
      <c r="BG342" s="36">
        <f>VLOOKUP($H342,[4]IRA!$H$7:$CS$981,BG$1,FALSE)</f>
        <v>4</v>
      </c>
      <c r="BH342" s="36">
        <f>VLOOKUP($H342,[4]IRA!$H$7:$CS$981,BH$1,FALSE)</f>
        <v>3</v>
      </c>
      <c r="BI342" s="36">
        <f>VLOOKUP($H342,[4]IRA!$H$7:$CS$981,BI$1,FALSE)</f>
        <v>6</v>
      </c>
      <c r="BJ342" s="36">
        <f>VLOOKUP($H342,[4]IRA!$H$7:$CS$981,BJ$1,FALSE)</f>
        <v>9</v>
      </c>
      <c r="BK342" s="36">
        <f>VLOOKUP($H342,[4]IRA!$H$7:$CS$981,BK$1,FALSE)</f>
        <v>8</v>
      </c>
      <c r="BL342" s="36">
        <f>VLOOKUP($H342,[4]IRA!$H$7:$CS$981,BL$1,FALSE)</f>
        <v>11</v>
      </c>
      <c r="BM342" s="36">
        <f>VLOOKUP($H342,[4]IRA!$H$7:$CS$981,BM$1,FALSE)</f>
        <v>7</v>
      </c>
      <c r="BN342" s="36">
        <f>VLOOKUP($H342,[4]IRA!$H$7:$CS$981,BN$1,FALSE)</f>
        <v>2</v>
      </c>
      <c r="BO342" s="10">
        <f>VLOOKUP(H342,[4]IRA!$H$7:$CS$981,90,FALSE)</f>
        <v>52.7</v>
      </c>
      <c r="BP342" s="10">
        <f t="shared" si="50"/>
        <v>71</v>
      </c>
      <c r="BQ342" s="17">
        <f t="shared" si="51"/>
        <v>1.3472485768500948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0</v>
      </c>
      <c r="K343" s="36">
        <f>VLOOKUP($H343,[1]EDA!$H$6:$BN$980,K$1,FALSE)</f>
        <v>0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21.333333333333332</v>
      </c>
      <c r="W343" s="10">
        <f t="shared" si="44"/>
        <v>0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2.1666666666666665</v>
      </c>
      <c r="BA343" s="20">
        <f t="shared" si="48"/>
        <v>0</v>
      </c>
      <c r="BB343" s="17">
        <f t="shared" si="49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3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1.95</v>
      </c>
      <c r="BP343" s="10">
        <f t="shared" si="50"/>
        <v>4</v>
      </c>
      <c r="BQ343" s="17">
        <f t="shared" si="51"/>
        <v>2.0512820512820515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1</v>
      </c>
      <c r="M344" s="36">
        <f>VLOOKUP($H344,[1]EDA!$H$6:$BN$980,M$1,FALSE)</f>
        <v>1</v>
      </c>
      <c r="N344" s="36">
        <f>VLOOKUP($H344,[1]EDA!$H$6:$BN$980,N$1,FALSE)</f>
        <v>0</v>
      </c>
      <c r="O344" s="36">
        <f>VLOOKUP($H344,[1]EDA!$H$6:$BN$980,O$1,FALSE)</f>
        <v>1</v>
      </c>
      <c r="P344" s="36">
        <f>VLOOKUP($H344,[1]EDA!$H$6:$BN$980,P$1,FALSE)</f>
        <v>2</v>
      </c>
      <c r="Q344" s="36">
        <f>VLOOKUP($H344,[1]EDA!$H$6:$BN$980,Q$1,FALSE)</f>
        <v>0</v>
      </c>
      <c r="R344" s="36">
        <f>VLOOKUP($H344,[1]EDA!$H$6:$BN$980,R$1,FALSE)</f>
        <v>1</v>
      </c>
      <c r="S344" s="36">
        <f>VLOOKUP($H344,[1]EDA!$H$6:$BN$980,S$1,FALSE)</f>
        <v>6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6.75</v>
      </c>
      <c r="W344" s="10">
        <f t="shared" si="44"/>
        <v>12</v>
      </c>
      <c r="X344" s="17">
        <f t="shared" si="45"/>
        <v>1.7777777777777777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14</v>
      </c>
      <c r="AZ344" s="20">
        <f>VLOOKUP(H344,[3]IRA!$H$6:$BO$980,60,FALSE)</f>
        <v>0</v>
      </c>
      <c r="BA344" s="20">
        <f t="shared" si="48"/>
        <v>14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1</v>
      </c>
      <c r="BF344" s="36">
        <f>VLOOKUP($H344,[4]IRA!$H$7:$CS$981,BF$1,FALSE)</f>
        <v>11</v>
      </c>
      <c r="BG344" s="36">
        <f>VLOOKUP($H344,[4]IRA!$H$7:$CS$981,BG$1,FALSE)</f>
        <v>1</v>
      </c>
      <c r="BH344" s="36">
        <f>VLOOKUP($H344,[4]IRA!$H$7:$CS$981,BH$1,FALSE)</f>
        <v>0</v>
      </c>
      <c r="BI344" s="36">
        <f>VLOOKUP($H344,[4]IRA!$H$7:$CS$981,BI$1,FALSE)</f>
        <v>2</v>
      </c>
      <c r="BJ344" s="36">
        <f>VLOOKUP($H344,[4]IRA!$H$7:$CS$981,BJ$1,FALSE)</f>
        <v>3</v>
      </c>
      <c r="BK344" s="36">
        <f>VLOOKUP($H344,[4]IRA!$H$7:$CS$981,BK$1,FALSE)</f>
        <v>3</v>
      </c>
      <c r="BL344" s="36">
        <f>VLOOKUP($H344,[4]IRA!$H$7:$CS$981,BL$1,FALSE)</f>
        <v>3</v>
      </c>
      <c r="BM344" s="36">
        <f>VLOOKUP($H344,[4]IRA!$H$7:$CS$981,BM$1,FALSE)</f>
        <v>1</v>
      </c>
      <c r="BN344" s="36">
        <f>VLOOKUP($H344,[4]IRA!$H$7:$CS$981,BN$1,FALSE)</f>
        <v>12</v>
      </c>
      <c r="BO344" s="10">
        <f>VLOOKUP(H344,[4]IRA!$H$7:$CS$981,90,FALSE)</f>
        <v>25.349999999999998</v>
      </c>
      <c r="BP344" s="10">
        <f t="shared" si="50"/>
        <v>37</v>
      </c>
      <c r="BQ344" s="17">
        <f t="shared" si="51"/>
        <v>1.4595660749506905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2</v>
      </c>
      <c r="K345" s="36">
        <f>VLOOKUP($H345,[1]EDA!$H$6:$BN$980,K$1,FALSE)</f>
        <v>2</v>
      </c>
      <c r="L345" s="36">
        <f>VLOOKUP($H345,[1]EDA!$H$6:$BN$980,L$1,FALSE)</f>
        <v>5</v>
      </c>
      <c r="M345" s="36">
        <f>VLOOKUP($H345,[1]EDA!$H$6:$BN$980,M$1,FALSE)</f>
        <v>3</v>
      </c>
      <c r="N345" s="36">
        <f>VLOOKUP($H345,[1]EDA!$H$6:$BN$980,N$1,FALSE)</f>
        <v>4</v>
      </c>
      <c r="O345" s="36">
        <f>VLOOKUP($H345,[1]EDA!$H$6:$BN$980,O$1,FALSE)</f>
        <v>36</v>
      </c>
      <c r="P345" s="36">
        <f>VLOOKUP($H345,[1]EDA!$H$6:$BN$980,P$1,FALSE)</f>
        <v>5</v>
      </c>
      <c r="Q345" s="36">
        <f>VLOOKUP($H345,[1]EDA!$H$6:$BN$980,Q$1,FALSE)</f>
        <v>5</v>
      </c>
      <c r="R345" s="36">
        <f>VLOOKUP($H345,[1]EDA!$H$6:$BN$980,R$1,FALSE)</f>
        <v>6</v>
      </c>
      <c r="S345" s="36">
        <f>VLOOKUP($H345,[1]EDA!$H$6:$BN$980,S$1,FALSE)</f>
        <v>6</v>
      </c>
      <c r="T345" s="36">
        <f>VLOOKUP($H345,[1]EDA!$H$6:$BN$980,T$1,FALSE)</f>
        <v>1</v>
      </c>
      <c r="U345" s="36">
        <f>VLOOKUP($H345,[1]EDA!$H$6:$BN$980,U$1,FALSE)</f>
        <v>6</v>
      </c>
      <c r="V345" s="10">
        <f>VLOOKUP(H345,[1]EDA!$H$6:$BO$980,60,FALSE)</f>
        <v>85.416666666666671</v>
      </c>
      <c r="W345" s="10">
        <f t="shared" si="44"/>
        <v>81</v>
      </c>
      <c r="X345" s="17">
        <f t="shared" si="45"/>
        <v>0.94829268292682922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4.7666666666666666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1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4.166666666666667</v>
      </c>
      <c r="BA345" s="20">
        <f t="shared" si="48"/>
        <v>1</v>
      </c>
      <c r="BB345" s="17">
        <f t="shared" si="49"/>
        <v>0.24</v>
      </c>
      <c r="BC345" s="36">
        <f>VLOOKUP($H345,[4]IRA!$H$7:$CS$981,BC$1,FALSE)</f>
        <v>3</v>
      </c>
      <c r="BD345" s="36">
        <f>VLOOKUP($H345,[4]IRA!$H$7:$CS$981,BD$1,FALSE)</f>
        <v>5</v>
      </c>
      <c r="BE345" s="36">
        <f>VLOOKUP($H345,[4]IRA!$H$7:$CS$981,BE$1,FALSE)</f>
        <v>16</v>
      </c>
      <c r="BF345" s="36">
        <f>VLOOKUP($H345,[4]IRA!$H$7:$CS$981,BF$1,FALSE)</f>
        <v>11</v>
      </c>
      <c r="BG345" s="36">
        <f>VLOOKUP($H345,[4]IRA!$H$7:$CS$981,BG$1,FALSE)</f>
        <v>7</v>
      </c>
      <c r="BH345" s="36">
        <f>VLOOKUP($H345,[4]IRA!$H$7:$CS$981,BH$1,FALSE)</f>
        <v>44</v>
      </c>
      <c r="BI345" s="36">
        <f>VLOOKUP($H345,[4]IRA!$H$7:$CS$981,BI$1,FALSE)</f>
        <v>3</v>
      </c>
      <c r="BJ345" s="36">
        <f>VLOOKUP($H345,[4]IRA!$H$7:$CS$981,BJ$1,FALSE)</f>
        <v>1</v>
      </c>
      <c r="BK345" s="36">
        <f>VLOOKUP($H345,[4]IRA!$H$7:$CS$981,BK$1,FALSE)</f>
        <v>4</v>
      </c>
      <c r="BL345" s="36">
        <f>VLOOKUP($H345,[4]IRA!$H$7:$CS$981,BL$1,FALSE)</f>
        <v>40</v>
      </c>
      <c r="BM345" s="36">
        <f>VLOOKUP($H345,[4]IRA!$H$7:$CS$981,BM$1,FALSE)</f>
        <v>4</v>
      </c>
      <c r="BN345" s="36">
        <f>VLOOKUP($H345,[4]IRA!$H$7:$CS$981,BN$1,FALSE)</f>
        <v>12</v>
      </c>
      <c r="BO345" s="10">
        <f>VLOOKUP(H345,[4]IRA!$H$7:$CS$981,90,FALSE)</f>
        <v>169.94</v>
      </c>
      <c r="BP345" s="10">
        <f t="shared" si="50"/>
        <v>150</v>
      </c>
      <c r="BQ345" s="17">
        <f t="shared" si="51"/>
        <v>0.88266446981287516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6</v>
      </c>
      <c r="L346" s="36">
        <f>VLOOKUP($H346,[1]EDA!$H$6:$BN$980,L$1,FALSE)</f>
        <v>2</v>
      </c>
      <c r="M346" s="36">
        <f>VLOOKUP($H346,[1]EDA!$H$6:$BN$980,M$1,FALSE)</f>
        <v>3</v>
      </c>
      <c r="N346" s="36">
        <f>VLOOKUP($H346,[1]EDA!$H$6:$BN$980,N$1,FALSE)</f>
        <v>3</v>
      </c>
      <c r="O346" s="36">
        <f>VLOOKUP($H346,[1]EDA!$H$6:$BN$980,O$1,FALSE)</f>
        <v>5</v>
      </c>
      <c r="P346" s="36">
        <f>VLOOKUP($H346,[1]EDA!$H$6:$BN$980,P$1,FALSE)</f>
        <v>1</v>
      </c>
      <c r="Q346" s="36">
        <f>VLOOKUP($H346,[1]EDA!$H$6:$BN$980,Q$1,FALSE)</f>
        <v>2</v>
      </c>
      <c r="R346" s="36">
        <f>VLOOKUP($H346,[1]EDA!$H$6:$BN$980,R$1,FALSE)</f>
        <v>5</v>
      </c>
      <c r="S346" s="36">
        <f>VLOOKUP($H346,[1]EDA!$H$6:$BN$980,S$1,FALSE)</f>
        <v>6</v>
      </c>
      <c r="T346" s="36">
        <f>VLOOKUP($H346,[1]EDA!$H$6:$BN$980,T$1,FALSE)</f>
        <v>3</v>
      </c>
      <c r="U346" s="36">
        <f>VLOOKUP($H346,[1]EDA!$H$6:$BN$980,U$1,FALSE)</f>
        <v>4</v>
      </c>
      <c r="V346" s="10">
        <f>VLOOKUP(H346,[1]EDA!$H$6:$BO$980,60,FALSE)</f>
        <v>15.25</v>
      </c>
      <c r="W346" s="10">
        <f t="shared" si="44"/>
        <v>41</v>
      </c>
      <c r="X346" s="17">
        <f t="shared" si="45"/>
        <v>2.6885245901639343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0.43333333333333329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4</v>
      </c>
      <c r="BD346" s="36">
        <f>VLOOKUP($H346,[4]IRA!$H$7:$CS$981,BD$1,FALSE)</f>
        <v>0</v>
      </c>
      <c r="BE346" s="36">
        <f>VLOOKUP($H346,[4]IRA!$H$7:$CS$981,BE$1,FALSE)</f>
        <v>4</v>
      </c>
      <c r="BF346" s="36">
        <f>VLOOKUP($H346,[4]IRA!$H$7:$CS$981,BF$1,FALSE)</f>
        <v>10</v>
      </c>
      <c r="BG346" s="36">
        <f>VLOOKUP($H346,[4]IRA!$H$7:$CS$981,BG$1,FALSE)</f>
        <v>1</v>
      </c>
      <c r="BH346" s="36">
        <f>VLOOKUP($H346,[4]IRA!$H$7:$CS$981,BH$1,FALSE)</f>
        <v>2</v>
      </c>
      <c r="BI346" s="36">
        <f>VLOOKUP($H346,[4]IRA!$H$7:$CS$981,BI$1,FALSE)</f>
        <v>2</v>
      </c>
      <c r="BJ346" s="36">
        <f>VLOOKUP($H346,[4]IRA!$H$7:$CS$981,BJ$1,FALSE)</f>
        <v>5</v>
      </c>
      <c r="BK346" s="36">
        <f>VLOOKUP($H346,[4]IRA!$H$7:$CS$981,BK$1,FALSE)</f>
        <v>0</v>
      </c>
      <c r="BL346" s="36">
        <f>VLOOKUP($H346,[4]IRA!$H$7:$CS$981,BL$1,FALSE)</f>
        <v>5</v>
      </c>
      <c r="BM346" s="36">
        <f>VLOOKUP($H346,[4]IRA!$H$7:$CS$981,BM$1,FALSE)</f>
        <v>2</v>
      </c>
      <c r="BN346" s="36">
        <f>VLOOKUP($H346,[4]IRA!$H$7:$CS$981,BN$1,FALSE)</f>
        <v>2</v>
      </c>
      <c r="BO346" s="10">
        <f>VLOOKUP(H346,[4]IRA!$H$7:$CS$981,90,FALSE)</f>
        <v>40.950000000000003</v>
      </c>
      <c r="BP346" s="10">
        <f t="shared" si="50"/>
        <v>37</v>
      </c>
      <c r="BQ346" s="17">
        <f t="shared" si="51"/>
        <v>0.90354090354090344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1</v>
      </c>
      <c r="M347" s="36">
        <f>VLOOKUP($H347,[1]EDA!$H$6:$BN$980,M$1,FALSE)</f>
        <v>1</v>
      </c>
      <c r="N347" s="36">
        <f>VLOOKUP($H347,[1]EDA!$H$6:$BN$980,N$1,FALSE)</f>
        <v>0</v>
      </c>
      <c r="O347" s="36">
        <f>VLOOKUP($H347,[1]EDA!$H$6:$BN$980,O$1,FALSE)</f>
        <v>2</v>
      </c>
      <c r="P347" s="36">
        <f>VLOOKUP($H347,[1]EDA!$H$6:$BN$980,P$1,FALSE)</f>
        <v>0</v>
      </c>
      <c r="Q347" s="36">
        <f>VLOOKUP($H347,[1]EDA!$H$6:$BN$980,Q$1,FALSE)</f>
        <v>1</v>
      </c>
      <c r="R347" s="36">
        <f>VLOOKUP($H347,[1]EDA!$H$6:$BN$980,R$1,FALSE)</f>
        <v>1</v>
      </c>
      <c r="S347" s="36">
        <f>VLOOKUP($H347,[1]EDA!$H$6:$BN$980,S$1,FALSE)</f>
        <v>0</v>
      </c>
      <c r="T347" s="36">
        <f>VLOOKUP($H347,[1]EDA!$H$6:$BN$980,T$1,FALSE)</f>
        <v>1</v>
      </c>
      <c r="U347" s="36">
        <f>VLOOKUP($H347,[1]EDA!$H$6:$BN$980,U$1,FALSE)</f>
        <v>1</v>
      </c>
      <c r="V347" s="10">
        <f>VLOOKUP(H347,[1]EDA!$H$6:$BO$980,60,FALSE)</f>
        <v>4.3333333333333339</v>
      </c>
      <c r="W347" s="10">
        <f t="shared" si="44"/>
        <v>8</v>
      </c>
      <c r="X347" s="17">
        <f t="shared" si="45"/>
        <v>1.8461538461538458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9</v>
      </c>
      <c r="BD347" s="36">
        <f>VLOOKUP($H347,[4]IRA!$H$7:$CS$981,BD$1,FALSE)</f>
        <v>8</v>
      </c>
      <c r="BE347" s="36">
        <f>VLOOKUP($H347,[4]IRA!$H$7:$CS$981,BE$1,FALSE)</f>
        <v>3</v>
      </c>
      <c r="BF347" s="36">
        <f>VLOOKUP($H347,[4]IRA!$H$7:$CS$981,BF$1,FALSE)</f>
        <v>6</v>
      </c>
      <c r="BG347" s="36">
        <f>VLOOKUP($H347,[4]IRA!$H$7:$CS$981,BG$1,FALSE)</f>
        <v>11</v>
      </c>
      <c r="BH347" s="36">
        <f>VLOOKUP($H347,[4]IRA!$H$7:$CS$981,BH$1,FALSE)</f>
        <v>6</v>
      </c>
      <c r="BI347" s="36">
        <f>VLOOKUP($H347,[4]IRA!$H$7:$CS$981,BI$1,FALSE)</f>
        <v>2</v>
      </c>
      <c r="BJ347" s="36">
        <f>VLOOKUP($H347,[4]IRA!$H$7:$CS$981,BJ$1,FALSE)</f>
        <v>3</v>
      </c>
      <c r="BK347" s="36">
        <f>VLOOKUP($H347,[4]IRA!$H$7:$CS$981,BK$1,FALSE)</f>
        <v>0</v>
      </c>
      <c r="BL347" s="36">
        <f>VLOOKUP($H347,[4]IRA!$H$7:$CS$981,BL$1,FALSE)</f>
        <v>2</v>
      </c>
      <c r="BM347" s="36">
        <f>VLOOKUP($H347,[4]IRA!$H$7:$CS$981,BM$1,FALSE)</f>
        <v>1</v>
      </c>
      <c r="BN347" s="36">
        <f>VLOOKUP($H347,[4]IRA!$H$7:$CS$981,BN$1,FALSE)</f>
        <v>2</v>
      </c>
      <c r="BO347" s="10">
        <f>VLOOKUP(H347,[4]IRA!$H$7:$CS$981,90,FALSE)</f>
        <v>83.929999999999993</v>
      </c>
      <c r="BP347" s="10">
        <f t="shared" si="50"/>
        <v>53</v>
      </c>
      <c r="BQ347" s="17">
        <f t="shared" si="51"/>
        <v>0.63147861312998932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0</v>
      </c>
      <c r="K348" s="36">
        <f>VLOOKUP($H348,[1]EDA!$H$6:$BN$980,K$1,FALSE)</f>
        <v>0</v>
      </c>
      <c r="L348" s="36">
        <f>VLOOKUP($H348,[1]EDA!$H$6:$BN$980,L$1,FALSE)</f>
        <v>9</v>
      </c>
      <c r="M348" s="36">
        <f>VLOOKUP($H348,[1]EDA!$H$6:$BN$980,M$1,FALSE)</f>
        <v>4</v>
      </c>
      <c r="N348" s="36">
        <f>VLOOKUP($H348,[1]EDA!$H$6:$BN$980,N$1,FALSE)</f>
        <v>7</v>
      </c>
      <c r="O348" s="36">
        <f>VLOOKUP($H348,[1]EDA!$H$6:$BN$980,O$1,FALSE)</f>
        <v>5</v>
      </c>
      <c r="P348" s="36">
        <f>VLOOKUP($H348,[1]EDA!$H$6:$BN$980,P$1,FALSE)</f>
        <v>5</v>
      </c>
      <c r="Q348" s="36">
        <f>VLOOKUP($H348,[1]EDA!$H$6:$BN$980,Q$1,FALSE)</f>
        <v>6</v>
      </c>
      <c r="R348" s="36">
        <f>VLOOKUP($H348,[1]EDA!$H$6:$BN$980,R$1,FALSE)</f>
        <v>13</v>
      </c>
      <c r="S348" s="36">
        <f>VLOOKUP($H348,[1]EDA!$H$6:$BN$980,S$1,FALSE)</f>
        <v>9</v>
      </c>
      <c r="T348" s="36">
        <f>VLOOKUP($H348,[1]EDA!$H$6:$BN$980,T$1,FALSE)</f>
        <v>4</v>
      </c>
      <c r="U348" s="36">
        <f>VLOOKUP($H348,[1]EDA!$H$6:$BN$980,U$1,FALSE)</f>
        <v>4</v>
      </c>
      <c r="V348" s="10">
        <f>VLOOKUP(H348,[1]EDA!$H$6:$BO$980,60,FALSE)</f>
        <v>31.25</v>
      </c>
      <c r="W348" s="10">
        <f t="shared" si="44"/>
        <v>66</v>
      </c>
      <c r="X348" s="17">
        <f t="shared" si="45"/>
        <v>2.1120000000000001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3</v>
      </c>
      <c r="AO348" s="36">
        <f>VLOOKUP($H348,[3]IRA!$H$6:$BN$980,AO$1,FALSE)</f>
        <v>1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4</v>
      </c>
      <c r="BB348" s="17">
        <f t="shared" si="49"/>
        <v>0</v>
      </c>
      <c r="BC348" s="36">
        <f>VLOOKUP($H348,[4]IRA!$H$7:$CS$981,BC$1,FALSE)</f>
        <v>9</v>
      </c>
      <c r="BD348" s="36">
        <f>VLOOKUP($H348,[4]IRA!$H$7:$CS$981,BD$1,FALSE)</f>
        <v>7</v>
      </c>
      <c r="BE348" s="36">
        <f>VLOOKUP($H348,[4]IRA!$H$7:$CS$981,BE$1,FALSE)</f>
        <v>13</v>
      </c>
      <c r="BF348" s="36">
        <f>VLOOKUP($H348,[4]IRA!$H$7:$CS$981,BF$1,FALSE)</f>
        <v>10</v>
      </c>
      <c r="BG348" s="36">
        <f>VLOOKUP($H348,[4]IRA!$H$7:$CS$981,BG$1,FALSE)</f>
        <v>7</v>
      </c>
      <c r="BH348" s="36">
        <f>VLOOKUP($H348,[4]IRA!$H$7:$CS$981,BH$1,FALSE)</f>
        <v>5</v>
      </c>
      <c r="BI348" s="36">
        <f>VLOOKUP($H348,[4]IRA!$H$7:$CS$981,BI$1,FALSE)</f>
        <v>4</v>
      </c>
      <c r="BJ348" s="36">
        <f>VLOOKUP($H348,[4]IRA!$H$7:$CS$981,BJ$1,FALSE)</f>
        <v>5</v>
      </c>
      <c r="BK348" s="36">
        <f>VLOOKUP($H348,[4]IRA!$H$7:$CS$981,BK$1,FALSE)</f>
        <v>5</v>
      </c>
      <c r="BL348" s="36">
        <f>VLOOKUP($H348,[4]IRA!$H$7:$CS$981,BL$1,FALSE)</f>
        <v>0</v>
      </c>
      <c r="BM348" s="36">
        <f>VLOOKUP($H348,[4]IRA!$H$7:$CS$981,BM$1,FALSE)</f>
        <v>11</v>
      </c>
      <c r="BN348" s="36">
        <f>VLOOKUP($H348,[4]IRA!$H$7:$CS$981,BN$1,FALSE)</f>
        <v>9</v>
      </c>
      <c r="BO348" s="10">
        <f>VLOOKUP(H348,[4]IRA!$H$7:$CS$981,90,FALSE)</f>
        <v>99.49</v>
      </c>
      <c r="BP348" s="10">
        <f t="shared" si="50"/>
        <v>85</v>
      </c>
      <c r="BQ348" s="17">
        <f t="shared" si="51"/>
        <v>0.85435722183133989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2</v>
      </c>
      <c r="M349" s="36">
        <f>VLOOKUP($H349,[1]EDA!$H$6:$BN$980,M$1,FALSE)</f>
        <v>1</v>
      </c>
      <c r="N349" s="36">
        <f>VLOOKUP($H349,[1]EDA!$H$6:$BN$980,N$1,FALSE)</f>
        <v>1</v>
      </c>
      <c r="O349" s="36">
        <f>VLOOKUP($H349,[1]EDA!$H$6:$BN$980,O$1,FALSE)</f>
        <v>2</v>
      </c>
      <c r="P349" s="36">
        <f>VLOOKUP($H349,[1]EDA!$H$6:$BN$980,P$1,FALSE)</f>
        <v>2</v>
      </c>
      <c r="Q349" s="36">
        <f>VLOOKUP($H349,[1]EDA!$H$6:$BN$980,Q$1,FALSE)</f>
        <v>7</v>
      </c>
      <c r="R349" s="36">
        <f>VLOOKUP($H349,[1]EDA!$H$6:$BN$980,R$1,FALSE)</f>
        <v>2</v>
      </c>
      <c r="S349" s="36">
        <f>VLOOKUP($H349,[1]EDA!$H$6:$BN$980,S$1,FALSE)</f>
        <v>3</v>
      </c>
      <c r="T349" s="36">
        <f>VLOOKUP($H349,[1]EDA!$H$6:$BN$980,T$1,FALSE)</f>
        <v>0</v>
      </c>
      <c r="U349" s="36">
        <f>VLOOKUP($H349,[1]EDA!$H$6:$BN$980,U$1,FALSE)</f>
        <v>3</v>
      </c>
      <c r="V349" s="10">
        <f>VLOOKUP(H349,[1]EDA!$H$6:$BO$980,60,FALSE)</f>
        <v>46.333333333333336</v>
      </c>
      <c r="W349" s="10">
        <f t="shared" ref="W349:W412" si="52">SUM(J349:U349)</f>
        <v>23</v>
      </c>
      <c r="X349" s="17">
        <f t="shared" ref="X349:X412" si="53">IFERROR(W349/V349,0)</f>
        <v>0.49640287769784169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3.9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3</v>
      </c>
      <c r="BD349" s="36">
        <f>VLOOKUP($H349,[4]IRA!$H$7:$CS$981,BD$1,FALSE)</f>
        <v>8</v>
      </c>
      <c r="BE349" s="36">
        <f>VLOOKUP($H349,[4]IRA!$H$7:$CS$981,BE$1,FALSE)</f>
        <v>6</v>
      </c>
      <c r="BF349" s="36">
        <f>VLOOKUP($H349,[4]IRA!$H$7:$CS$981,BF$1,FALSE)</f>
        <v>12</v>
      </c>
      <c r="BG349" s="36">
        <f>VLOOKUP($H349,[4]IRA!$H$7:$CS$981,BG$1,FALSE)</f>
        <v>16</v>
      </c>
      <c r="BH349" s="36">
        <f>VLOOKUP($H349,[4]IRA!$H$7:$CS$981,BH$1,FALSE)</f>
        <v>7</v>
      </c>
      <c r="BI349" s="36">
        <f>VLOOKUP($H349,[4]IRA!$H$7:$CS$981,BI$1,FALSE)</f>
        <v>8</v>
      </c>
      <c r="BJ349" s="36">
        <f>VLOOKUP($H349,[4]IRA!$H$7:$CS$981,BJ$1,FALSE)</f>
        <v>4</v>
      </c>
      <c r="BK349" s="36">
        <f>VLOOKUP($H349,[4]IRA!$H$7:$CS$981,BK$1,FALSE)</f>
        <v>1</v>
      </c>
      <c r="BL349" s="36">
        <f>VLOOKUP($H349,[4]IRA!$H$7:$CS$981,BL$1,FALSE)</f>
        <v>6</v>
      </c>
      <c r="BM349" s="36">
        <f>VLOOKUP($H349,[4]IRA!$H$7:$CS$981,BM$1,FALSE)</f>
        <v>9</v>
      </c>
      <c r="BN349" s="36">
        <f>VLOOKUP($H349,[4]IRA!$H$7:$CS$981,BN$1,FALSE)</f>
        <v>20</v>
      </c>
      <c r="BO349" s="10">
        <f>VLOOKUP(H349,[4]IRA!$H$7:$CS$981,90,FALSE)</f>
        <v>93.6</v>
      </c>
      <c r="BP349" s="10">
        <f t="shared" ref="BP349:BP412" si="58">SUM(BC349:BN349)</f>
        <v>100</v>
      </c>
      <c r="BQ349" s="17">
        <f t="shared" ref="BQ349:BQ412" si="59">IFERROR(BP349/BO349,0)</f>
        <v>1.0683760683760684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1</v>
      </c>
      <c r="L350" s="36">
        <f>VLOOKUP($H350,[1]EDA!$H$6:$BN$980,L$1,FALSE)</f>
        <v>0</v>
      </c>
      <c r="M350" s="36">
        <f>VLOOKUP($H350,[1]EDA!$H$6:$BN$980,M$1,FALSE)</f>
        <v>3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1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9.6666666666666661</v>
      </c>
      <c r="W350" s="10">
        <f t="shared" si="52"/>
        <v>5</v>
      </c>
      <c r="X350" s="17">
        <f t="shared" si="53"/>
        <v>0.51724137931034486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0.66666666666666663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5</v>
      </c>
      <c r="BD350" s="36">
        <f>VLOOKUP($H350,[4]IRA!$H$7:$CS$981,BD$1,FALSE)</f>
        <v>0</v>
      </c>
      <c r="BE350" s="36">
        <f>VLOOKUP($H350,[4]IRA!$H$7:$CS$981,BE$1,FALSE)</f>
        <v>1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4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11.7</v>
      </c>
      <c r="BP350" s="10">
        <f t="shared" si="58"/>
        <v>10</v>
      </c>
      <c r="BQ350" s="17">
        <f t="shared" si="59"/>
        <v>0.85470085470085477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4</v>
      </c>
      <c r="K351" s="36">
        <f>VLOOKUP($H351,[1]EDA!$H$6:$BN$980,K$1,FALSE)</f>
        <v>0</v>
      </c>
      <c r="L351" s="36">
        <f>VLOOKUP($H351,[1]EDA!$H$6:$BN$980,L$1,FALSE)</f>
        <v>0</v>
      </c>
      <c r="M351" s="36">
        <f>VLOOKUP($H351,[1]EDA!$H$6:$BN$980,M$1,FALSE)</f>
        <v>2</v>
      </c>
      <c r="N351" s="36">
        <f>VLOOKUP($H351,[1]EDA!$H$6:$BN$980,N$1,FALSE)</f>
        <v>1</v>
      </c>
      <c r="O351" s="36">
        <f>VLOOKUP($H351,[1]EDA!$H$6:$BN$980,O$1,FALSE)</f>
        <v>1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4</v>
      </c>
      <c r="S351" s="36">
        <f>VLOOKUP($H351,[1]EDA!$H$6:$BN$980,S$1,FALSE)</f>
        <v>0</v>
      </c>
      <c r="T351" s="36">
        <f>VLOOKUP($H351,[1]EDA!$H$6:$BN$980,T$1,FALSE)</f>
        <v>1</v>
      </c>
      <c r="U351" s="36">
        <f>VLOOKUP($H351,[1]EDA!$H$6:$BN$980,U$1,FALSE)</f>
        <v>0</v>
      </c>
      <c r="V351" s="10">
        <f>VLOOKUP(H351,[1]EDA!$H$6:$BO$980,60,FALSE)</f>
        <v>27.166666666666668</v>
      </c>
      <c r="W351" s="10">
        <f t="shared" si="52"/>
        <v>13</v>
      </c>
      <c r="X351" s="17">
        <f t="shared" si="53"/>
        <v>0.47852760736196315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1</v>
      </c>
      <c r="BD351" s="36">
        <f>VLOOKUP($H351,[4]IRA!$H$7:$CS$981,BD$1,FALSE)</f>
        <v>0</v>
      </c>
      <c r="BE351" s="36">
        <f>VLOOKUP($H351,[4]IRA!$H$7:$CS$981,BE$1,FALSE)</f>
        <v>5</v>
      </c>
      <c r="BF351" s="36">
        <f>VLOOKUP($H351,[4]IRA!$H$7:$CS$981,BF$1,FALSE)</f>
        <v>1</v>
      </c>
      <c r="BG351" s="36">
        <f>VLOOKUP($H351,[4]IRA!$H$7:$CS$981,BG$1,FALSE)</f>
        <v>3</v>
      </c>
      <c r="BH351" s="36">
        <f>VLOOKUP($H351,[4]IRA!$H$7:$CS$981,BH$1,FALSE)</f>
        <v>3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1</v>
      </c>
      <c r="BL351" s="36">
        <f>VLOOKUP($H351,[4]IRA!$H$7:$CS$981,BL$1,FALSE)</f>
        <v>1</v>
      </c>
      <c r="BM351" s="36">
        <f>VLOOKUP($H351,[4]IRA!$H$7:$CS$981,BM$1,FALSE)</f>
        <v>1</v>
      </c>
      <c r="BN351" s="36">
        <f>VLOOKUP($H351,[4]IRA!$H$7:$CS$981,BN$1,FALSE)</f>
        <v>3</v>
      </c>
      <c r="BO351" s="10">
        <f>VLOOKUP(H351,[4]IRA!$H$7:$CS$981,90,FALSE)</f>
        <v>25.349999999999998</v>
      </c>
      <c r="BP351" s="10">
        <f t="shared" si="58"/>
        <v>19</v>
      </c>
      <c r="BQ351" s="17">
        <f t="shared" si="59"/>
        <v>0.74950690335305725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13</v>
      </c>
      <c r="K352" s="36">
        <f>VLOOKUP($H352,[1]EDA!$H$6:$BN$980,K$1,FALSE)</f>
        <v>13</v>
      </c>
      <c r="L352" s="36">
        <f>VLOOKUP($H352,[1]EDA!$H$6:$BN$980,L$1,FALSE)</f>
        <v>22</v>
      </c>
      <c r="M352" s="36">
        <f>VLOOKUP($H352,[1]EDA!$H$6:$BN$980,M$1,FALSE)</f>
        <v>4</v>
      </c>
      <c r="N352" s="36">
        <f>VLOOKUP($H352,[1]EDA!$H$6:$BN$980,N$1,FALSE)</f>
        <v>20</v>
      </c>
      <c r="O352" s="36">
        <f>VLOOKUP($H352,[1]EDA!$H$6:$BN$980,O$1,FALSE)</f>
        <v>7</v>
      </c>
      <c r="P352" s="36">
        <f>VLOOKUP($H352,[1]EDA!$H$6:$BN$980,P$1,FALSE)</f>
        <v>23</v>
      </c>
      <c r="Q352" s="36">
        <f>VLOOKUP($H352,[1]EDA!$H$6:$BN$980,Q$1,FALSE)</f>
        <v>10</v>
      </c>
      <c r="R352" s="36">
        <f>VLOOKUP($H352,[1]EDA!$H$6:$BN$980,R$1,FALSE)</f>
        <v>11</v>
      </c>
      <c r="S352" s="36">
        <f>VLOOKUP($H352,[1]EDA!$H$6:$BN$980,S$1,FALSE)</f>
        <v>11</v>
      </c>
      <c r="T352" s="36">
        <f>VLOOKUP($H352,[1]EDA!$H$6:$BN$980,T$1,FALSE)</f>
        <v>8</v>
      </c>
      <c r="U352" s="36">
        <f>VLOOKUP($H352,[1]EDA!$H$6:$BN$980,U$1,FALSE)</f>
        <v>11</v>
      </c>
      <c r="V352" s="10">
        <f>VLOOKUP(H352,[1]EDA!$H$6:$BO$980,60,FALSE)</f>
        <v>119.33333333333333</v>
      </c>
      <c r="W352" s="10">
        <f t="shared" si="52"/>
        <v>153</v>
      </c>
      <c r="X352" s="17">
        <f t="shared" si="53"/>
        <v>1.282122905027933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1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1</v>
      </c>
      <c r="AK352" s="20">
        <f>VLOOKUP(H352,[2]EDA!$H$6:$AZ$980,45,FALSE)</f>
        <v>10.833333333333334</v>
      </c>
      <c r="AL352" s="39">
        <f t="shared" si="54"/>
        <v>2</v>
      </c>
      <c r="AM352" s="17">
        <f t="shared" si="55"/>
        <v>0.1846153846153846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1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1</v>
      </c>
      <c r="AT352" s="36">
        <f>VLOOKUP($H352,[3]IRA!$H$6:$BN$980,AT$1,FALSE)</f>
        <v>5</v>
      </c>
      <c r="AU352" s="36">
        <f>VLOOKUP($H352,[3]IRA!$H$6:$BN$980,AU$1,FALSE)</f>
        <v>0</v>
      </c>
      <c r="AV352" s="36">
        <f>VLOOKUP($H352,[3]IRA!$H$6:$BN$980,AV$1,FALSE)</f>
        <v>8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2</v>
      </c>
      <c r="AZ352" s="20">
        <f>VLOOKUP(H352,[3]IRA!$H$6:$BO$980,60,FALSE)</f>
        <v>0</v>
      </c>
      <c r="BA352" s="20">
        <f t="shared" si="56"/>
        <v>17</v>
      </c>
      <c r="BB352" s="17">
        <f t="shared" si="57"/>
        <v>0</v>
      </c>
      <c r="BC352" s="36">
        <f>VLOOKUP($H352,[4]IRA!$H$7:$CS$981,BC$1,FALSE)</f>
        <v>23</v>
      </c>
      <c r="BD352" s="36">
        <f>VLOOKUP($H352,[4]IRA!$H$7:$CS$981,BD$1,FALSE)</f>
        <v>18</v>
      </c>
      <c r="BE352" s="36">
        <f>VLOOKUP($H352,[4]IRA!$H$7:$CS$981,BE$1,FALSE)</f>
        <v>35</v>
      </c>
      <c r="BF352" s="36">
        <f>VLOOKUP($H352,[4]IRA!$H$7:$CS$981,BF$1,FALSE)</f>
        <v>29</v>
      </c>
      <c r="BG352" s="36">
        <f>VLOOKUP($H352,[4]IRA!$H$7:$CS$981,BG$1,FALSE)</f>
        <v>40</v>
      </c>
      <c r="BH352" s="36">
        <f>VLOOKUP($H352,[4]IRA!$H$7:$CS$981,BH$1,FALSE)</f>
        <v>25</v>
      </c>
      <c r="BI352" s="36">
        <f>VLOOKUP($H352,[4]IRA!$H$7:$CS$981,BI$1,FALSE)</f>
        <v>31</v>
      </c>
      <c r="BJ352" s="36">
        <f>VLOOKUP($H352,[4]IRA!$H$7:$CS$981,BJ$1,FALSE)</f>
        <v>33</v>
      </c>
      <c r="BK352" s="36">
        <f>VLOOKUP($H352,[4]IRA!$H$7:$CS$981,BK$1,FALSE)</f>
        <v>29</v>
      </c>
      <c r="BL352" s="36">
        <f>VLOOKUP($H352,[4]IRA!$H$7:$CS$981,BL$1,FALSE)</f>
        <v>22</v>
      </c>
      <c r="BM352" s="36">
        <f>VLOOKUP($H352,[4]IRA!$H$7:$CS$981,BM$1,FALSE)</f>
        <v>38</v>
      </c>
      <c r="BN352" s="36">
        <f>VLOOKUP($H352,[4]IRA!$H$7:$CS$981,BN$1,FALSE)</f>
        <v>10</v>
      </c>
      <c r="BO352" s="10">
        <f>VLOOKUP(H352,[4]IRA!$H$7:$CS$981,90,FALSE)</f>
        <v>339.34000000000003</v>
      </c>
      <c r="BP352" s="10">
        <f t="shared" si="58"/>
        <v>333</v>
      </c>
      <c r="BQ352" s="17">
        <f t="shared" si="59"/>
        <v>0.98131667354275942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4</v>
      </c>
      <c r="K374" s="36">
        <f>VLOOKUP($H374,[1]EDA!$H$6:$BN$980,K$1,FALSE)</f>
        <v>1</v>
      </c>
      <c r="L374" s="36">
        <f>VLOOKUP($H374,[1]EDA!$H$6:$BN$980,L$1,FALSE)</f>
        <v>2</v>
      </c>
      <c r="M374" s="36">
        <f>VLOOKUP($H374,[1]EDA!$H$6:$BN$980,M$1,FALSE)</f>
        <v>3</v>
      </c>
      <c r="N374" s="36">
        <f>VLOOKUP($H374,[1]EDA!$H$6:$BN$980,N$1,FALSE)</f>
        <v>5</v>
      </c>
      <c r="O374" s="36">
        <f>VLOOKUP($H374,[1]EDA!$H$6:$BN$980,O$1,FALSE)</f>
        <v>1</v>
      </c>
      <c r="P374" s="36">
        <f>VLOOKUP($H374,[1]EDA!$H$6:$BN$980,P$1,FALSE)</f>
        <v>4</v>
      </c>
      <c r="Q374" s="36">
        <f>VLOOKUP($H374,[1]EDA!$H$6:$BN$980,Q$1,FALSE)</f>
        <v>1</v>
      </c>
      <c r="R374" s="36">
        <f>VLOOKUP($H374,[1]EDA!$H$6:$BN$980,R$1,FALSE)</f>
        <v>1</v>
      </c>
      <c r="S374" s="36">
        <f>VLOOKUP($H374,[1]EDA!$H$6:$BN$980,S$1,FALSE)</f>
        <v>3</v>
      </c>
      <c r="T374" s="36">
        <f>VLOOKUP($H374,[1]EDA!$H$6:$BN$980,T$1,FALSE)</f>
        <v>1</v>
      </c>
      <c r="U374" s="36">
        <f>VLOOKUP($H374,[1]EDA!$H$6:$BN$980,U$1,FALSE)</f>
        <v>1</v>
      </c>
      <c r="V374" s="10">
        <f>VLOOKUP(H374,[1]EDA!$H$6:$BO$980,60,FALSE)</f>
        <v>19.916666666666664</v>
      </c>
      <c r="W374" s="10">
        <f t="shared" si="52"/>
        <v>27</v>
      </c>
      <c r="X374" s="17">
        <f t="shared" si="53"/>
        <v>1.3556485355648538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9</v>
      </c>
      <c r="BD374" s="36">
        <f>VLOOKUP($H374,[4]IRA!$H$7:$CS$981,BD$1,FALSE)</f>
        <v>4</v>
      </c>
      <c r="BE374" s="36">
        <f>VLOOKUP($H374,[4]IRA!$H$7:$CS$981,BE$1,FALSE)</f>
        <v>7</v>
      </c>
      <c r="BF374" s="36">
        <f>VLOOKUP($H374,[4]IRA!$H$7:$CS$981,BF$1,FALSE)</f>
        <v>7</v>
      </c>
      <c r="BG374" s="36">
        <f>VLOOKUP($H374,[4]IRA!$H$7:$CS$981,BG$1,FALSE)</f>
        <v>10</v>
      </c>
      <c r="BH374" s="36">
        <f>VLOOKUP($H374,[4]IRA!$H$7:$CS$981,BH$1,FALSE)</f>
        <v>4</v>
      </c>
      <c r="BI374" s="36">
        <f>VLOOKUP($H374,[4]IRA!$H$7:$CS$981,BI$1,FALSE)</f>
        <v>17</v>
      </c>
      <c r="BJ374" s="36">
        <f>VLOOKUP($H374,[4]IRA!$H$7:$CS$981,BJ$1,FALSE)</f>
        <v>7</v>
      </c>
      <c r="BK374" s="36">
        <f>VLOOKUP($H374,[4]IRA!$H$7:$CS$981,BK$1,FALSE)</f>
        <v>8</v>
      </c>
      <c r="BL374" s="36">
        <f>VLOOKUP($H374,[4]IRA!$H$7:$CS$981,BL$1,FALSE)</f>
        <v>6</v>
      </c>
      <c r="BM374" s="36">
        <f>VLOOKUP($H374,[4]IRA!$H$7:$CS$981,BM$1,FALSE)</f>
        <v>11</v>
      </c>
      <c r="BN374" s="36">
        <f>VLOOKUP($H374,[4]IRA!$H$7:$CS$981,BN$1,FALSE)</f>
        <v>6</v>
      </c>
      <c r="BO374" s="10">
        <f>VLOOKUP(H374,[4]IRA!$H$7:$CS$981,90,FALSE)</f>
        <v>81.94</v>
      </c>
      <c r="BP374" s="10">
        <f t="shared" si="58"/>
        <v>96</v>
      </c>
      <c r="BQ374" s="17">
        <f t="shared" si="59"/>
        <v>1.1715889675372224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1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2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1</v>
      </c>
      <c r="Q379" s="36">
        <f>VLOOKUP($H379,[1]EDA!$H$6:$BN$980,Q$1,FALSE)</f>
        <v>2</v>
      </c>
      <c r="R379" s="36">
        <f>VLOOKUP($H379,[1]EDA!$H$6:$BN$980,R$1,FALSE)</f>
        <v>2</v>
      </c>
      <c r="S379" s="36">
        <f>VLOOKUP($H379,[1]EDA!$H$6:$BN$980,S$1,FALSE)</f>
        <v>0</v>
      </c>
      <c r="T379" s="36">
        <f>VLOOKUP($H379,[1]EDA!$H$6:$BN$980,T$1,FALSE)</f>
        <v>7</v>
      </c>
      <c r="U379" s="36">
        <f>VLOOKUP($H379,[1]EDA!$H$6:$BN$980,U$1,FALSE)</f>
        <v>0</v>
      </c>
      <c r="V379" s="10">
        <f>VLOOKUP(H379,[1]EDA!$H$6:$BO$980,60,FALSE)</f>
        <v>13.416666666666666</v>
      </c>
      <c r="W379" s="10">
        <f t="shared" si="52"/>
        <v>15</v>
      </c>
      <c r="X379" s="17">
        <f t="shared" si="53"/>
        <v>1.1180124223602486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2</v>
      </c>
      <c r="BN379" s="36">
        <f>VLOOKUP($H379,[4]IRA!$H$7:$CS$981,BN$1,FALSE)</f>
        <v>0</v>
      </c>
      <c r="BO379" s="10">
        <f>VLOOKUP(H379,[4]IRA!$H$7:$CS$981,90,FALSE)</f>
        <v>0</v>
      </c>
      <c r="BP379" s="10">
        <f t="shared" si="58"/>
        <v>2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1</v>
      </c>
      <c r="K380" s="36">
        <f>VLOOKUP($H380,[1]EDA!$H$6:$BN$980,K$1,FALSE)</f>
        <v>0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1</v>
      </c>
      <c r="P380" s="36">
        <f>VLOOKUP($H380,[1]EDA!$H$6:$BN$980,P$1,FALSE)</f>
        <v>5</v>
      </c>
      <c r="Q380" s="36">
        <f>VLOOKUP($H380,[1]EDA!$H$6:$BN$980,Q$1,FALSE)</f>
        <v>1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14.25</v>
      </c>
      <c r="W380" s="10">
        <f t="shared" si="52"/>
        <v>8</v>
      </c>
      <c r="X380" s="17">
        <f t="shared" si="53"/>
        <v>0.56140350877192979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34</v>
      </c>
      <c r="AZ380" s="20">
        <f>VLOOKUP(H380,[3]IRA!$H$6:$BO$980,60,FALSE)</f>
        <v>0.16666666666666666</v>
      </c>
      <c r="BA380" s="20">
        <f t="shared" si="56"/>
        <v>34</v>
      </c>
      <c r="BB380" s="17">
        <f t="shared" si="57"/>
        <v>204</v>
      </c>
      <c r="BC380" s="36">
        <f>VLOOKUP($H380,[4]IRA!$H$7:$CS$981,BC$1,FALSE)</f>
        <v>0</v>
      </c>
      <c r="BD380" s="36">
        <f>VLOOKUP($H380,[4]IRA!$H$7:$CS$981,BD$1,FALSE)</f>
        <v>2</v>
      </c>
      <c r="BE380" s="36">
        <f>VLOOKUP($H380,[4]IRA!$H$7:$CS$981,BE$1,FALSE)</f>
        <v>0</v>
      </c>
      <c r="BF380" s="36">
        <f>VLOOKUP($H380,[4]IRA!$H$7:$CS$981,BF$1,FALSE)</f>
        <v>1</v>
      </c>
      <c r="BG380" s="36">
        <f>VLOOKUP($H380,[4]IRA!$H$7:$CS$981,BG$1,FALSE)</f>
        <v>0</v>
      </c>
      <c r="BH380" s="36">
        <f>VLOOKUP($H380,[4]IRA!$H$7:$CS$981,BH$1,FALSE)</f>
        <v>1</v>
      </c>
      <c r="BI380" s="36">
        <f>VLOOKUP($H380,[4]IRA!$H$7:$CS$981,BI$1,FALSE)</f>
        <v>17</v>
      </c>
      <c r="BJ380" s="36">
        <f>VLOOKUP($H380,[4]IRA!$H$7:$CS$981,BJ$1,FALSE)</f>
        <v>14</v>
      </c>
      <c r="BK380" s="36">
        <f>VLOOKUP($H380,[4]IRA!$H$7:$CS$981,BK$1,FALSE)</f>
        <v>4</v>
      </c>
      <c r="BL380" s="36">
        <f>VLOOKUP($H380,[4]IRA!$H$7:$CS$981,BL$1,FALSE)</f>
        <v>2</v>
      </c>
      <c r="BM380" s="36">
        <f>VLOOKUP($H380,[4]IRA!$H$7:$CS$981,BM$1,FALSE)</f>
        <v>9</v>
      </c>
      <c r="BN380" s="36">
        <f>VLOOKUP($H380,[4]IRA!$H$7:$CS$981,BN$1,FALSE)</f>
        <v>20</v>
      </c>
      <c r="BO380" s="10">
        <f>VLOOKUP(H380,[4]IRA!$H$7:$CS$981,90,FALSE)</f>
        <v>5.85</v>
      </c>
      <c r="BP380" s="10">
        <f t="shared" si="58"/>
        <v>70</v>
      </c>
      <c r="BQ380" s="17">
        <f t="shared" si="59"/>
        <v>11.965811965811966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5</v>
      </c>
      <c r="K381" s="36">
        <f>VLOOKUP($H381,[1]EDA!$H$6:$BN$980,K$1,FALSE)</f>
        <v>7</v>
      </c>
      <c r="L381" s="36">
        <f>VLOOKUP($H381,[1]EDA!$H$6:$BN$980,L$1,FALSE)</f>
        <v>9</v>
      </c>
      <c r="M381" s="36">
        <f>VLOOKUP($H381,[1]EDA!$H$6:$BN$980,M$1,FALSE)</f>
        <v>5</v>
      </c>
      <c r="N381" s="36">
        <f>VLOOKUP($H381,[1]EDA!$H$6:$BN$980,N$1,FALSE)</f>
        <v>9</v>
      </c>
      <c r="O381" s="36">
        <f>VLOOKUP($H381,[1]EDA!$H$6:$BN$980,O$1,FALSE)</f>
        <v>14</v>
      </c>
      <c r="P381" s="36">
        <f>VLOOKUP($H381,[1]EDA!$H$6:$BN$980,P$1,FALSE)</f>
        <v>11</v>
      </c>
      <c r="Q381" s="36">
        <f>VLOOKUP($H381,[1]EDA!$H$6:$BN$980,Q$1,FALSE)</f>
        <v>9</v>
      </c>
      <c r="R381" s="36">
        <f>VLOOKUP($H381,[1]EDA!$H$6:$BN$980,R$1,FALSE)</f>
        <v>2</v>
      </c>
      <c r="S381" s="36">
        <f>VLOOKUP($H381,[1]EDA!$H$6:$BN$980,S$1,FALSE)</f>
        <v>19</v>
      </c>
      <c r="T381" s="36">
        <f>VLOOKUP($H381,[1]EDA!$H$6:$BN$980,T$1,FALSE)</f>
        <v>28</v>
      </c>
      <c r="U381" s="36">
        <f>VLOOKUP($H381,[1]EDA!$H$6:$BN$980,U$1,FALSE)</f>
        <v>7</v>
      </c>
      <c r="V381" s="10">
        <f>VLOOKUP(H381,[1]EDA!$H$6:$BO$980,60,FALSE)</f>
        <v>71.916666666666671</v>
      </c>
      <c r="W381" s="10">
        <f t="shared" si="52"/>
        <v>125</v>
      </c>
      <c r="X381" s="17">
        <f t="shared" si="53"/>
        <v>1.7381228273464657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0.43333333333333329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2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2</v>
      </c>
      <c r="BB381" s="17">
        <f t="shared" si="57"/>
        <v>0</v>
      </c>
      <c r="BC381" s="36">
        <f>VLOOKUP($H381,[4]IRA!$H$7:$CS$981,BC$1,FALSE)</f>
        <v>9</v>
      </c>
      <c r="BD381" s="36">
        <f>VLOOKUP($H381,[4]IRA!$H$7:$CS$981,BD$1,FALSE)</f>
        <v>13</v>
      </c>
      <c r="BE381" s="36">
        <f>VLOOKUP($H381,[4]IRA!$H$7:$CS$981,BE$1,FALSE)</f>
        <v>27</v>
      </c>
      <c r="BF381" s="36">
        <f>VLOOKUP($H381,[4]IRA!$H$7:$CS$981,BF$1,FALSE)</f>
        <v>36</v>
      </c>
      <c r="BG381" s="36">
        <f>VLOOKUP($H381,[4]IRA!$H$7:$CS$981,BG$1,FALSE)</f>
        <v>15</v>
      </c>
      <c r="BH381" s="36">
        <f>VLOOKUP($H381,[4]IRA!$H$7:$CS$981,BH$1,FALSE)</f>
        <v>58</v>
      </c>
      <c r="BI381" s="36">
        <f>VLOOKUP($H381,[4]IRA!$H$7:$CS$981,BI$1,FALSE)</f>
        <v>21</v>
      </c>
      <c r="BJ381" s="36">
        <f>VLOOKUP($H381,[4]IRA!$H$7:$CS$981,BJ$1,FALSE)</f>
        <v>15</v>
      </c>
      <c r="BK381" s="36">
        <f>VLOOKUP($H381,[4]IRA!$H$7:$CS$981,BK$1,FALSE)</f>
        <v>1</v>
      </c>
      <c r="BL381" s="36">
        <f>VLOOKUP($H381,[4]IRA!$H$7:$CS$981,BL$1,FALSE)</f>
        <v>27</v>
      </c>
      <c r="BM381" s="36">
        <f>VLOOKUP($H381,[4]IRA!$H$7:$CS$981,BM$1,FALSE)</f>
        <v>31</v>
      </c>
      <c r="BN381" s="36">
        <f>VLOOKUP($H381,[4]IRA!$H$7:$CS$981,BN$1,FALSE)</f>
        <v>10</v>
      </c>
      <c r="BO381" s="10">
        <f>VLOOKUP(H381,[4]IRA!$H$7:$CS$981,90,FALSE)</f>
        <v>189.23</v>
      </c>
      <c r="BP381" s="10">
        <f t="shared" si="58"/>
        <v>263</v>
      </c>
      <c r="BQ381" s="17">
        <f t="shared" si="59"/>
        <v>1.3898430481424722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0</v>
      </c>
      <c r="L382" s="36">
        <f>VLOOKUP($H382,[1]EDA!$H$6:$BN$980,L$1,FALSE)</f>
        <v>31</v>
      </c>
      <c r="M382" s="36">
        <f>VLOOKUP($H382,[1]EDA!$H$6:$BN$980,M$1,FALSE)</f>
        <v>4</v>
      </c>
      <c r="N382" s="36">
        <f>VLOOKUP($H382,[1]EDA!$H$6:$BN$980,N$1,FALSE)</f>
        <v>1</v>
      </c>
      <c r="O382" s="36">
        <f>VLOOKUP($H382,[1]EDA!$H$6:$BN$980,O$1,FALSE)</f>
        <v>8</v>
      </c>
      <c r="P382" s="36">
        <f>VLOOKUP($H382,[1]EDA!$H$6:$BN$980,P$1,FALSE)</f>
        <v>9</v>
      </c>
      <c r="Q382" s="36">
        <f>VLOOKUP($H382,[1]EDA!$H$6:$BN$980,Q$1,FALSE)</f>
        <v>22</v>
      </c>
      <c r="R382" s="36">
        <f>VLOOKUP($H382,[1]EDA!$H$6:$BN$980,R$1,FALSE)</f>
        <v>0</v>
      </c>
      <c r="S382" s="36">
        <f>VLOOKUP($H382,[1]EDA!$H$6:$BN$980,S$1,FALSE)</f>
        <v>3</v>
      </c>
      <c r="T382" s="36">
        <f>VLOOKUP($H382,[1]EDA!$H$6:$BN$980,T$1,FALSE)</f>
        <v>25</v>
      </c>
      <c r="U382" s="36">
        <f>VLOOKUP($H382,[1]EDA!$H$6:$BN$980,U$1,FALSE)</f>
        <v>8</v>
      </c>
      <c r="V382" s="10">
        <f>VLOOKUP(H382,[1]EDA!$H$6:$BO$980,60,FALSE)</f>
        <v>92.766666666666666</v>
      </c>
      <c r="W382" s="10">
        <f t="shared" si="52"/>
        <v>111</v>
      </c>
      <c r="X382" s="17">
        <f t="shared" si="53"/>
        <v>1.1965504850880344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0.43333333333333329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8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2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9.8833333333333329</v>
      </c>
      <c r="BA382" s="20">
        <f t="shared" si="56"/>
        <v>10</v>
      </c>
      <c r="BB382" s="17">
        <f t="shared" si="57"/>
        <v>1.0118043844856661</v>
      </c>
      <c r="BC382" s="36">
        <f>VLOOKUP($H382,[4]IRA!$H$7:$CS$981,BC$1,FALSE)</f>
        <v>0</v>
      </c>
      <c r="BD382" s="36">
        <f>VLOOKUP($H382,[4]IRA!$H$7:$CS$981,BD$1,FALSE)</f>
        <v>0</v>
      </c>
      <c r="BE382" s="36">
        <f>VLOOKUP($H382,[4]IRA!$H$7:$CS$981,BE$1,FALSE)</f>
        <v>31</v>
      </c>
      <c r="BF382" s="36">
        <f>VLOOKUP($H382,[4]IRA!$H$7:$CS$981,BF$1,FALSE)</f>
        <v>2</v>
      </c>
      <c r="BG382" s="36">
        <f>VLOOKUP($H382,[4]IRA!$H$7:$CS$981,BG$1,FALSE)</f>
        <v>1</v>
      </c>
      <c r="BH382" s="36">
        <f>VLOOKUP($H382,[4]IRA!$H$7:$CS$981,BH$1,FALSE)</f>
        <v>23</v>
      </c>
      <c r="BI382" s="36">
        <f>VLOOKUP($H382,[4]IRA!$H$7:$CS$981,BI$1,FALSE)</f>
        <v>10</v>
      </c>
      <c r="BJ382" s="36">
        <f>VLOOKUP($H382,[4]IRA!$H$7:$CS$981,BJ$1,FALSE)</f>
        <v>21</v>
      </c>
      <c r="BK382" s="36">
        <f>VLOOKUP($H382,[4]IRA!$H$7:$CS$981,BK$1,FALSE)</f>
        <v>0</v>
      </c>
      <c r="BL382" s="36">
        <f>VLOOKUP($H382,[4]IRA!$H$7:$CS$981,BL$1,FALSE)</f>
        <v>12</v>
      </c>
      <c r="BM382" s="36">
        <f>VLOOKUP($H382,[4]IRA!$H$7:$CS$981,BM$1,FALSE)</f>
        <v>22</v>
      </c>
      <c r="BN382" s="36">
        <f>VLOOKUP($H382,[4]IRA!$H$7:$CS$981,BN$1,FALSE)</f>
        <v>2</v>
      </c>
      <c r="BO382" s="10">
        <f>VLOOKUP(H382,[4]IRA!$H$7:$CS$981,90,FALSE)</f>
        <v>111.68</v>
      </c>
      <c r="BP382" s="10">
        <f t="shared" si="58"/>
        <v>124</v>
      </c>
      <c r="BQ382" s="17">
        <f t="shared" si="59"/>
        <v>1.1103151862464182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2</v>
      </c>
      <c r="K396" s="36">
        <f>VLOOKUP($H396,[1]EDA!$H$6:$BN$980,K$1,FALSE)</f>
        <v>0</v>
      </c>
      <c r="L396" s="36">
        <f>VLOOKUP($H396,[1]EDA!$H$6:$BN$980,L$1,FALSE)</f>
        <v>1</v>
      </c>
      <c r="M396" s="36">
        <f>VLOOKUP($H396,[1]EDA!$H$6:$BN$980,M$1,FALSE)</f>
        <v>2</v>
      </c>
      <c r="N396" s="36">
        <f>VLOOKUP($H396,[1]EDA!$H$6:$BN$980,N$1,FALSE)</f>
        <v>1</v>
      </c>
      <c r="O396" s="36">
        <f>VLOOKUP($H396,[1]EDA!$H$6:$BN$980,O$1,FALSE)</f>
        <v>1</v>
      </c>
      <c r="P396" s="36">
        <f>VLOOKUP($H396,[1]EDA!$H$6:$BN$980,P$1,FALSE)</f>
        <v>3</v>
      </c>
      <c r="Q396" s="36">
        <f>VLOOKUP($H396,[1]EDA!$H$6:$BN$980,Q$1,FALSE)</f>
        <v>0</v>
      </c>
      <c r="R396" s="36">
        <f>VLOOKUP($H396,[1]EDA!$H$6:$BN$980,R$1,FALSE)</f>
        <v>2</v>
      </c>
      <c r="S396" s="36">
        <f>VLOOKUP($H396,[1]EDA!$H$6:$BN$980,S$1,FALSE)</f>
        <v>6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35.049999999999997</v>
      </c>
      <c r="W396" s="10">
        <f t="shared" si="52"/>
        <v>18</v>
      </c>
      <c r="X396" s="17">
        <f t="shared" si="53"/>
        <v>0.51355206847360912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7</v>
      </c>
      <c r="BD396" s="36">
        <f>VLOOKUP($H396,[4]IRA!$H$7:$CS$981,BD$1,FALSE)</f>
        <v>0</v>
      </c>
      <c r="BE396" s="36">
        <f>VLOOKUP($H396,[4]IRA!$H$7:$CS$981,BE$1,FALSE)</f>
        <v>5</v>
      </c>
      <c r="BF396" s="36">
        <f>VLOOKUP($H396,[4]IRA!$H$7:$CS$981,BF$1,FALSE)</f>
        <v>5</v>
      </c>
      <c r="BG396" s="36">
        <f>VLOOKUP($H396,[4]IRA!$H$7:$CS$981,BG$1,FALSE)</f>
        <v>4</v>
      </c>
      <c r="BH396" s="36">
        <f>VLOOKUP($H396,[4]IRA!$H$7:$CS$981,BH$1,FALSE)</f>
        <v>7</v>
      </c>
      <c r="BI396" s="36">
        <f>VLOOKUP($H396,[4]IRA!$H$7:$CS$981,BI$1,FALSE)</f>
        <v>9</v>
      </c>
      <c r="BJ396" s="36">
        <f>VLOOKUP($H396,[4]IRA!$H$7:$CS$981,BJ$1,FALSE)</f>
        <v>1</v>
      </c>
      <c r="BK396" s="36">
        <f>VLOOKUP($H396,[4]IRA!$H$7:$CS$981,BK$1,FALSE)</f>
        <v>11</v>
      </c>
      <c r="BL396" s="36">
        <f>VLOOKUP($H396,[4]IRA!$H$7:$CS$981,BL$1,FALSE)</f>
        <v>12</v>
      </c>
      <c r="BM396" s="36">
        <f>VLOOKUP($H396,[4]IRA!$H$7:$CS$981,BM$1,FALSE)</f>
        <v>9</v>
      </c>
      <c r="BN396" s="36">
        <f>VLOOKUP($H396,[4]IRA!$H$7:$CS$981,BN$1,FALSE)</f>
        <v>2</v>
      </c>
      <c r="BO396" s="10">
        <f>VLOOKUP(H396,[4]IRA!$H$7:$CS$981,90,FALSE)</f>
        <v>52.84</v>
      </c>
      <c r="BP396" s="10">
        <f t="shared" si="58"/>
        <v>72</v>
      </c>
      <c r="BQ396" s="17">
        <f t="shared" si="59"/>
        <v>1.3626040878122634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3</v>
      </c>
      <c r="K423" s="36">
        <f>VLOOKUP($H423,[1]EDA!$H$6:$BN$980,K$1,FALSE)</f>
        <v>10</v>
      </c>
      <c r="L423" s="36">
        <f>VLOOKUP($H423,[1]EDA!$H$6:$BN$980,L$1,FALSE)</f>
        <v>13</v>
      </c>
      <c r="M423" s="36">
        <f>VLOOKUP($H423,[1]EDA!$H$6:$BN$980,M$1,FALSE)</f>
        <v>13</v>
      </c>
      <c r="N423" s="36">
        <f>VLOOKUP($H423,[1]EDA!$H$6:$BN$980,N$1,FALSE)</f>
        <v>6</v>
      </c>
      <c r="O423" s="36">
        <f>VLOOKUP($H423,[1]EDA!$H$6:$BN$980,O$1,FALSE)</f>
        <v>17</v>
      </c>
      <c r="P423" s="36">
        <f>VLOOKUP($H423,[1]EDA!$H$6:$BN$980,P$1,FALSE)</f>
        <v>8</v>
      </c>
      <c r="Q423" s="36">
        <f>VLOOKUP($H423,[1]EDA!$H$6:$BN$980,Q$1,FALSE)</f>
        <v>13</v>
      </c>
      <c r="R423" s="36">
        <f>VLOOKUP($H423,[1]EDA!$H$6:$BN$980,R$1,FALSE)</f>
        <v>5</v>
      </c>
      <c r="S423" s="36">
        <f>VLOOKUP($H423,[1]EDA!$H$6:$BN$980,S$1,FALSE)</f>
        <v>11</v>
      </c>
      <c r="T423" s="36">
        <f>VLOOKUP($H423,[1]EDA!$H$6:$BN$980,T$1,FALSE)</f>
        <v>9</v>
      </c>
      <c r="U423" s="36">
        <f>VLOOKUP($H423,[1]EDA!$H$6:$BN$980,U$1,FALSE)</f>
        <v>1</v>
      </c>
      <c r="V423" s="10">
        <f>VLOOKUP(H423,[1]EDA!$H$6:$BO$980,60,FALSE)</f>
        <v>33.916666666666664</v>
      </c>
      <c r="W423" s="10">
        <f t="shared" si="60"/>
        <v>109</v>
      </c>
      <c r="X423" s="17">
        <f t="shared" si="61"/>
        <v>3.2137592137592139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1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1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2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2.0166666666666666</v>
      </c>
      <c r="BA423" s="20">
        <f t="shared" si="64"/>
        <v>2</v>
      </c>
      <c r="BB423" s="17">
        <f t="shared" si="65"/>
        <v>0.99173553719008267</v>
      </c>
      <c r="BC423" s="36">
        <f>VLOOKUP($H423,[4]IRA!$H$7:$CS$981,BC$1,FALSE)</f>
        <v>20</v>
      </c>
      <c r="BD423" s="36">
        <f>VLOOKUP($H423,[4]IRA!$H$7:$CS$981,BD$1,FALSE)</f>
        <v>16</v>
      </c>
      <c r="BE423" s="36">
        <f>VLOOKUP($H423,[4]IRA!$H$7:$CS$981,BE$1,FALSE)</f>
        <v>21</v>
      </c>
      <c r="BF423" s="36">
        <f>VLOOKUP($H423,[4]IRA!$H$7:$CS$981,BF$1,FALSE)</f>
        <v>24</v>
      </c>
      <c r="BG423" s="36">
        <f>VLOOKUP($H423,[4]IRA!$H$7:$CS$981,BG$1,FALSE)</f>
        <v>18</v>
      </c>
      <c r="BH423" s="36">
        <f>VLOOKUP($H423,[4]IRA!$H$7:$CS$981,BH$1,FALSE)</f>
        <v>22</v>
      </c>
      <c r="BI423" s="36">
        <f>VLOOKUP($H423,[4]IRA!$H$7:$CS$981,BI$1,FALSE)</f>
        <v>33</v>
      </c>
      <c r="BJ423" s="36">
        <f>VLOOKUP($H423,[4]IRA!$H$7:$CS$981,BJ$1,FALSE)</f>
        <v>17</v>
      </c>
      <c r="BK423" s="36">
        <f>VLOOKUP($H423,[4]IRA!$H$7:$CS$981,BK$1,FALSE)</f>
        <v>17</v>
      </c>
      <c r="BL423" s="36">
        <f>VLOOKUP($H423,[4]IRA!$H$7:$CS$981,BL$1,FALSE)</f>
        <v>29</v>
      </c>
      <c r="BM423" s="36">
        <f>VLOOKUP($H423,[4]IRA!$H$7:$CS$981,BM$1,FALSE)</f>
        <v>31</v>
      </c>
      <c r="BN423" s="36">
        <f>VLOOKUP($H423,[4]IRA!$H$7:$CS$981,BN$1,FALSE)</f>
        <v>11</v>
      </c>
      <c r="BO423" s="10">
        <f>VLOOKUP(H423,[4]IRA!$H$7:$CS$981,90,FALSE)</f>
        <v>236.04</v>
      </c>
      <c r="BP423" s="10">
        <f t="shared" si="66"/>
        <v>259</v>
      </c>
      <c r="BQ423" s="17">
        <f t="shared" si="67"/>
        <v>1.0972716488730725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2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8</v>
      </c>
      <c r="P425" s="36">
        <f>VLOOKUP($H425,[1]EDA!$H$6:$BN$980,P$1,FALSE)</f>
        <v>6</v>
      </c>
      <c r="Q425" s="36">
        <f>VLOOKUP($H425,[1]EDA!$H$6:$BN$980,Q$1,FALSE)</f>
        <v>10</v>
      </c>
      <c r="R425" s="36">
        <f>VLOOKUP($H425,[1]EDA!$H$6:$BN$980,R$1,FALSE)</f>
        <v>1</v>
      </c>
      <c r="S425" s="36">
        <f>VLOOKUP($H425,[1]EDA!$H$6:$BN$980,S$1,FALSE)</f>
        <v>1</v>
      </c>
      <c r="T425" s="36">
        <f>VLOOKUP($H425,[1]EDA!$H$6:$BN$980,T$1,FALSE)</f>
        <v>6</v>
      </c>
      <c r="U425" s="36">
        <f>VLOOKUP($H425,[1]EDA!$H$6:$BN$980,U$1,FALSE)</f>
        <v>3</v>
      </c>
      <c r="V425" s="10">
        <f>VLOOKUP(H425,[1]EDA!$H$6:$BO$980,60,FALSE)</f>
        <v>4.5</v>
      </c>
      <c r="W425" s="10">
        <f t="shared" si="60"/>
        <v>41</v>
      </c>
      <c r="X425" s="17">
        <f t="shared" si="61"/>
        <v>9.1111111111111107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4</v>
      </c>
      <c r="AP425" s="36">
        <f>VLOOKUP($H425,[3]IRA!$H$6:$BN$980,AP$1,FALSE)</f>
        <v>3</v>
      </c>
      <c r="AQ425" s="36">
        <f>VLOOKUP($H425,[3]IRA!$H$6:$BN$980,AQ$1,FALSE)</f>
        <v>2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2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11</v>
      </c>
      <c r="BB425" s="17">
        <f t="shared" si="65"/>
        <v>0</v>
      </c>
      <c r="BC425" s="36">
        <f>VLOOKUP($H425,[4]IRA!$H$7:$CS$981,BC$1,FALSE)</f>
        <v>7</v>
      </c>
      <c r="BD425" s="36">
        <f>VLOOKUP($H425,[4]IRA!$H$7:$CS$981,BD$1,FALSE)</f>
        <v>9</v>
      </c>
      <c r="BE425" s="36">
        <f>VLOOKUP($H425,[4]IRA!$H$7:$CS$981,BE$1,FALSE)</f>
        <v>6</v>
      </c>
      <c r="BF425" s="36">
        <f>VLOOKUP($H425,[4]IRA!$H$7:$CS$981,BF$1,FALSE)</f>
        <v>4</v>
      </c>
      <c r="BG425" s="36">
        <f>VLOOKUP($H425,[4]IRA!$H$7:$CS$981,BG$1,FALSE)</f>
        <v>0</v>
      </c>
      <c r="BH425" s="36">
        <f>VLOOKUP($H425,[4]IRA!$H$7:$CS$981,BH$1,FALSE)</f>
        <v>5</v>
      </c>
      <c r="BI425" s="36">
        <f>VLOOKUP($H425,[4]IRA!$H$7:$CS$981,BI$1,FALSE)</f>
        <v>4</v>
      </c>
      <c r="BJ425" s="36">
        <f>VLOOKUP($H425,[4]IRA!$H$7:$CS$981,BJ$1,FALSE)</f>
        <v>1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2</v>
      </c>
      <c r="BN425" s="36">
        <f>VLOOKUP($H425,[4]IRA!$H$7:$CS$981,BN$1,FALSE)</f>
        <v>3</v>
      </c>
      <c r="BO425" s="10">
        <f>VLOOKUP(H425,[4]IRA!$H$7:$CS$981,90,FALSE)</f>
        <v>64.849999999999994</v>
      </c>
      <c r="BP425" s="10">
        <f t="shared" si="66"/>
        <v>41</v>
      </c>
      <c r="BQ425" s="17">
        <f t="shared" si="67"/>
        <v>0.63222821896684667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2</v>
      </c>
      <c r="K426" s="36">
        <f>VLOOKUP($H426,[1]EDA!$H$6:$BN$980,K$1,FALSE)</f>
        <v>2</v>
      </c>
      <c r="L426" s="36">
        <f>VLOOKUP($H426,[1]EDA!$H$6:$BN$980,L$1,FALSE)</f>
        <v>3</v>
      </c>
      <c r="M426" s="36">
        <f>VLOOKUP($H426,[1]EDA!$H$6:$BN$980,M$1,FALSE)</f>
        <v>4</v>
      </c>
      <c r="N426" s="36">
        <f>VLOOKUP($H426,[1]EDA!$H$6:$BN$980,N$1,FALSE)</f>
        <v>5</v>
      </c>
      <c r="O426" s="36">
        <f>VLOOKUP($H426,[1]EDA!$H$6:$BN$980,O$1,FALSE)</f>
        <v>4</v>
      </c>
      <c r="P426" s="36">
        <f>VLOOKUP($H426,[1]EDA!$H$6:$BN$980,P$1,FALSE)</f>
        <v>1</v>
      </c>
      <c r="Q426" s="36">
        <f>VLOOKUP($H426,[1]EDA!$H$6:$BN$980,Q$1,FALSE)</f>
        <v>5</v>
      </c>
      <c r="R426" s="36">
        <f>VLOOKUP($H426,[1]EDA!$H$6:$BN$980,R$1,FALSE)</f>
        <v>3</v>
      </c>
      <c r="S426" s="36">
        <f>VLOOKUP($H426,[1]EDA!$H$6:$BN$980,S$1,FALSE)</f>
        <v>2</v>
      </c>
      <c r="T426" s="36">
        <f>VLOOKUP($H426,[1]EDA!$H$6:$BN$980,T$1,FALSE)</f>
        <v>2</v>
      </c>
      <c r="U426" s="36">
        <f>VLOOKUP($H426,[1]EDA!$H$6:$BN$980,U$1,FALSE)</f>
        <v>1</v>
      </c>
      <c r="V426" s="10">
        <f>VLOOKUP(H426,[1]EDA!$H$6:$BO$980,60,FALSE)</f>
        <v>31.666666666666668</v>
      </c>
      <c r="W426" s="10">
        <f t="shared" si="60"/>
        <v>34</v>
      </c>
      <c r="X426" s="17">
        <f t="shared" si="61"/>
        <v>1.0736842105263158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1</v>
      </c>
      <c r="AB426" s="36">
        <f>VLOOKUP($H426,[2]EDA!$H$6:$AY$980,AB$1,FALSE)</f>
        <v>1</v>
      </c>
      <c r="AC426" s="36">
        <f>VLOOKUP($H426,[2]EDA!$H$6:$AY$980,AC$1,FALSE)</f>
        <v>1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0.43333333333333329</v>
      </c>
      <c r="AL426" s="39">
        <f t="shared" si="62"/>
        <v>3</v>
      </c>
      <c r="AM426" s="17">
        <f t="shared" si="63"/>
        <v>6.9230769230769234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2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2</v>
      </c>
      <c r="BB426" s="17">
        <f t="shared" si="65"/>
        <v>0</v>
      </c>
      <c r="BC426" s="36">
        <f>VLOOKUP($H426,[4]IRA!$H$7:$CS$981,BC$1,FALSE)</f>
        <v>1</v>
      </c>
      <c r="BD426" s="36">
        <f>VLOOKUP($H426,[4]IRA!$H$7:$CS$981,BD$1,FALSE)</f>
        <v>2</v>
      </c>
      <c r="BE426" s="36">
        <f>VLOOKUP($H426,[4]IRA!$H$7:$CS$981,BE$1,FALSE)</f>
        <v>6</v>
      </c>
      <c r="BF426" s="36">
        <f>VLOOKUP($H426,[4]IRA!$H$7:$CS$981,BF$1,FALSE)</f>
        <v>1</v>
      </c>
      <c r="BG426" s="36">
        <f>VLOOKUP($H426,[4]IRA!$H$7:$CS$981,BG$1,FALSE)</f>
        <v>2</v>
      </c>
      <c r="BH426" s="36">
        <f>VLOOKUP($H426,[4]IRA!$H$7:$CS$981,BH$1,FALSE)</f>
        <v>1</v>
      </c>
      <c r="BI426" s="36">
        <f>VLOOKUP($H426,[4]IRA!$H$7:$CS$981,BI$1,FALSE)</f>
        <v>2</v>
      </c>
      <c r="BJ426" s="36">
        <f>VLOOKUP($H426,[4]IRA!$H$7:$CS$981,BJ$1,FALSE)</f>
        <v>2</v>
      </c>
      <c r="BK426" s="36">
        <f>VLOOKUP($H426,[4]IRA!$H$7:$CS$981,BK$1,FALSE)</f>
        <v>1</v>
      </c>
      <c r="BL426" s="36">
        <f>VLOOKUP($H426,[4]IRA!$H$7:$CS$981,BL$1,FALSE)</f>
        <v>7</v>
      </c>
      <c r="BM426" s="36">
        <f>VLOOKUP($H426,[4]IRA!$H$7:$CS$981,BM$1,FALSE)</f>
        <v>1</v>
      </c>
      <c r="BN426" s="36">
        <f>VLOOKUP($H426,[4]IRA!$H$7:$CS$981,BN$1,FALSE)</f>
        <v>3</v>
      </c>
      <c r="BO426" s="10">
        <f>VLOOKUP(H426,[4]IRA!$H$7:$CS$981,90,FALSE)</f>
        <v>25.349999999999998</v>
      </c>
      <c r="BP426" s="10">
        <f t="shared" si="66"/>
        <v>29</v>
      </c>
      <c r="BQ426" s="17">
        <f t="shared" si="67"/>
        <v>1.1439842209072979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2</v>
      </c>
      <c r="K431" s="36">
        <f>VLOOKUP($H431,[1]EDA!$H$6:$BN$980,K$1,FALSE)</f>
        <v>5</v>
      </c>
      <c r="L431" s="36">
        <f>VLOOKUP($H431,[1]EDA!$H$6:$BN$980,L$1,FALSE)</f>
        <v>2</v>
      </c>
      <c r="M431" s="36">
        <f>VLOOKUP($H431,[1]EDA!$H$6:$BN$980,M$1,FALSE)</f>
        <v>7</v>
      </c>
      <c r="N431" s="36">
        <f>VLOOKUP($H431,[1]EDA!$H$6:$BN$980,N$1,FALSE)</f>
        <v>4</v>
      </c>
      <c r="O431" s="36">
        <f>VLOOKUP($H431,[1]EDA!$H$6:$BN$980,O$1,FALSE)</f>
        <v>9</v>
      </c>
      <c r="P431" s="36">
        <f>VLOOKUP($H431,[1]EDA!$H$6:$BN$980,P$1,FALSE)</f>
        <v>4</v>
      </c>
      <c r="Q431" s="36">
        <f>VLOOKUP($H431,[1]EDA!$H$6:$BN$980,Q$1,FALSE)</f>
        <v>3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1</v>
      </c>
      <c r="U431" s="36">
        <f>VLOOKUP($H431,[1]EDA!$H$6:$BN$980,U$1,FALSE)</f>
        <v>2</v>
      </c>
      <c r="V431" s="10">
        <f>VLOOKUP(H431,[1]EDA!$H$6:$BO$980,60,FALSE)</f>
        <v>76.566666666666677</v>
      </c>
      <c r="W431" s="10">
        <f t="shared" si="60"/>
        <v>39</v>
      </c>
      <c r="X431" s="17">
        <f t="shared" si="61"/>
        <v>0.50936003482803649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0.86666666666666659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3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12</v>
      </c>
      <c r="BD431" s="36">
        <f>VLOOKUP($H431,[4]IRA!$H$7:$CS$981,BD$1,FALSE)</f>
        <v>8</v>
      </c>
      <c r="BE431" s="36">
        <f>VLOOKUP($H431,[4]IRA!$H$7:$CS$981,BE$1,FALSE)</f>
        <v>4</v>
      </c>
      <c r="BF431" s="36">
        <f>VLOOKUP($H431,[4]IRA!$H$7:$CS$981,BF$1,FALSE)</f>
        <v>21</v>
      </c>
      <c r="BG431" s="36">
        <f>VLOOKUP($H431,[4]IRA!$H$7:$CS$981,BG$1,FALSE)</f>
        <v>24</v>
      </c>
      <c r="BH431" s="36">
        <f>VLOOKUP($H431,[4]IRA!$H$7:$CS$981,BH$1,FALSE)</f>
        <v>21</v>
      </c>
      <c r="BI431" s="36">
        <f>VLOOKUP($H431,[4]IRA!$H$7:$CS$981,BI$1,FALSE)</f>
        <v>6</v>
      </c>
      <c r="BJ431" s="36">
        <f>VLOOKUP($H431,[4]IRA!$H$7:$CS$981,BJ$1,FALSE)</f>
        <v>8</v>
      </c>
      <c r="BK431" s="36">
        <f>VLOOKUP($H431,[4]IRA!$H$7:$CS$981,BK$1,FALSE)</f>
        <v>10</v>
      </c>
      <c r="BL431" s="36">
        <f>VLOOKUP($H431,[4]IRA!$H$7:$CS$981,BL$1,FALSE)</f>
        <v>1</v>
      </c>
      <c r="BM431" s="36">
        <f>VLOOKUP($H431,[4]IRA!$H$7:$CS$981,BM$1,FALSE)</f>
        <v>27</v>
      </c>
      <c r="BN431" s="36">
        <f>VLOOKUP($H431,[4]IRA!$H$7:$CS$981,BN$1,FALSE)</f>
        <v>7</v>
      </c>
      <c r="BO431" s="10">
        <f>VLOOKUP(H431,[4]IRA!$H$7:$CS$981,90,FALSE)</f>
        <v>134.55000000000001</v>
      </c>
      <c r="BP431" s="10">
        <f t="shared" si="66"/>
        <v>149</v>
      </c>
      <c r="BQ431" s="17">
        <f t="shared" si="67"/>
        <v>1.1073950204384986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6</v>
      </c>
      <c r="K434" s="36">
        <f>VLOOKUP($H434,[1]EDA!$H$6:$BN$980,K$1,FALSE)</f>
        <v>0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1</v>
      </c>
      <c r="O434" s="36">
        <f>VLOOKUP($H434,[1]EDA!$H$6:$BN$980,O$1,FALSE)</f>
        <v>0</v>
      </c>
      <c r="P434" s="36">
        <f>VLOOKUP($H434,[1]EDA!$H$6:$BN$980,P$1,FALSE)</f>
        <v>3</v>
      </c>
      <c r="Q434" s="36">
        <f>VLOOKUP($H434,[1]EDA!$H$6:$BN$980,Q$1,FALSE)</f>
        <v>0</v>
      </c>
      <c r="R434" s="36">
        <f>VLOOKUP($H434,[1]EDA!$H$6:$BN$980,R$1,FALSE)</f>
        <v>2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3</v>
      </c>
      <c r="V434" s="10">
        <f>VLOOKUP(H434,[1]EDA!$H$6:$BO$980,60,FALSE)</f>
        <v>20.083333333333332</v>
      </c>
      <c r="W434" s="10">
        <f t="shared" si="60"/>
        <v>15</v>
      </c>
      <c r="X434" s="17">
        <f t="shared" si="61"/>
        <v>0.74688796680497926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6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4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9.25</v>
      </c>
      <c r="BA434" s="20">
        <f t="shared" si="64"/>
        <v>10</v>
      </c>
      <c r="BB434" s="17">
        <f t="shared" si="65"/>
        <v>1.0810810810810811</v>
      </c>
      <c r="BC434" s="36">
        <f>VLOOKUP($H434,[4]IRA!$H$7:$CS$981,BC$1,FALSE)</f>
        <v>19</v>
      </c>
      <c r="BD434" s="36">
        <f>VLOOKUP($H434,[4]IRA!$H$7:$CS$981,BD$1,FALSE)</f>
        <v>0</v>
      </c>
      <c r="BE434" s="36">
        <f>VLOOKUP($H434,[4]IRA!$H$7:$CS$981,BE$1,FALSE)</f>
        <v>13</v>
      </c>
      <c r="BF434" s="36">
        <f>VLOOKUP($H434,[4]IRA!$H$7:$CS$981,BF$1,FALSE)</f>
        <v>0</v>
      </c>
      <c r="BG434" s="36">
        <f>VLOOKUP($H434,[4]IRA!$H$7:$CS$981,BG$1,FALSE)</f>
        <v>70</v>
      </c>
      <c r="BH434" s="36">
        <f>VLOOKUP($H434,[4]IRA!$H$7:$CS$981,BH$1,FALSE)</f>
        <v>0</v>
      </c>
      <c r="BI434" s="36">
        <f>VLOOKUP($H434,[4]IRA!$H$7:$CS$981,BI$1,FALSE)</f>
        <v>5</v>
      </c>
      <c r="BJ434" s="36">
        <f>VLOOKUP($H434,[4]IRA!$H$7:$CS$981,BJ$1,FALSE)</f>
        <v>0</v>
      </c>
      <c r="BK434" s="36">
        <f>VLOOKUP($H434,[4]IRA!$H$7:$CS$981,BK$1,FALSE)</f>
        <v>32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12</v>
      </c>
      <c r="BO434" s="10">
        <f>VLOOKUP(H434,[4]IRA!$H$7:$CS$981,90,FALSE)</f>
        <v>199.14999999999998</v>
      </c>
      <c r="BP434" s="10">
        <f t="shared" si="66"/>
        <v>151</v>
      </c>
      <c r="BQ434" s="17">
        <f t="shared" si="67"/>
        <v>0.75822244539291994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5</v>
      </c>
      <c r="K435" s="36">
        <f>VLOOKUP($H435,[1]EDA!$H$6:$BN$980,K$1,FALSE)</f>
        <v>3</v>
      </c>
      <c r="L435" s="36">
        <f>VLOOKUP($H435,[1]EDA!$H$6:$BN$980,L$1,FALSE)</f>
        <v>5</v>
      </c>
      <c r="M435" s="36">
        <f>VLOOKUP($H435,[1]EDA!$H$6:$BN$980,M$1,FALSE)</f>
        <v>11</v>
      </c>
      <c r="N435" s="36">
        <f>VLOOKUP($H435,[1]EDA!$H$6:$BN$980,N$1,FALSE)</f>
        <v>4</v>
      </c>
      <c r="O435" s="36">
        <f>VLOOKUP($H435,[1]EDA!$H$6:$BN$980,O$1,FALSE)</f>
        <v>0</v>
      </c>
      <c r="P435" s="36">
        <f>VLOOKUP($H435,[1]EDA!$H$6:$BN$980,P$1,FALSE)</f>
        <v>6</v>
      </c>
      <c r="Q435" s="36">
        <f>VLOOKUP($H435,[1]EDA!$H$6:$BN$980,Q$1,FALSE)</f>
        <v>6</v>
      </c>
      <c r="R435" s="36">
        <f>VLOOKUP($H435,[1]EDA!$H$6:$BN$980,R$1,FALSE)</f>
        <v>0</v>
      </c>
      <c r="S435" s="36">
        <f>VLOOKUP($H435,[1]EDA!$H$6:$BN$980,S$1,FALSE)</f>
        <v>3</v>
      </c>
      <c r="T435" s="36">
        <f>VLOOKUP($H435,[1]EDA!$H$6:$BN$980,T$1,FALSE)</f>
        <v>1</v>
      </c>
      <c r="U435" s="36">
        <f>VLOOKUP($H435,[1]EDA!$H$6:$BN$980,U$1,FALSE)</f>
        <v>3</v>
      </c>
      <c r="V435" s="10">
        <f>VLOOKUP(H435,[1]EDA!$H$6:$BO$980,60,FALSE)</f>
        <v>67.95</v>
      </c>
      <c r="W435" s="10">
        <f t="shared" si="60"/>
        <v>47</v>
      </c>
      <c r="X435" s="17">
        <f t="shared" si="61"/>
        <v>0.69168506254598972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3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11.7</v>
      </c>
      <c r="AL435" s="39">
        <f t="shared" si="62"/>
        <v>3</v>
      </c>
      <c r="AM435" s="17">
        <f t="shared" si="63"/>
        <v>0.25641025641025644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1.8333333333333333</v>
      </c>
      <c r="BA435" s="20">
        <f t="shared" si="64"/>
        <v>0</v>
      </c>
      <c r="BB435" s="17">
        <f t="shared" si="65"/>
        <v>0</v>
      </c>
      <c r="BC435" s="36">
        <f>VLOOKUP($H435,[4]IRA!$H$7:$CS$981,BC$1,FALSE)</f>
        <v>4</v>
      </c>
      <c r="BD435" s="36">
        <f>VLOOKUP($H435,[4]IRA!$H$7:$CS$981,BD$1,FALSE)</f>
        <v>3</v>
      </c>
      <c r="BE435" s="36">
        <f>VLOOKUP($H435,[4]IRA!$H$7:$CS$981,BE$1,FALSE)</f>
        <v>5</v>
      </c>
      <c r="BF435" s="36">
        <f>VLOOKUP($H435,[4]IRA!$H$7:$CS$981,BF$1,FALSE)</f>
        <v>3</v>
      </c>
      <c r="BG435" s="36">
        <f>VLOOKUP($H435,[4]IRA!$H$7:$CS$981,BG$1,FALSE)</f>
        <v>13</v>
      </c>
      <c r="BH435" s="36">
        <f>VLOOKUP($H435,[4]IRA!$H$7:$CS$981,BH$1,FALSE)</f>
        <v>0</v>
      </c>
      <c r="BI435" s="36">
        <f>VLOOKUP($H435,[4]IRA!$H$7:$CS$981,BI$1,FALSE)</f>
        <v>9</v>
      </c>
      <c r="BJ435" s="36">
        <f>VLOOKUP($H435,[4]IRA!$H$7:$CS$981,BJ$1,FALSE)</f>
        <v>36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1</v>
      </c>
      <c r="BN435" s="36">
        <f>VLOOKUP($H435,[4]IRA!$H$7:$CS$981,BN$1,FALSE)</f>
        <v>7</v>
      </c>
      <c r="BO435" s="10">
        <f>VLOOKUP(H435,[4]IRA!$H$7:$CS$981,90,FALSE)</f>
        <v>50.779999999999994</v>
      </c>
      <c r="BP435" s="10">
        <f t="shared" si="66"/>
        <v>81</v>
      </c>
      <c r="BQ435" s="17">
        <f t="shared" si="67"/>
        <v>1.5951161874753843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0</v>
      </c>
      <c r="K436" s="36">
        <f>VLOOKUP($H436,[1]EDA!$H$6:$BN$980,K$1,FALSE)</f>
        <v>3</v>
      </c>
      <c r="L436" s="36">
        <f>VLOOKUP($H436,[1]EDA!$H$6:$BN$980,L$1,FALSE)</f>
        <v>4</v>
      </c>
      <c r="M436" s="36">
        <f>VLOOKUP($H436,[1]EDA!$H$6:$BN$980,M$1,FALSE)</f>
        <v>8</v>
      </c>
      <c r="N436" s="36">
        <f>VLOOKUP($H436,[1]EDA!$H$6:$BN$980,N$1,FALSE)</f>
        <v>3</v>
      </c>
      <c r="O436" s="36">
        <f>VLOOKUP($H436,[1]EDA!$H$6:$BN$980,O$1,FALSE)</f>
        <v>11</v>
      </c>
      <c r="P436" s="36">
        <f>VLOOKUP($H436,[1]EDA!$H$6:$BN$980,P$1,FALSE)</f>
        <v>11</v>
      </c>
      <c r="Q436" s="36">
        <f>VLOOKUP($H436,[1]EDA!$H$6:$BN$980,Q$1,FALSE)</f>
        <v>6</v>
      </c>
      <c r="R436" s="36">
        <f>VLOOKUP($H436,[1]EDA!$H$6:$BN$980,R$1,FALSE)</f>
        <v>4</v>
      </c>
      <c r="S436" s="36">
        <f>VLOOKUP($H436,[1]EDA!$H$6:$BN$980,S$1,FALSE)</f>
        <v>0</v>
      </c>
      <c r="T436" s="36">
        <f>VLOOKUP($H436,[1]EDA!$H$6:$BN$980,T$1,FALSE)</f>
        <v>1</v>
      </c>
      <c r="U436" s="36">
        <f>VLOOKUP($H436,[1]EDA!$H$6:$BN$980,U$1,FALSE)</f>
        <v>3</v>
      </c>
      <c r="V436" s="10">
        <f>VLOOKUP(H436,[1]EDA!$H$6:$BO$980,60,FALSE)</f>
        <v>64.5</v>
      </c>
      <c r="W436" s="10">
        <f t="shared" si="60"/>
        <v>54</v>
      </c>
      <c r="X436" s="17">
        <f t="shared" si="61"/>
        <v>0.83720930232558144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0.86666666666666659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5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6</v>
      </c>
      <c r="BD436" s="36">
        <f>VLOOKUP($H436,[4]IRA!$H$7:$CS$981,BD$1,FALSE)</f>
        <v>13</v>
      </c>
      <c r="BE436" s="36">
        <f>VLOOKUP($H436,[4]IRA!$H$7:$CS$981,BE$1,FALSE)</f>
        <v>13</v>
      </c>
      <c r="BF436" s="36">
        <f>VLOOKUP($H436,[4]IRA!$H$7:$CS$981,BF$1,FALSE)</f>
        <v>1</v>
      </c>
      <c r="BG436" s="36">
        <f>VLOOKUP($H436,[4]IRA!$H$7:$CS$981,BG$1,FALSE)</f>
        <v>5</v>
      </c>
      <c r="BH436" s="36">
        <f>VLOOKUP($H436,[4]IRA!$H$7:$CS$981,BH$1,FALSE)</f>
        <v>11</v>
      </c>
      <c r="BI436" s="36">
        <f>VLOOKUP($H436,[4]IRA!$H$7:$CS$981,BI$1,FALSE)</f>
        <v>13</v>
      </c>
      <c r="BJ436" s="36">
        <f>VLOOKUP($H436,[4]IRA!$H$7:$CS$981,BJ$1,FALSE)</f>
        <v>9</v>
      </c>
      <c r="BK436" s="36">
        <f>VLOOKUP($H436,[4]IRA!$H$7:$CS$981,BK$1,FALSE)</f>
        <v>4</v>
      </c>
      <c r="BL436" s="36">
        <f>VLOOKUP($H436,[4]IRA!$H$7:$CS$981,BL$1,FALSE)</f>
        <v>2</v>
      </c>
      <c r="BM436" s="36">
        <f>VLOOKUP($H436,[4]IRA!$H$7:$CS$981,BM$1,FALSE)</f>
        <v>14</v>
      </c>
      <c r="BN436" s="36">
        <f>VLOOKUP($H436,[4]IRA!$H$7:$CS$981,BN$1,FALSE)</f>
        <v>28</v>
      </c>
      <c r="BO436" s="10">
        <f>VLOOKUP(H436,[4]IRA!$H$7:$CS$981,90,FALSE)</f>
        <v>93.92</v>
      </c>
      <c r="BP436" s="10">
        <f t="shared" si="66"/>
        <v>119</v>
      </c>
      <c r="BQ436" s="17">
        <f t="shared" si="67"/>
        <v>1.2670357751277683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1</v>
      </c>
      <c r="K437" s="36">
        <f>VLOOKUP($H437,[1]EDA!$H$6:$BN$980,K$1,FALSE)</f>
        <v>2</v>
      </c>
      <c r="L437" s="36">
        <f>VLOOKUP($H437,[1]EDA!$H$6:$BN$980,L$1,FALSE)</f>
        <v>0</v>
      </c>
      <c r="M437" s="36">
        <f>VLOOKUP($H437,[1]EDA!$H$6:$BN$980,M$1,FALSE)</f>
        <v>4</v>
      </c>
      <c r="N437" s="36">
        <f>VLOOKUP($H437,[1]EDA!$H$6:$BN$980,N$1,FALSE)</f>
        <v>2</v>
      </c>
      <c r="O437" s="36">
        <f>VLOOKUP($H437,[1]EDA!$H$6:$BN$980,O$1,FALSE)</f>
        <v>1</v>
      </c>
      <c r="P437" s="36">
        <f>VLOOKUP($H437,[1]EDA!$H$6:$BN$980,P$1,FALSE)</f>
        <v>1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1</v>
      </c>
      <c r="T437" s="36">
        <f>VLOOKUP($H437,[1]EDA!$H$6:$BN$980,T$1,FALSE)</f>
        <v>1</v>
      </c>
      <c r="U437" s="36">
        <f>VLOOKUP($H437,[1]EDA!$H$6:$BN$980,U$1,FALSE)</f>
        <v>0</v>
      </c>
      <c r="V437" s="10">
        <f>VLOOKUP(H437,[1]EDA!$H$6:$BO$980,60,FALSE)</f>
        <v>21.833333333333332</v>
      </c>
      <c r="W437" s="10">
        <f t="shared" si="60"/>
        <v>13</v>
      </c>
      <c r="X437" s="17">
        <f t="shared" si="61"/>
        <v>0.59541984732824427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0.43333333333333329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0.33333333333333331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4</v>
      </c>
      <c r="BD437" s="36">
        <f>VLOOKUP($H437,[4]IRA!$H$7:$CS$981,BD$1,FALSE)</f>
        <v>3</v>
      </c>
      <c r="BE437" s="36">
        <f>VLOOKUP($H437,[4]IRA!$H$7:$CS$981,BE$1,FALSE)</f>
        <v>6</v>
      </c>
      <c r="BF437" s="36">
        <f>VLOOKUP($H437,[4]IRA!$H$7:$CS$981,BF$1,FALSE)</f>
        <v>2</v>
      </c>
      <c r="BG437" s="36">
        <f>VLOOKUP($H437,[4]IRA!$H$7:$CS$981,BG$1,FALSE)</f>
        <v>9</v>
      </c>
      <c r="BH437" s="36">
        <f>VLOOKUP($H437,[4]IRA!$H$7:$CS$981,BH$1,FALSE)</f>
        <v>9</v>
      </c>
      <c r="BI437" s="36">
        <f>VLOOKUP($H437,[4]IRA!$H$7:$CS$981,BI$1,FALSE)</f>
        <v>9</v>
      </c>
      <c r="BJ437" s="36">
        <f>VLOOKUP($H437,[4]IRA!$H$7:$CS$981,BJ$1,FALSE)</f>
        <v>0</v>
      </c>
      <c r="BK437" s="36">
        <f>VLOOKUP($H437,[4]IRA!$H$7:$CS$981,BK$1,FALSE)</f>
        <v>2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64.349999999999994</v>
      </c>
      <c r="BP437" s="10">
        <f t="shared" si="66"/>
        <v>44</v>
      </c>
      <c r="BQ437" s="17">
        <f t="shared" si="67"/>
        <v>0.68376068376068377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2</v>
      </c>
      <c r="K440" s="36">
        <f>VLOOKUP($H440,[1]EDA!$H$6:$BN$980,K$1,FALSE)</f>
        <v>3</v>
      </c>
      <c r="L440" s="36">
        <f>VLOOKUP($H440,[1]EDA!$H$6:$BN$980,L$1,FALSE)</f>
        <v>4</v>
      </c>
      <c r="M440" s="36">
        <f>VLOOKUP($H440,[1]EDA!$H$6:$BN$980,M$1,FALSE)</f>
        <v>4</v>
      </c>
      <c r="N440" s="36">
        <f>VLOOKUP($H440,[1]EDA!$H$6:$BN$980,N$1,FALSE)</f>
        <v>4</v>
      </c>
      <c r="O440" s="36">
        <f>VLOOKUP($H440,[1]EDA!$H$6:$BN$980,O$1,FALSE)</f>
        <v>5</v>
      </c>
      <c r="P440" s="36">
        <f>VLOOKUP($H440,[1]EDA!$H$6:$BN$980,P$1,FALSE)</f>
        <v>1</v>
      </c>
      <c r="Q440" s="36">
        <f>VLOOKUP($H440,[1]EDA!$H$6:$BN$980,Q$1,FALSE)</f>
        <v>2</v>
      </c>
      <c r="R440" s="36">
        <f>VLOOKUP($H440,[1]EDA!$H$6:$BN$980,R$1,FALSE)</f>
        <v>4</v>
      </c>
      <c r="S440" s="36">
        <f>VLOOKUP($H440,[1]EDA!$H$6:$BN$980,S$1,FALSE)</f>
        <v>1</v>
      </c>
      <c r="T440" s="36">
        <f>VLOOKUP($H440,[1]EDA!$H$6:$BN$980,T$1,FALSE)</f>
        <v>2</v>
      </c>
      <c r="U440" s="36">
        <f>VLOOKUP($H440,[1]EDA!$H$6:$BN$980,U$1,FALSE)</f>
        <v>0</v>
      </c>
      <c r="V440" s="10">
        <f>VLOOKUP(H440,[1]EDA!$H$6:$BO$980,60,FALSE)</f>
        <v>30.75</v>
      </c>
      <c r="W440" s="10">
        <f t="shared" si="60"/>
        <v>32</v>
      </c>
      <c r="X440" s="17">
        <f t="shared" si="61"/>
        <v>1.0406504065040652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6</v>
      </c>
      <c r="BD440" s="36">
        <f>VLOOKUP($H440,[4]IRA!$H$7:$CS$981,BD$1,FALSE)</f>
        <v>8</v>
      </c>
      <c r="BE440" s="36">
        <f>VLOOKUP($H440,[4]IRA!$H$7:$CS$981,BE$1,FALSE)</f>
        <v>7</v>
      </c>
      <c r="BF440" s="36">
        <f>VLOOKUP($H440,[4]IRA!$H$7:$CS$981,BF$1,FALSE)</f>
        <v>10</v>
      </c>
      <c r="BG440" s="36">
        <f>VLOOKUP($H440,[4]IRA!$H$7:$CS$981,BG$1,FALSE)</f>
        <v>8</v>
      </c>
      <c r="BH440" s="36">
        <f>VLOOKUP($H440,[4]IRA!$H$7:$CS$981,BH$1,FALSE)</f>
        <v>3</v>
      </c>
      <c r="BI440" s="36">
        <f>VLOOKUP($H440,[4]IRA!$H$7:$CS$981,BI$1,FALSE)</f>
        <v>5</v>
      </c>
      <c r="BJ440" s="36">
        <f>VLOOKUP($H440,[4]IRA!$H$7:$CS$981,BJ$1,FALSE)</f>
        <v>4</v>
      </c>
      <c r="BK440" s="36">
        <f>VLOOKUP($H440,[4]IRA!$H$7:$CS$981,BK$1,FALSE)</f>
        <v>3</v>
      </c>
      <c r="BL440" s="36">
        <f>VLOOKUP($H440,[4]IRA!$H$7:$CS$981,BL$1,FALSE)</f>
        <v>8</v>
      </c>
      <c r="BM440" s="36">
        <f>VLOOKUP($H440,[4]IRA!$H$7:$CS$981,BM$1,FALSE)</f>
        <v>9</v>
      </c>
      <c r="BN440" s="36">
        <f>VLOOKUP($H440,[4]IRA!$H$7:$CS$981,BN$1,FALSE)</f>
        <v>20</v>
      </c>
      <c r="BO440" s="10">
        <f>VLOOKUP(H440,[4]IRA!$H$7:$CS$981,90,FALSE)</f>
        <v>81.98</v>
      </c>
      <c r="BP440" s="10">
        <f t="shared" si="66"/>
        <v>91</v>
      </c>
      <c r="BQ440" s="17">
        <f t="shared" si="67"/>
        <v>1.1100268358136129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6</v>
      </c>
      <c r="K445" s="36">
        <f>VLOOKUP($H445,[1]EDA!$H$6:$BN$980,K$1,FALSE)</f>
        <v>1</v>
      </c>
      <c r="L445" s="36">
        <f>VLOOKUP($H445,[1]EDA!$H$6:$BN$980,L$1,FALSE)</f>
        <v>1</v>
      </c>
      <c r="M445" s="36">
        <f>VLOOKUP($H445,[1]EDA!$H$6:$BN$980,M$1,FALSE)</f>
        <v>2</v>
      </c>
      <c r="N445" s="36">
        <f>VLOOKUP($H445,[1]EDA!$H$6:$BN$980,N$1,FALSE)</f>
        <v>6</v>
      </c>
      <c r="O445" s="36">
        <f>VLOOKUP($H445,[1]EDA!$H$6:$BN$980,O$1,FALSE)</f>
        <v>3</v>
      </c>
      <c r="P445" s="36">
        <f>VLOOKUP($H445,[1]EDA!$H$6:$BN$980,P$1,FALSE)</f>
        <v>0</v>
      </c>
      <c r="Q445" s="36">
        <f>VLOOKUP($H445,[1]EDA!$H$6:$BN$980,Q$1,FALSE)</f>
        <v>1</v>
      </c>
      <c r="R445" s="36">
        <f>VLOOKUP($H445,[1]EDA!$H$6:$BN$980,R$1,FALSE)</f>
        <v>5</v>
      </c>
      <c r="S445" s="36">
        <f>VLOOKUP($H445,[1]EDA!$H$6:$BN$980,S$1,FALSE)</f>
        <v>4</v>
      </c>
      <c r="T445" s="36">
        <f>VLOOKUP($H445,[1]EDA!$H$6:$BN$980,T$1,FALSE)</f>
        <v>2</v>
      </c>
      <c r="U445" s="36">
        <f>VLOOKUP($H445,[1]EDA!$H$6:$BN$980,U$1,FALSE)</f>
        <v>0</v>
      </c>
      <c r="V445" s="10">
        <f>VLOOKUP(H445,[1]EDA!$H$6:$BO$980,60,FALSE)</f>
        <v>27.416666666666668</v>
      </c>
      <c r="W445" s="10">
        <f t="shared" si="60"/>
        <v>31</v>
      </c>
      <c r="X445" s="17">
        <f t="shared" si="61"/>
        <v>1.1306990881458967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1</v>
      </c>
      <c r="BD445" s="36">
        <f>VLOOKUP($H445,[4]IRA!$H$7:$CS$981,BD$1,FALSE)</f>
        <v>0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1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1</v>
      </c>
      <c r="BM445" s="36">
        <f>VLOOKUP($H445,[4]IRA!$H$7:$CS$981,BM$1,FALSE)</f>
        <v>1</v>
      </c>
      <c r="BN445" s="36">
        <f>VLOOKUP($H445,[4]IRA!$H$7:$CS$981,BN$1,FALSE)</f>
        <v>0</v>
      </c>
      <c r="BO445" s="10">
        <f>VLOOKUP(H445,[4]IRA!$H$7:$CS$981,90,FALSE)</f>
        <v>1.95</v>
      </c>
      <c r="BP445" s="10">
        <f t="shared" si="66"/>
        <v>4</v>
      </c>
      <c r="BQ445" s="17">
        <f t="shared" si="67"/>
        <v>2.0512820512820515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5</v>
      </c>
      <c r="K447" s="36">
        <f>VLOOKUP($H447,[1]EDA!$H$6:$BN$980,K$1,FALSE)</f>
        <v>0</v>
      </c>
      <c r="L447" s="36">
        <f>VLOOKUP($H447,[1]EDA!$H$6:$BN$980,L$1,FALSE)</f>
        <v>4</v>
      </c>
      <c r="M447" s="36">
        <f>VLOOKUP($H447,[1]EDA!$H$6:$BN$980,M$1,FALSE)</f>
        <v>8</v>
      </c>
      <c r="N447" s="36">
        <f>VLOOKUP($H447,[1]EDA!$H$6:$BN$980,N$1,FALSE)</f>
        <v>2</v>
      </c>
      <c r="O447" s="36">
        <f>VLOOKUP($H447,[1]EDA!$H$6:$BN$980,O$1,FALSE)</f>
        <v>0</v>
      </c>
      <c r="P447" s="36">
        <f>VLOOKUP($H447,[1]EDA!$H$6:$BN$980,P$1,FALSE)</f>
        <v>1</v>
      </c>
      <c r="Q447" s="36">
        <f>VLOOKUP($H447,[1]EDA!$H$6:$BN$980,Q$1,FALSE)</f>
        <v>2</v>
      </c>
      <c r="R447" s="36">
        <f>VLOOKUP($H447,[1]EDA!$H$6:$BN$980,R$1,FALSE)</f>
        <v>1</v>
      </c>
      <c r="S447" s="36">
        <f>VLOOKUP($H447,[1]EDA!$H$6:$BN$980,S$1,FALSE)</f>
        <v>4</v>
      </c>
      <c r="T447" s="36">
        <f>VLOOKUP($H447,[1]EDA!$H$6:$BN$980,T$1,FALSE)</f>
        <v>2</v>
      </c>
      <c r="U447" s="36">
        <f>VLOOKUP($H447,[1]EDA!$H$6:$BN$980,U$1,FALSE)</f>
        <v>5</v>
      </c>
      <c r="V447" s="10">
        <f>VLOOKUP(H447,[1]EDA!$H$6:$BO$980,60,FALSE)</f>
        <v>56.75</v>
      </c>
      <c r="W447" s="10">
        <f t="shared" si="60"/>
        <v>34</v>
      </c>
      <c r="X447" s="17">
        <f t="shared" si="61"/>
        <v>0.59911894273127753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0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0.5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3</v>
      </c>
      <c r="BF447" s="36">
        <f>VLOOKUP($H447,[4]IRA!$H$7:$CS$981,BF$1,FALSE)</f>
        <v>16</v>
      </c>
      <c r="BG447" s="36">
        <f>VLOOKUP($H447,[4]IRA!$H$7:$CS$981,BG$1,FALSE)</f>
        <v>4</v>
      </c>
      <c r="BH447" s="36">
        <f>VLOOKUP($H447,[4]IRA!$H$7:$CS$981,BH$1,FALSE)</f>
        <v>1</v>
      </c>
      <c r="BI447" s="36">
        <f>VLOOKUP($H447,[4]IRA!$H$7:$CS$981,BI$1,FALSE)</f>
        <v>1</v>
      </c>
      <c r="BJ447" s="36">
        <f>VLOOKUP($H447,[4]IRA!$H$7:$CS$981,BJ$1,FALSE)</f>
        <v>0</v>
      </c>
      <c r="BK447" s="36">
        <f>VLOOKUP($H447,[4]IRA!$H$7:$CS$981,BK$1,FALSE)</f>
        <v>2</v>
      </c>
      <c r="BL447" s="36">
        <f>VLOOKUP($H447,[4]IRA!$H$7:$CS$981,BL$1,FALSE)</f>
        <v>2</v>
      </c>
      <c r="BM447" s="36">
        <f>VLOOKUP($H447,[4]IRA!$H$7:$CS$981,BM$1,FALSE)</f>
        <v>7</v>
      </c>
      <c r="BN447" s="36">
        <f>VLOOKUP($H447,[4]IRA!$H$7:$CS$981,BN$1,FALSE)</f>
        <v>16</v>
      </c>
      <c r="BO447" s="10">
        <f>VLOOKUP(H447,[4]IRA!$H$7:$CS$981,90,FALSE)</f>
        <v>44.85</v>
      </c>
      <c r="BP447" s="10">
        <f t="shared" si="66"/>
        <v>52</v>
      </c>
      <c r="BQ447" s="17">
        <f t="shared" si="67"/>
        <v>1.1594202898550725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4</v>
      </c>
      <c r="K448" s="36">
        <f>VLOOKUP($H448,[1]EDA!$H$6:$BN$980,K$1,FALSE)</f>
        <v>3</v>
      </c>
      <c r="L448" s="36">
        <f>VLOOKUP($H448,[1]EDA!$H$6:$BN$980,L$1,FALSE)</f>
        <v>9</v>
      </c>
      <c r="M448" s="36">
        <f>VLOOKUP($H448,[1]EDA!$H$6:$BN$980,M$1,FALSE)</f>
        <v>6</v>
      </c>
      <c r="N448" s="36">
        <f>VLOOKUP($H448,[1]EDA!$H$6:$BN$980,N$1,FALSE)</f>
        <v>1</v>
      </c>
      <c r="O448" s="36">
        <f>VLOOKUP($H448,[1]EDA!$H$6:$BN$980,O$1,FALSE)</f>
        <v>2</v>
      </c>
      <c r="P448" s="36">
        <f>VLOOKUP($H448,[1]EDA!$H$6:$BN$980,P$1,FALSE)</f>
        <v>10</v>
      </c>
      <c r="Q448" s="36">
        <f>VLOOKUP($H448,[1]EDA!$H$6:$BN$980,Q$1,FALSE)</f>
        <v>5</v>
      </c>
      <c r="R448" s="36">
        <f>VLOOKUP($H448,[1]EDA!$H$6:$BN$980,R$1,FALSE)</f>
        <v>3</v>
      </c>
      <c r="S448" s="36">
        <f>VLOOKUP($H448,[1]EDA!$H$6:$BN$980,S$1,FALSE)</f>
        <v>1</v>
      </c>
      <c r="T448" s="36">
        <f>VLOOKUP($H448,[1]EDA!$H$6:$BN$980,T$1,FALSE)</f>
        <v>2</v>
      </c>
      <c r="U448" s="36">
        <f>VLOOKUP($H448,[1]EDA!$H$6:$BN$980,U$1,FALSE)</f>
        <v>2</v>
      </c>
      <c r="V448" s="10">
        <f>VLOOKUP(H448,[1]EDA!$H$6:$BO$980,60,FALSE)</f>
        <v>62.583333333333336</v>
      </c>
      <c r="W448" s="10">
        <f t="shared" si="60"/>
        <v>48</v>
      </c>
      <c r="X448" s="17">
        <f t="shared" si="61"/>
        <v>0.76697736351531287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0.86666666666666659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0.33333333333333331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0</v>
      </c>
      <c r="BD448" s="36">
        <f>VLOOKUP($H448,[4]IRA!$H$7:$CS$981,BD$1,FALSE)</f>
        <v>3</v>
      </c>
      <c r="BE448" s="36">
        <f>VLOOKUP($H448,[4]IRA!$H$7:$CS$981,BE$1,FALSE)</f>
        <v>8</v>
      </c>
      <c r="BF448" s="36">
        <f>VLOOKUP($H448,[4]IRA!$H$7:$CS$981,BF$1,FALSE)</f>
        <v>3</v>
      </c>
      <c r="BG448" s="36">
        <f>VLOOKUP($H448,[4]IRA!$H$7:$CS$981,BG$1,FALSE)</f>
        <v>7</v>
      </c>
      <c r="BH448" s="36">
        <f>VLOOKUP($H448,[4]IRA!$H$7:$CS$981,BH$1,FALSE)</f>
        <v>2</v>
      </c>
      <c r="BI448" s="36">
        <f>VLOOKUP($H448,[4]IRA!$H$7:$CS$981,BI$1,FALSE)</f>
        <v>11</v>
      </c>
      <c r="BJ448" s="36">
        <f>VLOOKUP($H448,[4]IRA!$H$7:$CS$981,BJ$1,FALSE)</f>
        <v>2</v>
      </c>
      <c r="BK448" s="36">
        <f>VLOOKUP($H448,[4]IRA!$H$7:$CS$981,BK$1,FALSE)</f>
        <v>3</v>
      </c>
      <c r="BL448" s="36">
        <f>VLOOKUP($H448,[4]IRA!$H$7:$CS$981,BL$1,FALSE)</f>
        <v>4</v>
      </c>
      <c r="BM448" s="36">
        <f>VLOOKUP($H448,[4]IRA!$H$7:$CS$981,BM$1,FALSE)</f>
        <v>2</v>
      </c>
      <c r="BN448" s="36">
        <f>VLOOKUP($H448,[4]IRA!$H$7:$CS$981,BN$1,FALSE)</f>
        <v>3</v>
      </c>
      <c r="BO448" s="10">
        <f>VLOOKUP(H448,[4]IRA!$H$7:$CS$981,90,FALSE)</f>
        <v>44.849999999999994</v>
      </c>
      <c r="BP448" s="10">
        <f t="shared" si="66"/>
        <v>48</v>
      </c>
      <c r="BQ448" s="17">
        <f t="shared" si="67"/>
        <v>1.0702341137123748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2</v>
      </c>
      <c r="K449" s="36">
        <f>VLOOKUP($H449,[1]EDA!$H$6:$BN$980,K$1,FALSE)</f>
        <v>2</v>
      </c>
      <c r="L449" s="36">
        <f>VLOOKUP($H449,[1]EDA!$H$6:$BN$980,L$1,FALSE)</f>
        <v>2</v>
      </c>
      <c r="M449" s="36">
        <f>VLOOKUP($H449,[1]EDA!$H$6:$BN$980,M$1,FALSE)</f>
        <v>0</v>
      </c>
      <c r="N449" s="36">
        <f>VLOOKUP($H449,[1]EDA!$H$6:$BN$980,N$1,FALSE)</f>
        <v>3</v>
      </c>
      <c r="O449" s="36">
        <f>VLOOKUP($H449,[1]EDA!$H$6:$BN$980,O$1,FALSE)</f>
        <v>0</v>
      </c>
      <c r="P449" s="36">
        <f>VLOOKUP($H449,[1]EDA!$H$6:$BN$980,P$1,FALSE)</f>
        <v>1</v>
      </c>
      <c r="Q449" s="36">
        <f>VLOOKUP($H449,[1]EDA!$H$6:$BN$980,Q$1,FALSE)</f>
        <v>2</v>
      </c>
      <c r="R449" s="36">
        <f>VLOOKUP($H449,[1]EDA!$H$6:$BN$980,R$1,FALSE)</f>
        <v>1</v>
      </c>
      <c r="S449" s="36">
        <f>VLOOKUP($H449,[1]EDA!$H$6:$BN$980,S$1,FALSE)</f>
        <v>4</v>
      </c>
      <c r="T449" s="36">
        <f>VLOOKUP($H449,[1]EDA!$H$6:$BN$980,T$1,FALSE)</f>
        <v>8</v>
      </c>
      <c r="U449" s="36">
        <f>VLOOKUP($H449,[1]EDA!$H$6:$BN$980,U$1,FALSE)</f>
        <v>2</v>
      </c>
      <c r="V449" s="10">
        <f>VLOOKUP(H449,[1]EDA!$H$6:$BO$980,60,FALSE)</f>
        <v>20.916666666666668</v>
      </c>
      <c r="W449" s="10">
        <f t="shared" si="60"/>
        <v>27</v>
      </c>
      <c r="X449" s="17">
        <f t="shared" si="61"/>
        <v>1.2908366533864541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0.43333333333333329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5.666666666666667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2</v>
      </c>
      <c r="BM449" s="36">
        <f>VLOOKUP($H449,[4]IRA!$H$7:$CS$981,BM$1,FALSE)</f>
        <v>0</v>
      </c>
      <c r="BN449" s="36">
        <f>VLOOKUP($H449,[4]IRA!$H$7:$CS$981,BN$1,FALSE)</f>
        <v>1</v>
      </c>
      <c r="BO449" s="10">
        <f>VLOOKUP(H449,[4]IRA!$H$7:$CS$981,90,FALSE)</f>
        <v>0</v>
      </c>
      <c r="BP449" s="10">
        <f t="shared" si="66"/>
        <v>3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5</v>
      </c>
      <c r="K451" s="36">
        <f>VLOOKUP($H451,[1]EDA!$H$6:$BN$980,K$1,FALSE)</f>
        <v>3</v>
      </c>
      <c r="L451" s="36">
        <f>VLOOKUP($H451,[1]EDA!$H$6:$BN$980,L$1,FALSE)</f>
        <v>0</v>
      </c>
      <c r="M451" s="36">
        <f>VLOOKUP($H451,[1]EDA!$H$6:$BN$980,M$1,FALSE)</f>
        <v>4</v>
      </c>
      <c r="N451" s="36">
        <f>VLOOKUP($H451,[1]EDA!$H$6:$BN$980,N$1,FALSE)</f>
        <v>1</v>
      </c>
      <c r="O451" s="36">
        <f>VLOOKUP($H451,[1]EDA!$H$6:$BN$980,O$1,FALSE)</f>
        <v>1</v>
      </c>
      <c r="P451" s="36">
        <f>VLOOKUP($H451,[1]EDA!$H$6:$BN$980,P$1,FALSE)</f>
        <v>4</v>
      </c>
      <c r="Q451" s="36">
        <f>VLOOKUP($H451,[1]EDA!$H$6:$BN$980,Q$1,FALSE)</f>
        <v>4</v>
      </c>
      <c r="R451" s="36">
        <f>VLOOKUP($H451,[1]EDA!$H$6:$BN$980,R$1,FALSE)</f>
        <v>2</v>
      </c>
      <c r="S451" s="36">
        <f>VLOOKUP($H451,[1]EDA!$H$6:$BN$980,S$1,FALSE)</f>
        <v>2</v>
      </c>
      <c r="T451" s="36">
        <f>VLOOKUP($H451,[1]EDA!$H$6:$BN$980,T$1,FALSE)</f>
        <v>2</v>
      </c>
      <c r="U451" s="36">
        <f>VLOOKUP($H451,[1]EDA!$H$6:$BN$980,U$1,FALSE)</f>
        <v>1</v>
      </c>
      <c r="V451" s="10">
        <f>VLOOKUP(H451,[1]EDA!$H$6:$BO$980,60,FALSE)</f>
        <v>34.5</v>
      </c>
      <c r="W451" s="10">
        <f t="shared" si="60"/>
        <v>29</v>
      </c>
      <c r="X451" s="17">
        <f t="shared" si="61"/>
        <v>0.84057971014492749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1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1</v>
      </c>
      <c r="BB451" s="17">
        <f t="shared" si="65"/>
        <v>0</v>
      </c>
      <c r="BC451" s="36">
        <f>VLOOKUP($H451,[4]IRA!$H$7:$CS$981,BC$1,FALSE)</f>
        <v>16</v>
      </c>
      <c r="BD451" s="36">
        <f>VLOOKUP($H451,[4]IRA!$H$7:$CS$981,BD$1,FALSE)</f>
        <v>5</v>
      </c>
      <c r="BE451" s="36">
        <f>VLOOKUP($H451,[4]IRA!$H$7:$CS$981,BE$1,FALSE)</f>
        <v>7</v>
      </c>
      <c r="BF451" s="36">
        <f>VLOOKUP($H451,[4]IRA!$H$7:$CS$981,BF$1,FALSE)</f>
        <v>7</v>
      </c>
      <c r="BG451" s="36">
        <f>VLOOKUP($H451,[4]IRA!$H$7:$CS$981,BG$1,FALSE)</f>
        <v>9</v>
      </c>
      <c r="BH451" s="36">
        <f>VLOOKUP($H451,[4]IRA!$H$7:$CS$981,BH$1,FALSE)</f>
        <v>7</v>
      </c>
      <c r="BI451" s="36">
        <f>VLOOKUP($H451,[4]IRA!$H$7:$CS$981,BI$1,FALSE)</f>
        <v>9</v>
      </c>
      <c r="BJ451" s="36">
        <f>VLOOKUP($H451,[4]IRA!$H$7:$CS$981,BJ$1,FALSE)</f>
        <v>7</v>
      </c>
      <c r="BK451" s="36">
        <f>VLOOKUP($H451,[4]IRA!$H$7:$CS$981,BK$1,FALSE)</f>
        <v>9</v>
      </c>
      <c r="BL451" s="36">
        <f>VLOOKUP($H451,[4]IRA!$H$7:$CS$981,BL$1,FALSE)</f>
        <v>9</v>
      </c>
      <c r="BM451" s="36">
        <f>VLOOKUP($H451,[4]IRA!$H$7:$CS$981,BM$1,FALSE)</f>
        <v>5</v>
      </c>
      <c r="BN451" s="36">
        <f>VLOOKUP($H451,[4]IRA!$H$7:$CS$981,BN$1,FALSE)</f>
        <v>3</v>
      </c>
      <c r="BO451" s="10">
        <f>VLOOKUP(H451,[4]IRA!$H$7:$CS$981,90,FALSE)</f>
        <v>99.57</v>
      </c>
      <c r="BP451" s="10">
        <f t="shared" si="66"/>
        <v>93</v>
      </c>
      <c r="BQ451" s="17">
        <f t="shared" si="67"/>
        <v>0.93401626996083165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1</v>
      </c>
      <c r="K452" s="36">
        <f>VLOOKUP($H452,[1]EDA!$H$6:$BN$980,K$1,FALSE)</f>
        <v>8</v>
      </c>
      <c r="L452" s="36">
        <f>VLOOKUP($H452,[1]EDA!$H$6:$BN$980,L$1,FALSE)</f>
        <v>0</v>
      </c>
      <c r="M452" s="36">
        <f>VLOOKUP($H452,[1]EDA!$H$6:$BN$980,M$1,FALSE)</f>
        <v>2</v>
      </c>
      <c r="N452" s="36">
        <f>VLOOKUP($H452,[1]EDA!$H$6:$BN$980,N$1,FALSE)</f>
        <v>5</v>
      </c>
      <c r="O452" s="36">
        <f>VLOOKUP($H452,[1]EDA!$H$6:$BN$980,O$1,FALSE)</f>
        <v>0</v>
      </c>
      <c r="P452" s="36">
        <f>VLOOKUP($H452,[1]EDA!$H$6:$BN$980,P$1,FALSE)</f>
        <v>7</v>
      </c>
      <c r="Q452" s="36">
        <f>VLOOKUP($H452,[1]EDA!$H$6:$BN$980,Q$1,FALSE)</f>
        <v>20</v>
      </c>
      <c r="R452" s="36">
        <f>VLOOKUP($H452,[1]EDA!$H$6:$BN$980,R$1,FALSE)</f>
        <v>20</v>
      </c>
      <c r="S452" s="36">
        <f>VLOOKUP($H452,[1]EDA!$H$6:$BN$980,S$1,FALSE)</f>
        <v>16</v>
      </c>
      <c r="T452" s="36">
        <f>VLOOKUP($H452,[1]EDA!$H$6:$BN$980,T$1,FALSE)</f>
        <v>18</v>
      </c>
      <c r="U452" s="36">
        <f>VLOOKUP($H452,[1]EDA!$H$6:$BN$980,U$1,FALSE)</f>
        <v>0</v>
      </c>
      <c r="V452" s="10">
        <f>VLOOKUP(H452,[1]EDA!$H$6:$BO$980,60,FALSE)</f>
        <v>52.666666666666664</v>
      </c>
      <c r="W452" s="10">
        <f t="shared" si="60"/>
        <v>97</v>
      </c>
      <c r="X452" s="17">
        <f t="shared" si="61"/>
        <v>1.8417721518987342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1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1.3</v>
      </c>
      <c r="AL452" s="39">
        <f t="shared" si="62"/>
        <v>1</v>
      </c>
      <c r="AM452" s="17">
        <f t="shared" si="63"/>
        <v>0.76923076923076916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7</v>
      </c>
      <c r="BD452" s="36">
        <f>VLOOKUP($H452,[4]IRA!$H$7:$CS$981,BD$1,FALSE)</f>
        <v>8</v>
      </c>
      <c r="BE452" s="36">
        <f>VLOOKUP($H452,[4]IRA!$H$7:$CS$981,BE$1,FALSE)</f>
        <v>9</v>
      </c>
      <c r="BF452" s="36">
        <f>VLOOKUP($H452,[4]IRA!$H$7:$CS$981,BF$1,FALSE)</f>
        <v>1</v>
      </c>
      <c r="BG452" s="36">
        <f>VLOOKUP($H452,[4]IRA!$H$7:$CS$981,BG$1,FALSE)</f>
        <v>6</v>
      </c>
      <c r="BH452" s="36">
        <f>VLOOKUP($H452,[4]IRA!$H$7:$CS$981,BH$1,FALSE)</f>
        <v>2</v>
      </c>
      <c r="BI452" s="36">
        <f>VLOOKUP($H452,[4]IRA!$H$7:$CS$981,BI$1,FALSE)</f>
        <v>10</v>
      </c>
      <c r="BJ452" s="36">
        <f>VLOOKUP($H452,[4]IRA!$H$7:$CS$981,BJ$1,FALSE)</f>
        <v>27</v>
      </c>
      <c r="BK452" s="36">
        <f>VLOOKUP($H452,[4]IRA!$H$7:$CS$981,BK$1,FALSE)</f>
        <v>18</v>
      </c>
      <c r="BL452" s="36">
        <f>VLOOKUP($H452,[4]IRA!$H$7:$CS$981,BL$1,FALSE)</f>
        <v>32</v>
      </c>
      <c r="BM452" s="36">
        <f>VLOOKUP($H452,[4]IRA!$H$7:$CS$981,BM$1,FALSE)</f>
        <v>22</v>
      </c>
      <c r="BN452" s="36">
        <f>VLOOKUP($H452,[4]IRA!$H$7:$CS$981,BN$1,FALSE)</f>
        <v>0</v>
      </c>
      <c r="BO452" s="10">
        <f>VLOOKUP(H452,[4]IRA!$H$7:$CS$981,90,FALSE)</f>
        <v>64.400000000000006</v>
      </c>
      <c r="BP452" s="10">
        <f t="shared" si="66"/>
        <v>142</v>
      </c>
      <c r="BQ452" s="17">
        <f t="shared" si="67"/>
        <v>2.2049689440993787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2</v>
      </c>
      <c r="K454" s="36">
        <f>VLOOKUP($H454,[1]EDA!$H$6:$BN$980,K$1,FALSE)</f>
        <v>0</v>
      </c>
      <c r="L454" s="36">
        <f>VLOOKUP($H454,[1]EDA!$H$6:$BN$980,L$1,FALSE)</f>
        <v>0</v>
      </c>
      <c r="M454" s="36">
        <f>VLOOKUP($H454,[1]EDA!$H$6:$BN$980,M$1,FALSE)</f>
        <v>2</v>
      </c>
      <c r="N454" s="36">
        <f>VLOOKUP($H454,[1]EDA!$H$6:$BN$980,N$1,FALSE)</f>
        <v>1</v>
      </c>
      <c r="O454" s="36">
        <f>VLOOKUP($H454,[1]EDA!$H$6:$BN$980,O$1,FALSE)</f>
        <v>6</v>
      </c>
      <c r="P454" s="36">
        <f>VLOOKUP($H454,[1]EDA!$H$6:$BN$980,P$1,FALSE)</f>
        <v>1</v>
      </c>
      <c r="Q454" s="36">
        <f>VLOOKUP($H454,[1]EDA!$H$6:$BN$980,Q$1,FALSE)</f>
        <v>1</v>
      </c>
      <c r="R454" s="36">
        <f>VLOOKUP($H454,[1]EDA!$H$6:$BN$980,R$1,FALSE)</f>
        <v>2</v>
      </c>
      <c r="S454" s="36">
        <f>VLOOKUP($H454,[1]EDA!$H$6:$BN$980,S$1,FALSE)</f>
        <v>2</v>
      </c>
      <c r="T454" s="36">
        <f>VLOOKUP($H454,[1]EDA!$H$6:$BN$980,T$1,FALSE)</f>
        <v>1</v>
      </c>
      <c r="U454" s="36">
        <f>VLOOKUP($H454,[1]EDA!$H$6:$BN$980,U$1,FALSE)</f>
        <v>1</v>
      </c>
      <c r="V454" s="10">
        <f>VLOOKUP(H454,[1]EDA!$H$6:$BO$980,60,FALSE)</f>
        <v>44.5</v>
      </c>
      <c r="W454" s="10">
        <f t="shared" si="60"/>
        <v>19</v>
      </c>
      <c r="X454" s="17">
        <f t="shared" si="61"/>
        <v>0.42696629213483145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20</v>
      </c>
      <c r="BD454" s="36">
        <f>VLOOKUP($H454,[4]IRA!$H$7:$CS$981,BD$1,FALSE)</f>
        <v>13</v>
      </c>
      <c r="BE454" s="36">
        <f>VLOOKUP($H454,[4]IRA!$H$7:$CS$981,BE$1,FALSE)</f>
        <v>3</v>
      </c>
      <c r="BF454" s="36">
        <f>VLOOKUP($H454,[4]IRA!$H$7:$CS$981,BF$1,FALSE)</f>
        <v>4</v>
      </c>
      <c r="BG454" s="36">
        <f>VLOOKUP($H454,[4]IRA!$H$7:$CS$981,BG$1,FALSE)</f>
        <v>7</v>
      </c>
      <c r="BH454" s="36">
        <f>VLOOKUP($H454,[4]IRA!$H$7:$CS$981,BH$1,FALSE)</f>
        <v>11</v>
      </c>
      <c r="BI454" s="36">
        <f>VLOOKUP($H454,[4]IRA!$H$7:$CS$981,BI$1,FALSE)</f>
        <v>10</v>
      </c>
      <c r="BJ454" s="36">
        <f>VLOOKUP($H454,[4]IRA!$H$7:$CS$981,BJ$1,FALSE)</f>
        <v>13</v>
      </c>
      <c r="BK454" s="36">
        <f>VLOOKUP($H454,[4]IRA!$H$7:$CS$981,BK$1,FALSE)</f>
        <v>8</v>
      </c>
      <c r="BL454" s="36">
        <f>VLOOKUP($H454,[4]IRA!$H$7:$CS$981,BL$1,FALSE)</f>
        <v>5</v>
      </c>
      <c r="BM454" s="36">
        <f>VLOOKUP($H454,[4]IRA!$H$7:$CS$981,BM$1,FALSE)</f>
        <v>13</v>
      </c>
      <c r="BN454" s="36">
        <f>VLOOKUP($H454,[4]IRA!$H$7:$CS$981,BN$1,FALSE)</f>
        <v>12</v>
      </c>
      <c r="BO454" s="10">
        <f>VLOOKUP(H454,[4]IRA!$H$7:$CS$981,90,FALSE)</f>
        <v>89.7</v>
      </c>
      <c r="BP454" s="10">
        <f t="shared" si="66"/>
        <v>119</v>
      </c>
      <c r="BQ454" s="17">
        <f t="shared" si="67"/>
        <v>1.3266443701226309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9</v>
      </c>
      <c r="N456" s="36">
        <f>VLOOKUP($H456,[1]EDA!$H$6:$BN$980,N$1,FALSE)</f>
        <v>2</v>
      </c>
      <c r="O456" s="36">
        <f>VLOOKUP($H456,[1]EDA!$H$6:$BN$980,O$1,FALSE)</f>
        <v>1</v>
      </c>
      <c r="P456" s="36">
        <f>VLOOKUP($H456,[1]EDA!$H$6:$BN$980,P$1,FALSE)</f>
        <v>2</v>
      </c>
      <c r="Q456" s="36">
        <f>VLOOKUP($H456,[1]EDA!$H$6:$BN$980,Q$1,FALSE)</f>
        <v>1</v>
      </c>
      <c r="R456" s="36">
        <f>VLOOKUP($H456,[1]EDA!$H$6:$BN$980,R$1,FALSE)</f>
        <v>0</v>
      </c>
      <c r="S456" s="36">
        <f>VLOOKUP($H456,[1]EDA!$H$6:$BN$980,S$1,FALSE)</f>
        <v>2</v>
      </c>
      <c r="T456" s="36">
        <f>VLOOKUP($H456,[1]EDA!$H$6:$BN$980,T$1,FALSE)</f>
        <v>1</v>
      </c>
      <c r="U456" s="36">
        <f>VLOOKUP($H456,[1]EDA!$H$6:$BN$980,U$1,FALSE)</f>
        <v>0</v>
      </c>
      <c r="V456" s="10">
        <f>VLOOKUP(H456,[1]EDA!$H$6:$BO$980,60,FALSE)</f>
        <v>18.833333333333332</v>
      </c>
      <c r="W456" s="10">
        <f t="shared" si="60"/>
        <v>18</v>
      </c>
      <c r="X456" s="17">
        <f t="shared" si="61"/>
        <v>0.95575221238938057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7</v>
      </c>
      <c r="BD456" s="36">
        <f>VLOOKUP($H456,[4]IRA!$H$7:$CS$981,BD$1,FALSE)</f>
        <v>0</v>
      </c>
      <c r="BE456" s="36">
        <f>VLOOKUP($H456,[4]IRA!$H$7:$CS$981,BE$1,FALSE)</f>
        <v>1</v>
      </c>
      <c r="BF456" s="36">
        <f>VLOOKUP($H456,[4]IRA!$H$7:$CS$981,BF$1,FALSE)</f>
        <v>5</v>
      </c>
      <c r="BG456" s="36">
        <f>VLOOKUP($H456,[4]IRA!$H$7:$CS$981,BG$1,FALSE)</f>
        <v>1</v>
      </c>
      <c r="BH456" s="36">
        <f>VLOOKUP($H456,[4]IRA!$H$7:$CS$981,BH$1,FALSE)</f>
        <v>5</v>
      </c>
      <c r="BI456" s="36">
        <f>VLOOKUP($H456,[4]IRA!$H$7:$CS$981,BI$1,FALSE)</f>
        <v>1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2</v>
      </c>
      <c r="BM456" s="36">
        <f>VLOOKUP($H456,[4]IRA!$H$7:$CS$981,BM$1,FALSE)</f>
        <v>1</v>
      </c>
      <c r="BN456" s="36">
        <f>VLOOKUP($H456,[4]IRA!$H$7:$CS$981,BN$1,FALSE)</f>
        <v>0</v>
      </c>
      <c r="BO456" s="10">
        <f>VLOOKUP(H456,[4]IRA!$H$7:$CS$981,90,FALSE)</f>
        <v>37.089999999999996</v>
      </c>
      <c r="BP456" s="10">
        <f t="shared" si="66"/>
        <v>23</v>
      </c>
      <c r="BQ456" s="17">
        <f t="shared" si="67"/>
        <v>0.62011323806956054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2</v>
      </c>
      <c r="L457" s="36">
        <f>VLOOKUP($H457,[1]EDA!$H$6:$BN$980,L$1,FALSE)</f>
        <v>1</v>
      </c>
      <c r="M457" s="36">
        <f>VLOOKUP($H457,[1]EDA!$H$6:$BN$980,M$1,FALSE)</f>
        <v>3</v>
      </c>
      <c r="N457" s="36">
        <f>VLOOKUP($H457,[1]EDA!$H$6:$BN$980,N$1,FALSE)</f>
        <v>0</v>
      </c>
      <c r="O457" s="36">
        <f>VLOOKUP($H457,[1]EDA!$H$6:$BN$980,O$1,FALSE)</f>
        <v>1</v>
      </c>
      <c r="P457" s="36">
        <f>VLOOKUP($H457,[1]EDA!$H$6:$BN$980,P$1,FALSE)</f>
        <v>2</v>
      </c>
      <c r="Q457" s="36">
        <f>VLOOKUP($H457,[1]EDA!$H$6:$BN$980,Q$1,FALSE)</f>
        <v>2</v>
      </c>
      <c r="R457" s="36">
        <f>VLOOKUP($H457,[1]EDA!$H$6:$BN$980,R$1,FALSE)</f>
        <v>1</v>
      </c>
      <c r="S457" s="36">
        <f>VLOOKUP($H457,[1]EDA!$H$6:$BN$980,S$1,FALSE)</f>
        <v>1</v>
      </c>
      <c r="T457" s="36">
        <f>VLOOKUP($H457,[1]EDA!$H$6:$BN$980,T$1,FALSE)</f>
        <v>3</v>
      </c>
      <c r="U457" s="36">
        <f>VLOOKUP($H457,[1]EDA!$H$6:$BN$980,U$1,FALSE)</f>
        <v>2</v>
      </c>
      <c r="V457" s="10">
        <f>VLOOKUP(H457,[1]EDA!$H$6:$BO$980,60,FALSE)</f>
        <v>20.083333333333332</v>
      </c>
      <c r="W457" s="10">
        <f t="shared" si="60"/>
        <v>18</v>
      </c>
      <c r="X457" s="17">
        <f t="shared" si="61"/>
        <v>0.89626556016597514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0</v>
      </c>
      <c r="BD457" s="36">
        <f>VLOOKUP($H457,[4]IRA!$H$7:$CS$981,BD$1,FALSE)</f>
        <v>0</v>
      </c>
      <c r="BE457" s="36">
        <f>VLOOKUP($H457,[4]IRA!$H$7:$CS$981,BE$1,FALSE)</f>
        <v>0</v>
      </c>
      <c r="BF457" s="36">
        <f>VLOOKUP($H457,[4]IRA!$H$7:$CS$981,BF$1,FALSE)</f>
        <v>1</v>
      </c>
      <c r="BG457" s="36">
        <f>VLOOKUP($H457,[4]IRA!$H$7:$CS$981,BG$1,FALSE)</f>
        <v>1</v>
      </c>
      <c r="BH457" s="36">
        <f>VLOOKUP($H457,[4]IRA!$H$7:$CS$981,BH$1,FALSE)</f>
        <v>1</v>
      </c>
      <c r="BI457" s="36">
        <f>VLOOKUP($H457,[4]IRA!$H$7:$CS$981,BI$1,FALSE)</f>
        <v>1</v>
      </c>
      <c r="BJ457" s="36">
        <f>VLOOKUP($H457,[4]IRA!$H$7:$CS$981,BJ$1,FALSE)</f>
        <v>1</v>
      </c>
      <c r="BK457" s="36">
        <f>VLOOKUP($H457,[4]IRA!$H$7:$CS$981,BK$1,FALSE)</f>
        <v>2</v>
      </c>
      <c r="BL457" s="36">
        <f>VLOOKUP($H457,[4]IRA!$H$7:$CS$981,BL$1,FALSE)</f>
        <v>3</v>
      </c>
      <c r="BM457" s="36">
        <f>VLOOKUP($H457,[4]IRA!$H$7:$CS$981,BM$1,FALSE)</f>
        <v>0</v>
      </c>
      <c r="BN457" s="36">
        <f>VLOOKUP($H457,[4]IRA!$H$7:$CS$981,BN$1,FALSE)</f>
        <v>2</v>
      </c>
      <c r="BO457" s="10">
        <f>VLOOKUP(H457,[4]IRA!$H$7:$CS$981,90,FALSE)</f>
        <v>5.85</v>
      </c>
      <c r="BP457" s="10">
        <f t="shared" si="66"/>
        <v>12</v>
      </c>
      <c r="BQ457" s="17">
        <f t="shared" si="67"/>
        <v>2.0512820512820515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2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14</v>
      </c>
      <c r="W458" s="10">
        <f t="shared" si="60"/>
        <v>2</v>
      </c>
      <c r="X458" s="17">
        <f t="shared" si="61"/>
        <v>0.14285714285714285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0</v>
      </c>
      <c r="BP458" s="10">
        <f t="shared" si="66"/>
        <v>0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1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1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8.9166666666666661</v>
      </c>
      <c r="W459" s="10">
        <f t="shared" si="60"/>
        <v>2</v>
      </c>
      <c r="X459" s="17">
        <f t="shared" si="61"/>
        <v>0.22429906542056077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0</v>
      </c>
      <c r="BD459" s="36">
        <f>VLOOKUP($H459,[4]IRA!$H$7:$CS$981,BD$1,FALSE)</f>
        <v>0</v>
      </c>
      <c r="BE459" s="36">
        <f>VLOOKUP($H459,[4]IRA!$H$7:$CS$981,BE$1,FALSE)</f>
        <v>1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1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1.95</v>
      </c>
      <c r="BP459" s="10">
        <f t="shared" si="66"/>
        <v>2</v>
      </c>
      <c r="BQ459" s="17">
        <f t="shared" si="67"/>
        <v>1.0256410256410258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0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1</v>
      </c>
      <c r="N460" s="36">
        <f>VLOOKUP($H460,[1]EDA!$H$6:$BN$980,N$1,FALSE)</f>
        <v>1</v>
      </c>
      <c r="O460" s="36">
        <f>VLOOKUP($H460,[1]EDA!$H$6:$BN$980,O$1,FALSE)</f>
        <v>1</v>
      </c>
      <c r="P460" s="36">
        <f>VLOOKUP($H460,[1]EDA!$H$6:$BN$980,P$1,FALSE)</f>
        <v>1</v>
      </c>
      <c r="Q460" s="36">
        <f>VLOOKUP($H460,[1]EDA!$H$6:$BN$980,Q$1,FALSE)</f>
        <v>7</v>
      </c>
      <c r="R460" s="36">
        <f>VLOOKUP($H460,[1]EDA!$H$6:$BN$980,R$1,FALSE)</f>
        <v>0</v>
      </c>
      <c r="S460" s="36">
        <f>VLOOKUP($H460,[1]EDA!$H$6:$BN$980,S$1,FALSE)</f>
        <v>1</v>
      </c>
      <c r="T460" s="36">
        <f>VLOOKUP($H460,[1]EDA!$H$6:$BN$980,T$1,FALSE)</f>
        <v>2</v>
      </c>
      <c r="U460" s="36">
        <f>VLOOKUP($H460,[1]EDA!$H$6:$BN$980,U$1,FALSE)</f>
        <v>1</v>
      </c>
      <c r="V460" s="10">
        <f>VLOOKUP(H460,[1]EDA!$H$6:$BO$980,60,FALSE)</f>
        <v>24</v>
      </c>
      <c r="W460" s="10">
        <f t="shared" si="60"/>
        <v>16</v>
      </c>
      <c r="X460" s="17">
        <f t="shared" si="61"/>
        <v>0.66666666666666663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3</v>
      </c>
      <c r="BD460" s="36">
        <f>VLOOKUP($H460,[4]IRA!$H$7:$CS$981,BD$1,FALSE)</f>
        <v>3</v>
      </c>
      <c r="BE460" s="36">
        <f>VLOOKUP($H460,[4]IRA!$H$7:$CS$981,BE$1,FALSE)</f>
        <v>5</v>
      </c>
      <c r="BF460" s="36">
        <f>VLOOKUP($H460,[4]IRA!$H$7:$CS$981,BF$1,FALSE)</f>
        <v>3</v>
      </c>
      <c r="BG460" s="36">
        <f>VLOOKUP($H460,[4]IRA!$H$7:$CS$981,BG$1,FALSE)</f>
        <v>16</v>
      </c>
      <c r="BH460" s="36">
        <f>VLOOKUP($H460,[4]IRA!$H$7:$CS$981,BH$1,FALSE)</f>
        <v>2</v>
      </c>
      <c r="BI460" s="36">
        <f>VLOOKUP($H460,[4]IRA!$H$7:$CS$981,BI$1,FALSE)</f>
        <v>4</v>
      </c>
      <c r="BJ460" s="36">
        <f>VLOOKUP($H460,[4]IRA!$H$7:$CS$981,BJ$1,FALSE)</f>
        <v>2</v>
      </c>
      <c r="BK460" s="36">
        <f>VLOOKUP($H460,[4]IRA!$H$7:$CS$981,BK$1,FALSE)</f>
        <v>4</v>
      </c>
      <c r="BL460" s="36">
        <f>VLOOKUP($H460,[4]IRA!$H$7:$CS$981,BL$1,FALSE)</f>
        <v>9</v>
      </c>
      <c r="BM460" s="36">
        <f>VLOOKUP($H460,[4]IRA!$H$7:$CS$981,BM$1,FALSE)</f>
        <v>3</v>
      </c>
      <c r="BN460" s="36">
        <f>VLOOKUP($H460,[4]IRA!$H$7:$CS$981,BN$1,FALSE)</f>
        <v>4</v>
      </c>
      <c r="BO460" s="10">
        <f>VLOOKUP(H460,[4]IRA!$H$7:$CS$981,90,FALSE)</f>
        <v>62.440000000000005</v>
      </c>
      <c r="BP460" s="10">
        <f t="shared" si="66"/>
        <v>58</v>
      </c>
      <c r="BQ460" s="17">
        <f t="shared" si="67"/>
        <v>0.9288917360666239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32.666666666666664</v>
      </c>
      <c r="W464" s="10">
        <f t="shared" si="60"/>
        <v>0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1.5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6</v>
      </c>
      <c r="BD464" s="36">
        <f>VLOOKUP($H464,[4]IRA!$H$7:$CS$981,BD$1,FALSE)</f>
        <v>1</v>
      </c>
      <c r="BE464" s="36">
        <f>VLOOKUP($H464,[4]IRA!$H$7:$CS$981,BE$1,FALSE)</f>
        <v>6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25.35</v>
      </c>
      <c r="BP464" s="10">
        <f t="shared" si="66"/>
        <v>13</v>
      </c>
      <c r="BQ464" s="17">
        <f t="shared" si="67"/>
        <v>0.51282051282051277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3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4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48.599999999999994</v>
      </c>
      <c r="W467" s="10">
        <f t="shared" si="60"/>
        <v>7</v>
      </c>
      <c r="X467" s="17">
        <f t="shared" si="61"/>
        <v>0.1440329218106996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1</v>
      </c>
      <c r="BA467" s="20">
        <f t="shared" si="64"/>
        <v>0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10</v>
      </c>
      <c r="BF467" s="36">
        <f>VLOOKUP($H467,[4]IRA!$H$7:$CS$981,BF$1,FALSE)</f>
        <v>0</v>
      </c>
      <c r="BG467" s="36">
        <f>VLOOKUP($H467,[4]IRA!$H$7:$CS$981,BG$1,FALSE)</f>
        <v>1</v>
      </c>
      <c r="BH467" s="36">
        <f>VLOOKUP($H467,[4]IRA!$H$7:$CS$981,BH$1,FALSE)</f>
        <v>0</v>
      </c>
      <c r="BI467" s="36">
        <f>VLOOKUP($H467,[4]IRA!$H$7:$CS$981,BI$1,FALSE)</f>
        <v>7</v>
      </c>
      <c r="BJ467" s="36">
        <f>VLOOKUP($H467,[4]IRA!$H$7:$CS$981,BJ$1,FALSE)</f>
        <v>4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21.449999999999996</v>
      </c>
      <c r="BP467" s="10">
        <f t="shared" si="66"/>
        <v>22</v>
      </c>
      <c r="BQ467" s="17">
        <f t="shared" si="67"/>
        <v>1.0256410256410258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4</v>
      </c>
      <c r="N469" s="36">
        <f>VLOOKUP($H469,[1]EDA!$H$6:$BN$980,N$1,FALSE)</f>
        <v>0</v>
      </c>
      <c r="O469" s="36">
        <f>VLOOKUP($H469,[1]EDA!$H$6:$BN$980,O$1,FALSE)</f>
        <v>7</v>
      </c>
      <c r="P469" s="36">
        <f>VLOOKUP($H469,[1]EDA!$H$6:$BN$980,P$1,FALSE)</f>
        <v>0</v>
      </c>
      <c r="Q469" s="36">
        <f>VLOOKUP($H469,[1]EDA!$H$6:$BN$980,Q$1,FALSE)</f>
        <v>2</v>
      </c>
      <c r="R469" s="36">
        <f>VLOOKUP($H469,[1]EDA!$H$6:$BN$980,R$1,FALSE)</f>
        <v>1</v>
      </c>
      <c r="S469" s="36">
        <f>VLOOKUP($H469,[1]EDA!$H$6:$BN$980,S$1,FALSE)</f>
        <v>2</v>
      </c>
      <c r="T469" s="36">
        <f>VLOOKUP($H469,[1]EDA!$H$6:$BN$980,T$1,FALSE)</f>
        <v>0</v>
      </c>
      <c r="U469" s="36">
        <f>VLOOKUP($H469,[1]EDA!$H$6:$BN$980,U$1,FALSE)</f>
        <v>1</v>
      </c>
      <c r="V469" s="10">
        <f>VLOOKUP(H469,[1]EDA!$H$6:$BO$980,60,FALSE)</f>
        <v>12.083333333333334</v>
      </c>
      <c r="W469" s="10">
        <f t="shared" si="60"/>
        <v>17</v>
      </c>
      <c r="X469" s="17">
        <f t="shared" si="61"/>
        <v>1.4068965517241379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8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9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15.6</v>
      </c>
      <c r="BP469" s="10">
        <f t="shared" si="66"/>
        <v>17</v>
      </c>
      <c r="BQ469" s="17">
        <f t="shared" si="67"/>
        <v>1.0897435897435899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1</v>
      </c>
      <c r="K472" s="36">
        <f>VLOOKUP($H472,[1]EDA!$H$6:$BN$980,K$1,FALSE)</f>
        <v>3</v>
      </c>
      <c r="L472" s="36">
        <f>VLOOKUP($H472,[1]EDA!$H$6:$BN$980,L$1,FALSE)</f>
        <v>1</v>
      </c>
      <c r="M472" s="36">
        <f>VLOOKUP($H472,[1]EDA!$H$6:$BN$980,M$1,FALSE)</f>
        <v>1</v>
      </c>
      <c r="N472" s="36">
        <f>VLOOKUP($H472,[1]EDA!$H$6:$BN$980,N$1,FALSE)</f>
        <v>0</v>
      </c>
      <c r="O472" s="36">
        <f>VLOOKUP($H472,[1]EDA!$H$6:$BN$980,O$1,FALSE)</f>
        <v>6</v>
      </c>
      <c r="P472" s="36">
        <f>VLOOKUP($H472,[1]EDA!$H$6:$BN$980,P$1,FALSE)</f>
        <v>2</v>
      </c>
      <c r="Q472" s="36">
        <f>VLOOKUP($H472,[1]EDA!$H$6:$BN$980,Q$1,FALSE)</f>
        <v>1</v>
      </c>
      <c r="R472" s="36">
        <f>VLOOKUP($H472,[1]EDA!$H$6:$BN$980,R$1,FALSE)</f>
        <v>0</v>
      </c>
      <c r="S472" s="36">
        <f>VLOOKUP($H472,[1]EDA!$H$6:$BN$980,S$1,FALSE)</f>
        <v>6</v>
      </c>
      <c r="T472" s="36">
        <f>VLOOKUP($H472,[1]EDA!$H$6:$BN$980,T$1,FALSE)</f>
        <v>0</v>
      </c>
      <c r="U472" s="36">
        <f>VLOOKUP($H472,[1]EDA!$H$6:$BN$980,U$1,FALSE)</f>
        <v>1</v>
      </c>
      <c r="V472" s="10">
        <f>VLOOKUP(H472,[1]EDA!$H$6:$BO$980,60,FALSE)</f>
        <v>19.416666666666668</v>
      </c>
      <c r="W472" s="10">
        <f t="shared" si="60"/>
        <v>22</v>
      </c>
      <c r="X472" s="17">
        <f t="shared" si="61"/>
        <v>1.1330472103004292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0</v>
      </c>
      <c r="BD472" s="36">
        <f>VLOOKUP($H472,[4]IRA!$H$7:$CS$981,BD$1,FALSE)</f>
        <v>1</v>
      </c>
      <c r="BE472" s="36">
        <f>VLOOKUP($H472,[4]IRA!$H$7:$CS$981,BE$1,FALSE)</f>
        <v>4</v>
      </c>
      <c r="BF472" s="36">
        <f>VLOOKUP($H472,[4]IRA!$H$7:$CS$981,BF$1,FALSE)</f>
        <v>2</v>
      </c>
      <c r="BG472" s="36">
        <f>VLOOKUP($H472,[4]IRA!$H$7:$CS$981,BG$1,FALSE)</f>
        <v>2</v>
      </c>
      <c r="BH472" s="36">
        <f>VLOOKUP($H472,[4]IRA!$H$7:$CS$981,BH$1,FALSE)</f>
        <v>13</v>
      </c>
      <c r="BI472" s="36">
        <f>VLOOKUP($H472,[4]IRA!$H$7:$CS$981,BI$1,FALSE)</f>
        <v>2</v>
      </c>
      <c r="BJ472" s="36">
        <f>VLOOKUP($H472,[4]IRA!$H$7:$CS$981,BJ$1,FALSE)</f>
        <v>2</v>
      </c>
      <c r="BK472" s="36">
        <f>VLOOKUP($H472,[4]IRA!$H$7:$CS$981,BK$1,FALSE)</f>
        <v>0</v>
      </c>
      <c r="BL472" s="36">
        <f>VLOOKUP($H472,[4]IRA!$H$7:$CS$981,BL$1,FALSE)</f>
        <v>10</v>
      </c>
      <c r="BM472" s="36">
        <f>VLOOKUP($H472,[4]IRA!$H$7:$CS$981,BM$1,FALSE)</f>
        <v>0</v>
      </c>
      <c r="BN472" s="36">
        <f>VLOOKUP($H472,[4]IRA!$H$7:$CS$981,BN$1,FALSE)</f>
        <v>2</v>
      </c>
      <c r="BO472" s="10">
        <f>VLOOKUP(H472,[4]IRA!$H$7:$CS$981,90,FALSE)</f>
        <v>39</v>
      </c>
      <c r="BP472" s="10">
        <f t="shared" si="66"/>
        <v>38</v>
      </c>
      <c r="BQ472" s="17">
        <f t="shared" si="67"/>
        <v>0.97435897435897434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1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2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2</v>
      </c>
      <c r="U473" s="36">
        <f>VLOOKUP($H473,[1]EDA!$H$6:$BN$980,U$1,FALSE)</f>
        <v>2</v>
      </c>
      <c r="V473" s="10">
        <f>VLOOKUP(H473,[1]EDA!$H$6:$BO$980,60,FALSE)</f>
        <v>25.25</v>
      </c>
      <c r="W473" s="10">
        <f t="shared" si="60"/>
        <v>7</v>
      </c>
      <c r="X473" s="17">
        <f t="shared" si="61"/>
        <v>0.27722772277227725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2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5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3</v>
      </c>
      <c r="BO473" s="10">
        <f>VLOOKUP(H473,[4]IRA!$H$7:$CS$981,90,FALSE)</f>
        <v>0</v>
      </c>
      <c r="BP473" s="10">
        <f t="shared" si="66"/>
        <v>8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24.666666666666668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5.333333333333333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0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4</v>
      </c>
      <c r="K507" s="36">
        <f>VLOOKUP($H507,[1]EDA!$H$6:$BN$980,K$1,FALSE)</f>
        <v>2</v>
      </c>
      <c r="L507" s="36">
        <f>VLOOKUP($H507,[1]EDA!$H$6:$BN$980,L$1,FALSE)</f>
        <v>3</v>
      </c>
      <c r="M507" s="36">
        <f>VLOOKUP($H507,[1]EDA!$H$6:$BN$980,M$1,FALSE)</f>
        <v>1</v>
      </c>
      <c r="N507" s="36">
        <f>VLOOKUP($H507,[1]EDA!$H$6:$BN$980,N$1,FALSE)</f>
        <v>0</v>
      </c>
      <c r="O507" s="36">
        <f>VLOOKUP($H507,[1]EDA!$H$6:$BN$980,O$1,FALSE)</f>
        <v>5</v>
      </c>
      <c r="P507" s="36">
        <f>VLOOKUP($H507,[1]EDA!$H$6:$BN$980,P$1,FALSE)</f>
        <v>4</v>
      </c>
      <c r="Q507" s="36">
        <f>VLOOKUP($H507,[1]EDA!$H$6:$BN$980,Q$1,FALSE)</f>
        <v>6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1</v>
      </c>
      <c r="U507" s="36">
        <f>VLOOKUP($H507,[1]EDA!$H$6:$BN$980,U$1,FALSE)</f>
        <v>0</v>
      </c>
      <c r="V507" s="10">
        <f>VLOOKUP(H507,[1]EDA!$H$6:$BO$980,60,FALSE)</f>
        <v>41.516666666666666</v>
      </c>
      <c r="W507" s="10">
        <f t="shared" si="68"/>
        <v>26</v>
      </c>
      <c r="X507" s="17">
        <f t="shared" si="69"/>
        <v>0.62625451625853068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9</v>
      </c>
      <c r="BD507" s="36">
        <f>VLOOKUP($H507,[4]IRA!$H$7:$CS$981,BD$1,FALSE)</f>
        <v>10</v>
      </c>
      <c r="BE507" s="36">
        <f>VLOOKUP($H507,[4]IRA!$H$7:$CS$981,BE$1,FALSE)</f>
        <v>12</v>
      </c>
      <c r="BF507" s="36">
        <f>VLOOKUP($H507,[4]IRA!$H$7:$CS$981,BF$1,FALSE)</f>
        <v>9</v>
      </c>
      <c r="BG507" s="36">
        <f>VLOOKUP($H507,[4]IRA!$H$7:$CS$981,BG$1,FALSE)</f>
        <v>2</v>
      </c>
      <c r="BH507" s="36">
        <f>VLOOKUP($H507,[4]IRA!$H$7:$CS$981,BH$1,FALSE)</f>
        <v>0</v>
      </c>
      <c r="BI507" s="36">
        <f>VLOOKUP($H507,[4]IRA!$H$7:$CS$981,BI$1,FALSE)</f>
        <v>1</v>
      </c>
      <c r="BJ507" s="36">
        <f>VLOOKUP($H507,[4]IRA!$H$7:$CS$981,BJ$1,FALSE)</f>
        <v>0</v>
      </c>
      <c r="BK507" s="36">
        <f>VLOOKUP($H507,[4]IRA!$H$7:$CS$981,BK$1,FALSE)</f>
        <v>3</v>
      </c>
      <c r="BL507" s="36">
        <f>VLOOKUP($H507,[4]IRA!$H$7:$CS$981,BL$1,FALSE)</f>
        <v>0</v>
      </c>
      <c r="BM507" s="36">
        <f>VLOOKUP($H507,[4]IRA!$H$7:$CS$981,BM$1,FALSE)</f>
        <v>2</v>
      </c>
      <c r="BN507" s="36">
        <f>VLOOKUP($H507,[4]IRA!$H$7:$CS$981,BN$1,FALSE)</f>
        <v>0</v>
      </c>
      <c r="BO507" s="10">
        <f>VLOOKUP(H507,[4]IRA!$H$7:$CS$981,90,FALSE)</f>
        <v>81.899999999999991</v>
      </c>
      <c r="BP507" s="10">
        <f t="shared" si="74"/>
        <v>48</v>
      </c>
      <c r="BQ507" s="17">
        <f t="shared" si="75"/>
        <v>0.58608058608058611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3</v>
      </c>
      <c r="K508" s="36">
        <f>VLOOKUP($H508,[1]EDA!$H$6:$BN$980,K$1,FALSE)</f>
        <v>5</v>
      </c>
      <c r="L508" s="36">
        <f>VLOOKUP($H508,[1]EDA!$H$6:$BN$980,L$1,FALSE)</f>
        <v>7</v>
      </c>
      <c r="M508" s="36">
        <f>VLOOKUP($H508,[1]EDA!$H$6:$BN$980,M$1,FALSE)</f>
        <v>8</v>
      </c>
      <c r="N508" s="36">
        <f>VLOOKUP($H508,[1]EDA!$H$6:$BN$980,N$1,FALSE)</f>
        <v>0</v>
      </c>
      <c r="O508" s="36">
        <f>VLOOKUP($H508,[1]EDA!$H$6:$BN$980,O$1,FALSE)</f>
        <v>18</v>
      </c>
      <c r="P508" s="36">
        <f>VLOOKUP($H508,[1]EDA!$H$6:$BN$980,P$1,FALSE)</f>
        <v>5</v>
      </c>
      <c r="Q508" s="36">
        <f>VLOOKUP($H508,[1]EDA!$H$6:$BN$980,Q$1,FALSE)</f>
        <v>6</v>
      </c>
      <c r="R508" s="36">
        <f>VLOOKUP($H508,[1]EDA!$H$6:$BN$980,R$1,FALSE)</f>
        <v>8</v>
      </c>
      <c r="S508" s="36">
        <f>VLOOKUP($H508,[1]EDA!$H$6:$BN$980,S$1,FALSE)</f>
        <v>2</v>
      </c>
      <c r="T508" s="36">
        <f>VLOOKUP($H508,[1]EDA!$H$6:$BN$980,T$1,FALSE)</f>
        <v>12</v>
      </c>
      <c r="U508" s="36">
        <f>VLOOKUP($H508,[1]EDA!$H$6:$BN$980,U$1,FALSE)</f>
        <v>2</v>
      </c>
      <c r="V508" s="10">
        <f>VLOOKUP(H508,[1]EDA!$H$6:$BO$980,60,FALSE)</f>
        <v>72.166666666666657</v>
      </c>
      <c r="W508" s="10">
        <f t="shared" si="68"/>
        <v>76</v>
      </c>
      <c r="X508" s="17">
        <f t="shared" si="69"/>
        <v>1.0531177829099307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4</v>
      </c>
      <c r="AT508" s="36">
        <f>VLOOKUP($H508,[3]IRA!$H$6:$BN$980,AT$1,FALSE)</f>
        <v>0</v>
      </c>
      <c r="AU508" s="36">
        <f>VLOOKUP($H508,[3]IRA!$H$6:$BN$980,AU$1,FALSE)</f>
        <v>1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5</v>
      </c>
      <c r="BB508" s="17">
        <f t="shared" si="73"/>
        <v>0</v>
      </c>
      <c r="BC508" s="36">
        <f>VLOOKUP($H508,[4]IRA!$H$7:$CS$981,BC$1,FALSE)</f>
        <v>9</v>
      </c>
      <c r="BD508" s="36">
        <f>VLOOKUP($H508,[4]IRA!$H$7:$CS$981,BD$1,FALSE)</f>
        <v>18</v>
      </c>
      <c r="BE508" s="36">
        <f>VLOOKUP($H508,[4]IRA!$H$7:$CS$981,BE$1,FALSE)</f>
        <v>15</v>
      </c>
      <c r="BF508" s="36">
        <f>VLOOKUP($H508,[4]IRA!$H$7:$CS$981,BF$1,FALSE)</f>
        <v>31</v>
      </c>
      <c r="BG508" s="36">
        <f>VLOOKUP($H508,[4]IRA!$H$7:$CS$981,BG$1,FALSE)</f>
        <v>1</v>
      </c>
      <c r="BH508" s="36">
        <f>VLOOKUP($H508,[4]IRA!$H$7:$CS$981,BH$1,FALSE)</f>
        <v>28</v>
      </c>
      <c r="BI508" s="36">
        <f>VLOOKUP($H508,[4]IRA!$H$7:$CS$981,BI$1,FALSE)</f>
        <v>15</v>
      </c>
      <c r="BJ508" s="36">
        <f>VLOOKUP($H508,[4]IRA!$H$7:$CS$981,BJ$1,FALSE)</f>
        <v>12</v>
      </c>
      <c r="BK508" s="36">
        <f>VLOOKUP($H508,[4]IRA!$H$7:$CS$981,BK$1,FALSE)</f>
        <v>10</v>
      </c>
      <c r="BL508" s="36">
        <f>VLOOKUP($H508,[4]IRA!$H$7:$CS$981,BL$1,FALSE)</f>
        <v>16</v>
      </c>
      <c r="BM508" s="36">
        <f>VLOOKUP($H508,[4]IRA!$H$7:$CS$981,BM$1,FALSE)</f>
        <v>41</v>
      </c>
      <c r="BN508" s="36">
        <f>VLOOKUP($H508,[4]IRA!$H$7:$CS$981,BN$1,FALSE)</f>
        <v>12</v>
      </c>
      <c r="BO508" s="10">
        <f>VLOOKUP(H508,[4]IRA!$H$7:$CS$981,90,FALSE)</f>
        <v>195.32</v>
      </c>
      <c r="BP508" s="10">
        <f t="shared" si="74"/>
        <v>208</v>
      </c>
      <c r="BQ508" s="17">
        <f t="shared" si="75"/>
        <v>1.0649191071062871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6</v>
      </c>
      <c r="K509" s="36">
        <f>VLOOKUP($H509,[1]EDA!$H$6:$BN$980,K$1,FALSE)</f>
        <v>2</v>
      </c>
      <c r="L509" s="36">
        <f>VLOOKUP($H509,[1]EDA!$H$6:$BN$980,L$1,FALSE)</f>
        <v>2</v>
      </c>
      <c r="M509" s="36">
        <f>VLOOKUP($H509,[1]EDA!$H$6:$BN$980,M$1,FALSE)</f>
        <v>0</v>
      </c>
      <c r="N509" s="36">
        <f>VLOOKUP($H509,[1]EDA!$H$6:$BN$980,N$1,FALSE)</f>
        <v>0</v>
      </c>
      <c r="O509" s="36">
        <f>VLOOKUP($H509,[1]EDA!$H$6:$BN$980,O$1,FALSE)</f>
        <v>2</v>
      </c>
      <c r="P509" s="36">
        <f>VLOOKUP($H509,[1]EDA!$H$6:$BN$980,P$1,FALSE)</f>
        <v>10</v>
      </c>
      <c r="Q509" s="36">
        <f>VLOOKUP($H509,[1]EDA!$H$6:$BN$980,Q$1,FALSE)</f>
        <v>6</v>
      </c>
      <c r="R509" s="36">
        <f>VLOOKUP($H509,[1]EDA!$H$6:$BN$980,R$1,FALSE)</f>
        <v>9</v>
      </c>
      <c r="S509" s="36">
        <f>VLOOKUP($H509,[1]EDA!$H$6:$BN$980,S$1,FALSE)</f>
        <v>7</v>
      </c>
      <c r="T509" s="36">
        <f>VLOOKUP($H509,[1]EDA!$H$6:$BN$980,T$1,FALSE)</f>
        <v>12</v>
      </c>
      <c r="U509" s="36">
        <f>VLOOKUP($H509,[1]EDA!$H$6:$BN$980,U$1,FALSE)</f>
        <v>0</v>
      </c>
      <c r="V509" s="10">
        <f>VLOOKUP(H509,[1]EDA!$H$6:$BO$980,60,FALSE)</f>
        <v>63.75</v>
      </c>
      <c r="W509" s="10">
        <f t="shared" si="68"/>
        <v>56</v>
      </c>
      <c r="X509" s="17">
        <f t="shared" si="69"/>
        <v>0.8784313725490196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0.43333333333333329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0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0</v>
      </c>
      <c r="BB509" s="17">
        <f t="shared" si="73"/>
        <v>0</v>
      </c>
      <c r="BC509" s="36">
        <f>VLOOKUP($H509,[4]IRA!$H$7:$CS$981,BC$1,FALSE)</f>
        <v>34</v>
      </c>
      <c r="BD509" s="36">
        <f>VLOOKUP($H509,[4]IRA!$H$7:$CS$981,BD$1,FALSE)</f>
        <v>18</v>
      </c>
      <c r="BE509" s="36">
        <f>VLOOKUP($H509,[4]IRA!$H$7:$CS$981,BE$1,FALSE)</f>
        <v>16</v>
      </c>
      <c r="BF509" s="36">
        <f>VLOOKUP($H509,[4]IRA!$H$7:$CS$981,BF$1,FALSE)</f>
        <v>0</v>
      </c>
      <c r="BG509" s="36">
        <f>VLOOKUP($H509,[4]IRA!$H$7:$CS$981,BG$1,FALSE)</f>
        <v>8</v>
      </c>
      <c r="BH509" s="36">
        <f>VLOOKUP($H509,[4]IRA!$H$7:$CS$981,BH$1,FALSE)</f>
        <v>13</v>
      </c>
      <c r="BI509" s="36">
        <f>VLOOKUP($H509,[4]IRA!$H$7:$CS$981,BI$1,FALSE)</f>
        <v>26</v>
      </c>
      <c r="BJ509" s="36">
        <f>VLOOKUP($H509,[4]IRA!$H$7:$CS$981,BJ$1,FALSE)</f>
        <v>28</v>
      </c>
      <c r="BK509" s="36">
        <f>VLOOKUP($H509,[4]IRA!$H$7:$CS$981,BK$1,FALSE)</f>
        <v>32</v>
      </c>
      <c r="BL509" s="36">
        <f>VLOOKUP($H509,[4]IRA!$H$7:$CS$981,BL$1,FALSE)</f>
        <v>15</v>
      </c>
      <c r="BM509" s="36">
        <f>VLOOKUP($H509,[4]IRA!$H$7:$CS$981,BM$1,FALSE)</f>
        <v>49</v>
      </c>
      <c r="BN509" s="36">
        <f>VLOOKUP($H509,[4]IRA!$H$7:$CS$981,BN$1,FALSE)</f>
        <v>7</v>
      </c>
      <c r="BO509" s="10">
        <f>VLOOKUP(H509,[4]IRA!$H$7:$CS$981,90,FALSE)</f>
        <v>173.6</v>
      </c>
      <c r="BP509" s="10">
        <f t="shared" si="74"/>
        <v>246</v>
      </c>
      <c r="BQ509" s="17">
        <f t="shared" si="75"/>
        <v>1.4170506912442398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1</v>
      </c>
      <c r="K523" s="36">
        <f>VLOOKUP($H523,[1]EDA!$H$6:$BN$980,K$1,FALSE)</f>
        <v>4</v>
      </c>
      <c r="L523" s="36">
        <f>VLOOKUP($H523,[1]EDA!$H$6:$BN$980,L$1,FALSE)</f>
        <v>7</v>
      </c>
      <c r="M523" s="36">
        <f>VLOOKUP($H523,[1]EDA!$H$6:$BN$980,M$1,FALSE)</f>
        <v>2</v>
      </c>
      <c r="N523" s="36">
        <f>VLOOKUP($H523,[1]EDA!$H$6:$BN$980,N$1,FALSE)</f>
        <v>5</v>
      </c>
      <c r="O523" s="36">
        <f>VLOOKUP($H523,[1]EDA!$H$6:$BN$980,O$1,FALSE)</f>
        <v>1</v>
      </c>
      <c r="P523" s="36">
        <f>VLOOKUP($H523,[1]EDA!$H$6:$BN$980,P$1,FALSE)</f>
        <v>2</v>
      </c>
      <c r="Q523" s="36">
        <f>VLOOKUP($H523,[1]EDA!$H$6:$BN$980,Q$1,FALSE)</f>
        <v>3</v>
      </c>
      <c r="R523" s="36">
        <f>VLOOKUP($H523,[1]EDA!$H$6:$BN$980,R$1,FALSE)</f>
        <v>1</v>
      </c>
      <c r="S523" s="36">
        <f>VLOOKUP($H523,[1]EDA!$H$6:$BN$980,S$1,FALSE)</f>
        <v>1</v>
      </c>
      <c r="T523" s="36">
        <f>VLOOKUP($H523,[1]EDA!$H$6:$BN$980,T$1,FALSE)</f>
        <v>8</v>
      </c>
      <c r="U523" s="36">
        <f>VLOOKUP($H523,[1]EDA!$H$6:$BN$980,U$1,FALSE)</f>
        <v>7</v>
      </c>
      <c r="V523" s="10">
        <f>VLOOKUP(H523,[1]EDA!$H$6:$BO$980,60,FALSE)</f>
        <v>54.75</v>
      </c>
      <c r="W523" s="10">
        <f t="shared" si="68"/>
        <v>42</v>
      </c>
      <c r="X523" s="17">
        <f t="shared" si="69"/>
        <v>0.76712328767123283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40</v>
      </c>
      <c r="AZ523" s="20">
        <f>VLOOKUP(H523,[3]IRA!$H$6:$BO$980,60,FALSE)</f>
        <v>0</v>
      </c>
      <c r="BA523" s="20">
        <f t="shared" si="72"/>
        <v>40</v>
      </c>
      <c r="BB523" s="17">
        <f t="shared" si="73"/>
        <v>0</v>
      </c>
      <c r="BC523" s="36">
        <f>VLOOKUP($H523,[4]IRA!$H$7:$CS$981,BC$1,FALSE)</f>
        <v>18</v>
      </c>
      <c r="BD523" s="36">
        <f>VLOOKUP($H523,[4]IRA!$H$7:$CS$981,BD$1,FALSE)</f>
        <v>25</v>
      </c>
      <c r="BE523" s="36">
        <f>VLOOKUP($H523,[4]IRA!$H$7:$CS$981,BE$1,FALSE)</f>
        <v>28</v>
      </c>
      <c r="BF523" s="36">
        <f>VLOOKUP($H523,[4]IRA!$H$7:$CS$981,BF$1,FALSE)</f>
        <v>16</v>
      </c>
      <c r="BG523" s="36">
        <f>VLOOKUP($H523,[4]IRA!$H$7:$CS$981,BG$1,FALSE)</f>
        <v>9</v>
      </c>
      <c r="BH523" s="36">
        <f>VLOOKUP($H523,[4]IRA!$H$7:$CS$981,BH$1,FALSE)</f>
        <v>4</v>
      </c>
      <c r="BI523" s="36">
        <f>VLOOKUP($H523,[4]IRA!$H$7:$CS$981,BI$1,FALSE)</f>
        <v>4</v>
      </c>
      <c r="BJ523" s="36">
        <f>VLOOKUP($H523,[4]IRA!$H$7:$CS$981,BJ$1,FALSE)</f>
        <v>10</v>
      </c>
      <c r="BK523" s="36">
        <f>VLOOKUP($H523,[4]IRA!$H$7:$CS$981,BK$1,FALSE)</f>
        <v>8</v>
      </c>
      <c r="BL523" s="36">
        <f>VLOOKUP($H523,[4]IRA!$H$7:$CS$981,BL$1,FALSE)</f>
        <v>22</v>
      </c>
      <c r="BM523" s="36">
        <f>VLOOKUP($H523,[4]IRA!$H$7:$CS$981,BM$1,FALSE)</f>
        <v>34</v>
      </c>
      <c r="BN523" s="36">
        <f>VLOOKUP($H523,[4]IRA!$H$7:$CS$981,BN$1,FALSE)</f>
        <v>33</v>
      </c>
      <c r="BO523" s="10">
        <f>VLOOKUP(H523,[4]IRA!$H$7:$CS$981,90,FALSE)</f>
        <v>187.32</v>
      </c>
      <c r="BP523" s="10">
        <f t="shared" si="74"/>
        <v>211</v>
      </c>
      <c r="BQ523" s="17">
        <f t="shared" si="75"/>
        <v>1.1264146914371129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4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0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2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3.9</v>
      </c>
      <c r="BP525" s="10">
        <f t="shared" si="74"/>
        <v>2</v>
      </c>
      <c r="BQ525" s="17">
        <f t="shared" si="75"/>
        <v>0.51282051282051289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1</v>
      </c>
      <c r="K526" s="36">
        <f>VLOOKUP($H526,[1]EDA!$H$6:$BN$980,K$1,FALSE)</f>
        <v>0</v>
      </c>
      <c r="L526" s="36">
        <f>VLOOKUP($H526,[1]EDA!$H$6:$BN$980,L$1,FALSE)</f>
        <v>2</v>
      </c>
      <c r="M526" s="36">
        <f>VLOOKUP($H526,[1]EDA!$H$6:$BN$980,M$1,FALSE)</f>
        <v>0</v>
      </c>
      <c r="N526" s="36">
        <f>VLOOKUP($H526,[1]EDA!$H$6:$BN$980,N$1,FALSE)</f>
        <v>4</v>
      </c>
      <c r="O526" s="36">
        <f>VLOOKUP($H526,[1]EDA!$H$6:$BN$980,O$1,FALSE)</f>
        <v>0</v>
      </c>
      <c r="P526" s="36">
        <f>VLOOKUP($H526,[1]EDA!$H$6:$BN$980,P$1,FALSE)</f>
        <v>9</v>
      </c>
      <c r="Q526" s="36">
        <f>VLOOKUP($H526,[1]EDA!$H$6:$BN$980,Q$1,FALSE)</f>
        <v>6</v>
      </c>
      <c r="R526" s="36">
        <f>VLOOKUP($H526,[1]EDA!$H$6:$BN$980,R$1,FALSE)</f>
        <v>6</v>
      </c>
      <c r="S526" s="36">
        <f>VLOOKUP($H526,[1]EDA!$H$6:$BN$980,S$1,FALSE)</f>
        <v>9</v>
      </c>
      <c r="T526" s="36">
        <f>VLOOKUP($H526,[1]EDA!$H$6:$BN$980,T$1,FALSE)</f>
        <v>2</v>
      </c>
      <c r="U526" s="36">
        <f>VLOOKUP($H526,[1]EDA!$H$6:$BN$980,U$1,FALSE)</f>
        <v>4</v>
      </c>
      <c r="V526" s="10">
        <f>VLOOKUP(H526,[1]EDA!$H$6:$BO$980,60,FALSE)</f>
        <v>35.9</v>
      </c>
      <c r="W526" s="10">
        <f t="shared" si="68"/>
        <v>43</v>
      </c>
      <c r="X526" s="17">
        <f t="shared" si="69"/>
        <v>1.1977715877437327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8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16</v>
      </c>
      <c r="AX526" s="36">
        <f>VLOOKUP($H526,[3]IRA!$H$6:$BN$980,AX$1,FALSE)</f>
        <v>2</v>
      </c>
      <c r="AY526" s="36">
        <f>VLOOKUP($H526,[3]IRA!$H$6:$BN$980,AY$1,FALSE)</f>
        <v>0</v>
      </c>
      <c r="AZ526" s="20">
        <f>VLOOKUP(H526,[3]IRA!$H$6:$BO$980,60,FALSE)</f>
        <v>3</v>
      </c>
      <c r="BA526" s="20">
        <f t="shared" si="72"/>
        <v>26</v>
      </c>
      <c r="BB526" s="17">
        <f t="shared" si="73"/>
        <v>8.6666666666666661</v>
      </c>
      <c r="BC526" s="36">
        <f>VLOOKUP($H526,[4]IRA!$H$7:$CS$981,BC$1,FALSE)</f>
        <v>1</v>
      </c>
      <c r="BD526" s="36">
        <f>VLOOKUP($H526,[4]IRA!$H$7:$CS$981,BD$1,FALSE)</f>
        <v>0</v>
      </c>
      <c r="BE526" s="36">
        <f>VLOOKUP($H526,[4]IRA!$H$7:$CS$981,BE$1,FALSE)</f>
        <v>3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7</v>
      </c>
      <c r="BJ526" s="36">
        <f>VLOOKUP($H526,[4]IRA!$H$7:$CS$981,BJ$1,FALSE)</f>
        <v>16</v>
      </c>
      <c r="BK526" s="36">
        <f>VLOOKUP($H526,[4]IRA!$H$7:$CS$981,BK$1,FALSE)</f>
        <v>6</v>
      </c>
      <c r="BL526" s="36">
        <f>VLOOKUP($H526,[4]IRA!$H$7:$CS$981,BL$1,FALSE)</f>
        <v>32</v>
      </c>
      <c r="BM526" s="36">
        <f>VLOOKUP($H526,[4]IRA!$H$7:$CS$981,BM$1,FALSE)</f>
        <v>11</v>
      </c>
      <c r="BN526" s="36">
        <f>VLOOKUP($H526,[4]IRA!$H$7:$CS$981,BN$1,FALSE)</f>
        <v>4</v>
      </c>
      <c r="BO526" s="10">
        <f>VLOOKUP(H526,[4]IRA!$H$7:$CS$981,90,FALSE)</f>
        <v>7.8</v>
      </c>
      <c r="BP526" s="10">
        <f t="shared" si="74"/>
        <v>80</v>
      </c>
      <c r="BQ526" s="17">
        <f t="shared" si="75"/>
        <v>10.256410256410257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2</v>
      </c>
      <c r="K533" s="36">
        <f>VLOOKUP($H533,[1]EDA!$H$6:$BN$980,K$1,FALSE)</f>
        <v>2</v>
      </c>
      <c r="L533" s="36">
        <f>VLOOKUP($H533,[1]EDA!$H$6:$BN$980,L$1,FALSE)</f>
        <v>1</v>
      </c>
      <c r="M533" s="36">
        <f>VLOOKUP($H533,[1]EDA!$H$6:$BN$980,M$1,FALSE)</f>
        <v>1</v>
      </c>
      <c r="N533" s="36">
        <f>VLOOKUP($H533,[1]EDA!$H$6:$BN$980,N$1,FALSE)</f>
        <v>0</v>
      </c>
      <c r="O533" s="36">
        <f>VLOOKUP($H533,[1]EDA!$H$6:$BN$980,O$1,FALSE)</f>
        <v>1</v>
      </c>
      <c r="P533" s="36">
        <f>VLOOKUP($H533,[1]EDA!$H$6:$BN$980,P$1,FALSE)</f>
        <v>0</v>
      </c>
      <c r="Q533" s="36">
        <f>VLOOKUP($H533,[1]EDA!$H$6:$BN$980,Q$1,FALSE)</f>
        <v>12</v>
      </c>
      <c r="R533" s="36">
        <f>VLOOKUP($H533,[1]EDA!$H$6:$BN$980,R$1,FALSE)</f>
        <v>0</v>
      </c>
      <c r="S533" s="36">
        <f>VLOOKUP($H533,[1]EDA!$H$6:$BN$980,S$1,FALSE)</f>
        <v>3</v>
      </c>
      <c r="T533" s="36">
        <f>VLOOKUP($H533,[1]EDA!$H$6:$BN$980,T$1,FALSE)</f>
        <v>2</v>
      </c>
      <c r="U533" s="36">
        <f>VLOOKUP($H533,[1]EDA!$H$6:$BN$980,U$1,FALSE)</f>
        <v>5</v>
      </c>
      <c r="V533" s="10">
        <f>VLOOKUP(H533,[1]EDA!$H$6:$BO$980,60,FALSE)</f>
        <v>25</v>
      </c>
      <c r="W533" s="10">
        <f t="shared" si="68"/>
        <v>29</v>
      </c>
      <c r="X533" s="17">
        <f t="shared" si="69"/>
        <v>1.1599999999999999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0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1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1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2</v>
      </c>
      <c r="BE533" s="36">
        <f>VLOOKUP($H533,[4]IRA!$H$7:$CS$981,BE$1,FALSE)</f>
        <v>1</v>
      </c>
      <c r="BF533" s="36">
        <f>VLOOKUP($H533,[4]IRA!$H$7:$CS$981,BF$1,FALSE)</f>
        <v>1</v>
      </c>
      <c r="BG533" s="36">
        <f>VLOOKUP($H533,[4]IRA!$H$7:$CS$981,BG$1,FALSE)</f>
        <v>0</v>
      </c>
      <c r="BH533" s="36">
        <f>VLOOKUP($H533,[4]IRA!$H$7:$CS$981,BH$1,FALSE)</f>
        <v>3</v>
      </c>
      <c r="BI533" s="36">
        <f>VLOOKUP($H533,[4]IRA!$H$7:$CS$981,BI$1,FALSE)</f>
        <v>0</v>
      </c>
      <c r="BJ533" s="36">
        <f>VLOOKUP($H533,[4]IRA!$H$7:$CS$981,BJ$1,FALSE)</f>
        <v>16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1</v>
      </c>
      <c r="BN533" s="36">
        <f>VLOOKUP($H533,[4]IRA!$H$7:$CS$981,BN$1,FALSE)</f>
        <v>0</v>
      </c>
      <c r="BO533" s="10">
        <f>VLOOKUP(H533,[4]IRA!$H$7:$CS$981,90,FALSE)</f>
        <v>9.91</v>
      </c>
      <c r="BP533" s="10">
        <f t="shared" si="74"/>
        <v>25</v>
      </c>
      <c r="BQ533" s="17">
        <f t="shared" si="75"/>
        <v>2.522704339051463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15</v>
      </c>
      <c r="K536" s="36">
        <f>VLOOKUP($H536,[1]EDA!$H$6:$BN$980,K$1,FALSE)</f>
        <v>17</v>
      </c>
      <c r="L536" s="36">
        <f>VLOOKUP($H536,[1]EDA!$H$6:$BN$980,L$1,FALSE)</f>
        <v>2</v>
      </c>
      <c r="M536" s="36">
        <f>VLOOKUP($H536,[1]EDA!$H$6:$BN$980,M$1,FALSE)</f>
        <v>6</v>
      </c>
      <c r="N536" s="36">
        <f>VLOOKUP($H536,[1]EDA!$H$6:$BN$980,N$1,FALSE)</f>
        <v>1</v>
      </c>
      <c r="O536" s="36">
        <f>VLOOKUP($H536,[1]EDA!$H$6:$BN$980,O$1,FALSE)</f>
        <v>14</v>
      </c>
      <c r="P536" s="36">
        <f>VLOOKUP($H536,[1]EDA!$H$6:$BN$980,P$1,FALSE)</f>
        <v>1</v>
      </c>
      <c r="Q536" s="36">
        <f>VLOOKUP($H536,[1]EDA!$H$6:$BN$980,Q$1,FALSE)</f>
        <v>0</v>
      </c>
      <c r="R536" s="36">
        <f>VLOOKUP($H536,[1]EDA!$H$6:$BN$980,R$1,FALSE)</f>
        <v>15</v>
      </c>
      <c r="S536" s="36">
        <f>VLOOKUP($H536,[1]EDA!$H$6:$BN$980,S$1,FALSE)</f>
        <v>12</v>
      </c>
      <c r="T536" s="36">
        <f>VLOOKUP($H536,[1]EDA!$H$6:$BN$980,T$1,FALSE)</f>
        <v>17</v>
      </c>
      <c r="U536" s="36">
        <f>VLOOKUP($H536,[1]EDA!$H$6:$BN$980,U$1,FALSE)</f>
        <v>5</v>
      </c>
      <c r="V536" s="10">
        <f>VLOOKUP(H536,[1]EDA!$H$6:$BO$980,60,FALSE)</f>
        <v>66.900000000000006</v>
      </c>
      <c r="W536" s="10">
        <f t="shared" si="68"/>
        <v>105</v>
      </c>
      <c r="X536" s="17">
        <f t="shared" si="69"/>
        <v>1.569506726457399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0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0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0</v>
      </c>
      <c r="AR536" s="36">
        <f>VLOOKUP($H536,[3]IRA!$H$6:$BN$980,AR$1,FALSE)</f>
        <v>0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4.5</v>
      </c>
      <c r="BA536" s="20">
        <f t="shared" si="72"/>
        <v>0</v>
      </c>
      <c r="BB536" s="17">
        <f t="shared" si="73"/>
        <v>0</v>
      </c>
      <c r="BC536" s="36">
        <f>VLOOKUP($H536,[4]IRA!$H$7:$CS$981,BC$1,FALSE)</f>
        <v>14</v>
      </c>
      <c r="BD536" s="36">
        <f>VLOOKUP($H536,[4]IRA!$H$7:$CS$981,BD$1,FALSE)</f>
        <v>11</v>
      </c>
      <c r="BE536" s="36">
        <f>VLOOKUP($H536,[4]IRA!$H$7:$CS$981,BE$1,FALSE)</f>
        <v>17</v>
      </c>
      <c r="BF536" s="36">
        <f>VLOOKUP($H536,[4]IRA!$H$7:$CS$981,BF$1,FALSE)</f>
        <v>6</v>
      </c>
      <c r="BG536" s="36">
        <f>VLOOKUP($H536,[4]IRA!$H$7:$CS$981,BG$1,FALSE)</f>
        <v>0</v>
      </c>
      <c r="BH536" s="36">
        <f>VLOOKUP($H536,[4]IRA!$H$7:$CS$981,BH$1,FALSE)</f>
        <v>21</v>
      </c>
      <c r="BI536" s="36">
        <f>VLOOKUP($H536,[4]IRA!$H$7:$CS$981,BI$1,FALSE)</f>
        <v>0</v>
      </c>
      <c r="BJ536" s="36">
        <f>VLOOKUP($H536,[4]IRA!$H$7:$CS$981,BJ$1,FALSE)</f>
        <v>0</v>
      </c>
      <c r="BK536" s="36">
        <f>VLOOKUP($H536,[4]IRA!$H$7:$CS$981,BK$1,FALSE)</f>
        <v>8</v>
      </c>
      <c r="BL536" s="36">
        <f>VLOOKUP($H536,[4]IRA!$H$7:$CS$981,BL$1,FALSE)</f>
        <v>7</v>
      </c>
      <c r="BM536" s="36">
        <f>VLOOKUP($H536,[4]IRA!$H$7:$CS$981,BM$1,FALSE)</f>
        <v>14</v>
      </c>
      <c r="BN536" s="36">
        <f>VLOOKUP($H536,[4]IRA!$H$7:$CS$981,BN$1,FALSE)</f>
        <v>13</v>
      </c>
      <c r="BO536" s="10">
        <f>VLOOKUP(H536,[4]IRA!$H$7:$CS$981,90,FALSE)</f>
        <v>85.839999999999989</v>
      </c>
      <c r="BP536" s="10">
        <f t="shared" si="74"/>
        <v>111</v>
      </c>
      <c r="BQ536" s="17">
        <f t="shared" si="75"/>
        <v>1.2931034482758623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1</v>
      </c>
      <c r="K551" s="36">
        <f>VLOOKUP($H551,[1]EDA!$H$6:$BN$980,K$1,FALSE)</f>
        <v>1</v>
      </c>
      <c r="L551" s="36">
        <f>VLOOKUP($H551,[1]EDA!$H$6:$BN$980,L$1,FALSE)</f>
        <v>3</v>
      </c>
      <c r="M551" s="36">
        <f>VLOOKUP($H551,[1]EDA!$H$6:$BN$980,M$1,FALSE)</f>
        <v>0</v>
      </c>
      <c r="N551" s="36">
        <f>VLOOKUP($H551,[1]EDA!$H$6:$BN$980,N$1,FALSE)</f>
        <v>5</v>
      </c>
      <c r="O551" s="36">
        <f>VLOOKUP($H551,[1]EDA!$H$6:$BN$980,O$1,FALSE)</f>
        <v>5</v>
      </c>
      <c r="P551" s="36">
        <f>VLOOKUP($H551,[1]EDA!$H$6:$BN$980,P$1,FALSE)</f>
        <v>2</v>
      </c>
      <c r="Q551" s="36">
        <f>VLOOKUP($H551,[1]EDA!$H$6:$BN$980,Q$1,FALSE)</f>
        <v>0</v>
      </c>
      <c r="R551" s="36">
        <f>VLOOKUP($H551,[1]EDA!$H$6:$BN$980,R$1,FALSE)</f>
        <v>4</v>
      </c>
      <c r="S551" s="36">
        <f>VLOOKUP($H551,[1]EDA!$H$6:$BN$980,S$1,FALSE)</f>
        <v>1</v>
      </c>
      <c r="T551" s="36">
        <f>VLOOKUP($H551,[1]EDA!$H$6:$BN$980,T$1,FALSE)</f>
        <v>1</v>
      </c>
      <c r="U551" s="36">
        <f>VLOOKUP($H551,[1]EDA!$H$6:$BN$980,U$1,FALSE)</f>
        <v>2</v>
      </c>
      <c r="V551" s="10">
        <f>VLOOKUP(H551,[1]EDA!$H$6:$BO$980,60,FALSE)</f>
        <v>38.75</v>
      </c>
      <c r="W551" s="10">
        <f t="shared" si="76"/>
        <v>25</v>
      </c>
      <c r="X551" s="17">
        <f t="shared" si="77"/>
        <v>0.64516129032258063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0.5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2</v>
      </c>
      <c r="BD551" s="36">
        <f>VLOOKUP($H551,[4]IRA!$H$7:$CS$981,BD$1,FALSE)</f>
        <v>2</v>
      </c>
      <c r="BE551" s="36">
        <f>VLOOKUP($H551,[4]IRA!$H$7:$CS$981,BE$1,FALSE)</f>
        <v>2</v>
      </c>
      <c r="BF551" s="36">
        <f>VLOOKUP($H551,[4]IRA!$H$7:$CS$981,BF$1,FALSE)</f>
        <v>0</v>
      </c>
      <c r="BG551" s="36">
        <f>VLOOKUP($H551,[4]IRA!$H$7:$CS$981,BG$1,FALSE)</f>
        <v>2</v>
      </c>
      <c r="BH551" s="36">
        <f>VLOOKUP($H551,[4]IRA!$H$7:$CS$981,BH$1,FALSE)</f>
        <v>2</v>
      </c>
      <c r="BI551" s="36">
        <f>VLOOKUP($H551,[4]IRA!$H$7:$CS$981,BI$1,FALSE)</f>
        <v>4</v>
      </c>
      <c r="BJ551" s="36">
        <f>VLOOKUP($H551,[4]IRA!$H$7:$CS$981,BJ$1,FALSE)</f>
        <v>7</v>
      </c>
      <c r="BK551" s="36">
        <f>VLOOKUP($H551,[4]IRA!$H$7:$CS$981,BK$1,FALSE)</f>
        <v>3</v>
      </c>
      <c r="BL551" s="36">
        <f>VLOOKUP($H551,[4]IRA!$H$7:$CS$981,BL$1,FALSE)</f>
        <v>2</v>
      </c>
      <c r="BM551" s="36">
        <f>VLOOKUP($H551,[4]IRA!$H$7:$CS$981,BM$1,FALSE)</f>
        <v>1</v>
      </c>
      <c r="BN551" s="36">
        <f>VLOOKUP($H551,[4]IRA!$H$7:$CS$981,BN$1,FALSE)</f>
        <v>5</v>
      </c>
      <c r="BO551" s="10">
        <f>VLOOKUP(H551,[4]IRA!$H$7:$CS$981,90,FALSE)</f>
        <v>19.499999999999996</v>
      </c>
      <c r="BP551" s="10">
        <f t="shared" si="82"/>
        <v>32</v>
      </c>
      <c r="BQ551" s="17">
        <f t="shared" si="83"/>
        <v>1.6410256410256414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1</v>
      </c>
      <c r="K552" s="36">
        <f>VLOOKUP($H552,[1]EDA!$H$6:$BN$980,K$1,FALSE)</f>
        <v>0</v>
      </c>
      <c r="L552" s="36">
        <f>VLOOKUP($H552,[1]EDA!$H$6:$BN$980,L$1,FALSE)</f>
        <v>4</v>
      </c>
      <c r="M552" s="36">
        <f>VLOOKUP($H552,[1]EDA!$H$6:$BN$980,M$1,FALSE)</f>
        <v>5</v>
      </c>
      <c r="N552" s="36">
        <f>VLOOKUP($H552,[1]EDA!$H$6:$BN$980,N$1,FALSE)</f>
        <v>2</v>
      </c>
      <c r="O552" s="36">
        <f>VLOOKUP($H552,[1]EDA!$H$6:$BN$980,O$1,FALSE)</f>
        <v>4</v>
      </c>
      <c r="P552" s="36">
        <f>VLOOKUP($H552,[1]EDA!$H$6:$BN$980,P$1,FALSE)</f>
        <v>3</v>
      </c>
      <c r="Q552" s="36">
        <f>VLOOKUP($H552,[1]EDA!$H$6:$BN$980,Q$1,FALSE)</f>
        <v>1</v>
      </c>
      <c r="R552" s="36">
        <f>VLOOKUP($H552,[1]EDA!$H$6:$BN$980,R$1,FALSE)</f>
        <v>7</v>
      </c>
      <c r="S552" s="36">
        <f>VLOOKUP($H552,[1]EDA!$H$6:$BN$980,S$1,FALSE)</f>
        <v>9</v>
      </c>
      <c r="T552" s="36">
        <f>VLOOKUP($H552,[1]EDA!$H$6:$BN$980,T$1,FALSE)</f>
        <v>3</v>
      </c>
      <c r="U552" s="36">
        <f>VLOOKUP($H552,[1]EDA!$H$6:$BN$980,U$1,FALSE)</f>
        <v>3</v>
      </c>
      <c r="V552" s="10">
        <f>VLOOKUP(H552,[1]EDA!$H$6:$BO$980,60,FALSE)</f>
        <v>25</v>
      </c>
      <c r="W552" s="10">
        <f t="shared" si="76"/>
        <v>42</v>
      </c>
      <c r="X552" s="17">
        <f t="shared" si="77"/>
        <v>1.68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0</v>
      </c>
      <c r="BD552" s="36">
        <f>VLOOKUP($H552,[4]IRA!$H$7:$CS$981,BD$1,FALSE)</f>
        <v>1</v>
      </c>
      <c r="BE552" s="36">
        <f>VLOOKUP($H552,[4]IRA!$H$7:$CS$981,BE$1,FALSE)</f>
        <v>6</v>
      </c>
      <c r="BF552" s="36">
        <f>VLOOKUP($H552,[4]IRA!$H$7:$CS$981,BF$1,FALSE)</f>
        <v>1</v>
      </c>
      <c r="BG552" s="36">
        <f>VLOOKUP($H552,[4]IRA!$H$7:$CS$981,BG$1,FALSE)</f>
        <v>3</v>
      </c>
      <c r="BH552" s="36">
        <f>VLOOKUP($H552,[4]IRA!$H$7:$CS$981,BH$1,FALSE)</f>
        <v>2</v>
      </c>
      <c r="BI552" s="36">
        <f>VLOOKUP($H552,[4]IRA!$H$7:$CS$981,BI$1,FALSE)</f>
        <v>5</v>
      </c>
      <c r="BJ552" s="36">
        <f>VLOOKUP($H552,[4]IRA!$H$7:$CS$981,BJ$1,FALSE)</f>
        <v>0</v>
      </c>
      <c r="BK552" s="36">
        <f>VLOOKUP($H552,[4]IRA!$H$7:$CS$981,BK$1,FALSE)</f>
        <v>4</v>
      </c>
      <c r="BL552" s="36">
        <f>VLOOKUP($H552,[4]IRA!$H$7:$CS$981,BL$1,FALSE)</f>
        <v>6</v>
      </c>
      <c r="BM552" s="36">
        <f>VLOOKUP($H552,[4]IRA!$H$7:$CS$981,BM$1,FALSE)</f>
        <v>4</v>
      </c>
      <c r="BN552" s="36">
        <f>VLOOKUP($H552,[4]IRA!$H$7:$CS$981,BN$1,FALSE)</f>
        <v>2</v>
      </c>
      <c r="BO552" s="10">
        <f>VLOOKUP(H552,[4]IRA!$H$7:$CS$981,90,FALSE)</f>
        <v>25.389999999999997</v>
      </c>
      <c r="BP552" s="10">
        <f t="shared" si="82"/>
        <v>34</v>
      </c>
      <c r="BQ552" s="17">
        <f t="shared" si="83"/>
        <v>1.339109885781804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0</v>
      </c>
      <c r="L553" s="36">
        <f>VLOOKUP($H553,[1]EDA!$H$6:$BN$980,L$1,FALSE)</f>
        <v>1</v>
      </c>
      <c r="M553" s="36">
        <f>VLOOKUP($H553,[1]EDA!$H$6:$BN$980,M$1,FALSE)</f>
        <v>1</v>
      </c>
      <c r="N553" s="36">
        <f>VLOOKUP($H553,[1]EDA!$H$6:$BN$980,N$1,FALSE)</f>
        <v>4</v>
      </c>
      <c r="O553" s="36">
        <f>VLOOKUP($H553,[1]EDA!$H$6:$BN$980,O$1,FALSE)</f>
        <v>1</v>
      </c>
      <c r="P553" s="36">
        <f>VLOOKUP($H553,[1]EDA!$H$6:$BN$980,P$1,FALSE)</f>
        <v>7</v>
      </c>
      <c r="Q553" s="36">
        <f>VLOOKUP($H553,[1]EDA!$H$6:$BN$980,Q$1,FALSE)</f>
        <v>2</v>
      </c>
      <c r="R553" s="36">
        <f>VLOOKUP($H553,[1]EDA!$H$6:$BN$980,R$1,FALSE)</f>
        <v>1</v>
      </c>
      <c r="S553" s="36">
        <f>VLOOKUP($H553,[1]EDA!$H$6:$BN$980,S$1,FALSE)</f>
        <v>4</v>
      </c>
      <c r="T553" s="36">
        <f>VLOOKUP($H553,[1]EDA!$H$6:$BN$980,T$1,FALSE)</f>
        <v>5</v>
      </c>
      <c r="U553" s="36">
        <f>VLOOKUP($H553,[1]EDA!$H$6:$BN$980,U$1,FALSE)</f>
        <v>0</v>
      </c>
      <c r="V553" s="10">
        <f>VLOOKUP(H553,[1]EDA!$H$6:$BO$980,60,FALSE)</f>
        <v>57.5</v>
      </c>
      <c r="W553" s="10">
        <f t="shared" si="76"/>
        <v>29</v>
      </c>
      <c r="X553" s="17">
        <f t="shared" si="77"/>
        <v>0.5043478260869565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0</v>
      </c>
      <c r="AO553" s="36">
        <f>VLOOKUP($H553,[3]IRA!$H$6:$BN$980,AO$1,FALSE)</f>
        <v>0</v>
      </c>
      <c r="AP553" s="36">
        <f>VLOOKUP($H553,[3]IRA!$H$6:$BN$980,AP$1,FALSE)</f>
        <v>0</v>
      </c>
      <c r="AQ553" s="36">
        <f>VLOOKUP($H553,[3]IRA!$H$6:$BN$980,AQ$1,FALSE)</f>
        <v>0</v>
      </c>
      <c r="AR553" s="36">
        <f>VLOOKUP($H553,[3]IRA!$H$6:$BN$980,AR$1,FALSE)</f>
        <v>0</v>
      </c>
      <c r="AS553" s="36">
        <f>VLOOKUP($H553,[3]IRA!$H$6:$BN$980,AS$1,FALSE)</f>
        <v>0</v>
      </c>
      <c r="AT553" s="36">
        <f>VLOOKUP($H553,[3]IRA!$H$6:$BN$980,AT$1,FALSE)</f>
        <v>0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1</v>
      </c>
      <c r="BA553" s="20">
        <f t="shared" si="80"/>
        <v>0</v>
      </c>
      <c r="BB553" s="17">
        <f t="shared" si="81"/>
        <v>0</v>
      </c>
      <c r="BC553" s="36">
        <f>VLOOKUP($H553,[4]IRA!$H$7:$CS$981,BC$1,FALSE)</f>
        <v>0</v>
      </c>
      <c r="BD553" s="36">
        <f>VLOOKUP($H553,[4]IRA!$H$7:$CS$981,BD$1,FALSE)</f>
        <v>0</v>
      </c>
      <c r="BE553" s="36">
        <f>VLOOKUP($H553,[4]IRA!$H$7:$CS$981,BE$1,FALSE)</f>
        <v>0</v>
      </c>
      <c r="BF553" s="36">
        <f>VLOOKUP($H553,[4]IRA!$H$7:$CS$981,BF$1,FALSE)</f>
        <v>0</v>
      </c>
      <c r="BG553" s="36">
        <f>VLOOKUP($H553,[4]IRA!$H$7:$CS$981,BG$1,FALSE)</f>
        <v>2</v>
      </c>
      <c r="BH553" s="36">
        <f>VLOOKUP($H553,[4]IRA!$H$7:$CS$981,BH$1,FALSE)</f>
        <v>3</v>
      </c>
      <c r="BI553" s="36">
        <f>VLOOKUP($H553,[4]IRA!$H$7:$CS$981,BI$1,FALSE)</f>
        <v>2</v>
      </c>
      <c r="BJ553" s="36">
        <f>VLOOKUP($H553,[4]IRA!$H$7:$CS$981,BJ$1,FALSE)</f>
        <v>0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1</v>
      </c>
      <c r="BN553" s="36">
        <f>VLOOKUP($H553,[4]IRA!$H$7:$CS$981,BN$1,FALSE)</f>
        <v>0</v>
      </c>
      <c r="BO553" s="10">
        <f>VLOOKUP(H553,[4]IRA!$H$7:$CS$981,90,FALSE)</f>
        <v>9.75</v>
      </c>
      <c r="BP553" s="10">
        <f t="shared" si="82"/>
        <v>8</v>
      </c>
      <c r="BQ553" s="17">
        <f t="shared" si="83"/>
        <v>0.82051282051282048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3</v>
      </c>
      <c r="K554" s="36">
        <f>VLOOKUP($H554,[1]EDA!$H$6:$BN$980,K$1,FALSE)</f>
        <v>7</v>
      </c>
      <c r="L554" s="36">
        <f>VLOOKUP($H554,[1]EDA!$H$6:$BN$980,L$1,FALSE)</f>
        <v>0</v>
      </c>
      <c r="M554" s="36">
        <f>VLOOKUP($H554,[1]EDA!$H$6:$BN$980,M$1,FALSE)</f>
        <v>0</v>
      </c>
      <c r="N554" s="36">
        <f>VLOOKUP($H554,[1]EDA!$H$6:$BN$980,N$1,FALSE)</f>
        <v>4</v>
      </c>
      <c r="O554" s="36">
        <f>VLOOKUP($H554,[1]EDA!$H$6:$BN$980,O$1,FALSE)</f>
        <v>0</v>
      </c>
      <c r="P554" s="36">
        <f>VLOOKUP($H554,[1]EDA!$H$6:$BN$980,P$1,FALSE)</f>
        <v>0</v>
      </c>
      <c r="Q554" s="36">
        <f>VLOOKUP($H554,[1]EDA!$H$6:$BN$980,Q$1,FALSE)</f>
        <v>1</v>
      </c>
      <c r="R554" s="36">
        <f>VLOOKUP($H554,[1]EDA!$H$6:$BN$980,R$1,FALSE)</f>
        <v>0</v>
      </c>
      <c r="S554" s="36">
        <f>VLOOKUP($H554,[1]EDA!$H$6:$BN$980,S$1,FALSE)</f>
        <v>2</v>
      </c>
      <c r="T554" s="36">
        <f>VLOOKUP($H554,[1]EDA!$H$6:$BN$980,T$1,FALSE)</f>
        <v>5</v>
      </c>
      <c r="U554" s="36">
        <f>VLOOKUP($H554,[1]EDA!$H$6:$BN$980,U$1,FALSE)</f>
        <v>0</v>
      </c>
      <c r="V554" s="10">
        <f>VLOOKUP(H554,[1]EDA!$H$6:$BO$980,60,FALSE)</f>
        <v>36.65</v>
      </c>
      <c r="W554" s="10">
        <f t="shared" si="76"/>
        <v>22</v>
      </c>
      <c r="X554" s="17">
        <f t="shared" si="77"/>
        <v>0.60027285129604369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0.43333333333333329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0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1</v>
      </c>
      <c r="AY554" s="36">
        <f>VLOOKUP($H554,[3]IRA!$H$6:$BN$980,AY$1,FALSE)</f>
        <v>0</v>
      </c>
      <c r="AZ554" s="20">
        <f>VLOOKUP(H554,[3]IRA!$H$6:$BO$980,60,FALSE)</f>
        <v>0.5</v>
      </c>
      <c r="BA554" s="20">
        <f t="shared" si="80"/>
        <v>1</v>
      </c>
      <c r="BB554" s="17">
        <f t="shared" si="81"/>
        <v>2</v>
      </c>
      <c r="BC554" s="36">
        <f>VLOOKUP($H554,[4]IRA!$H$7:$CS$981,BC$1,FALSE)</f>
        <v>2</v>
      </c>
      <c r="BD554" s="36">
        <f>VLOOKUP($H554,[4]IRA!$H$7:$CS$981,BD$1,FALSE)</f>
        <v>1</v>
      </c>
      <c r="BE554" s="36">
        <f>VLOOKUP($H554,[4]IRA!$H$7:$CS$981,BE$1,FALSE)</f>
        <v>5</v>
      </c>
      <c r="BF554" s="36">
        <f>VLOOKUP($H554,[4]IRA!$H$7:$CS$981,BF$1,FALSE)</f>
        <v>0</v>
      </c>
      <c r="BG554" s="36">
        <f>VLOOKUP($H554,[4]IRA!$H$7:$CS$981,BG$1,FALSE)</f>
        <v>10</v>
      </c>
      <c r="BH554" s="36">
        <f>VLOOKUP($H554,[4]IRA!$H$7:$CS$981,BH$1,FALSE)</f>
        <v>2</v>
      </c>
      <c r="BI554" s="36">
        <f>VLOOKUP($H554,[4]IRA!$H$7:$CS$981,BI$1,FALSE)</f>
        <v>2</v>
      </c>
      <c r="BJ554" s="36">
        <f>VLOOKUP($H554,[4]IRA!$H$7:$CS$981,BJ$1,FALSE)</f>
        <v>1</v>
      </c>
      <c r="BK554" s="36">
        <f>VLOOKUP($H554,[4]IRA!$H$7:$CS$981,BK$1,FALSE)</f>
        <v>5</v>
      </c>
      <c r="BL554" s="36">
        <f>VLOOKUP($H554,[4]IRA!$H$7:$CS$981,BL$1,FALSE)</f>
        <v>4</v>
      </c>
      <c r="BM554" s="36">
        <f>VLOOKUP($H554,[4]IRA!$H$7:$CS$981,BM$1,FALSE)</f>
        <v>6</v>
      </c>
      <c r="BN554" s="36">
        <f>VLOOKUP($H554,[4]IRA!$H$7:$CS$981,BN$1,FALSE)</f>
        <v>1</v>
      </c>
      <c r="BO554" s="10">
        <f>VLOOKUP(H554,[4]IRA!$H$7:$CS$981,90,FALSE)</f>
        <v>39</v>
      </c>
      <c r="BP554" s="10">
        <f t="shared" si="82"/>
        <v>39</v>
      </c>
      <c r="BQ554" s="17">
        <f t="shared" si="83"/>
        <v>1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1</v>
      </c>
      <c r="K556" s="36">
        <f>VLOOKUP($H556,[1]EDA!$H$6:$BN$980,K$1,FALSE)</f>
        <v>1</v>
      </c>
      <c r="L556" s="36">
        <f>VLOOKUP($H556,[1]EDA!$H$6:$BN$980,L$1,FALSE)</f>
        <v>0</v>
      </c>
      <c r="M556" s="36">
        <f>VLOOKUP($H556,[1]EDA!$H$6:$BN$980,M$1,FALSE)</f>
        <v>0</v>
      </c>
      <c r="N556" s="36">
        <f>VLOOKUP($H556,[1]EDA!$H$6:$BN$980,N$1,FALSE)</f>
        <v>0</v>
      </c>
      <c r="O556" s="36">
        <f>VLOOKUP($H556,[1]EDA!$H$6:$BN$980,O$1,FALSE)</f>
        <v>0</v>
      </c>
      <c r="P556" s="36">
        <f>VLOOKUP($H556,[1]EDA!$H$6:$BN$980,P$1,FALSE)</f>
        <v>2</v>
      </c>
      <c r="Q556" s="36">
        <f>VLOOKUP($H556,[1]EDA!$H$6:$BN$980,Q$1,FALSE)</f>
        <v>1</v>
      </c>
      <c r="R556" s="36">
        <f>VLOOKUP($H556,[1]EDA!$H$6:$BN$980,R$1,FALSE)</f>
        <v>1</v>
      </c>
      <c r="S556" s="36">
        <f>VLOOKUP($H556,[1]EDA!$H$6:$BN$980,S$1,FALSE)</f>
        <v>1</v>
      </c>
      <c r="T556" s="36">
        <f>VLOOKUP($H556,[1]EDA!$H$6:$BN$980,T$1,FALSE)</f>
        <v>0</v>
      </c>
      <c r="U556" s="36">
        <f>VLOOKUP($H556,[1]EDA!$H$6:$BN$980,U$1,FALSE)</f>
        <v>2</v>
      </c>
      <c r="V556" s="10">
        <f>VLOOKUP(H556,[1]EDA!$H$6:$BO$980,60,FALSE)</f>
        <v>10</v>
      </c>
      <c r="W556" s="10">
        <f t="shared" si="76"/>
        <v>9</v>
      </c>
      <c r="X556" s="17">
        <f t="shared" si="77"/>
        <v>0.9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7</v>
      </c>
      <c r="BE556" s="36">
        <f>VLOOKUP($H556,[4]IRA!$H$7:$CS$981,BE$1,FALSE)</f>
        <v>2</v>
      </c>
      <c r="BF556" s="36">
        <f>VLOOKUP($H556,[4]IRA!$H$7:$CS$981,BF$1,FALSE)</f>
        <v>6</v>
      </c>
      <c r="BG556" s="36">
        <f>VLOOKUP($H556,[4]IRA!$H$7:$CS$981,BG$1,FALSE)</f>
        <v>5</v>
      </c>
      <c r="BH556" s="36">
        <f>VLOOKUP($H556,[4]IRA!$H$7:$CS$981,BH$1,FALSE)</f>
        <v>5</v>
      </c>
      <c r="BI556" s="36">
        <f>VLOOKUP($H556,[4]IRA!$H$7:$CS$981,BI$1,FALSE)</f>
        <v>5</v>
      </c>
      <c r="BJ556" s="36">
        <f>VLOOKUP($H556,[4]IRA!$H$7:$CS$981,BJ$1,FALSE)</f>
        <v>2</v>
      </c>
      <c r="BK556" s="36">
        <f>VLOOKUP($H556,[4]IRA!$H$7:$CS$981,BK$1,FALSE)</f>
        <v>4</v>
      </c>
      <c r="BL556" s="36">
        <f>VLOOKUP($H556,[4]IRA!$H$7:$CS$981,BL$1,FALSE)</f>
        <v>3</v>
      </c>
      <c r="BM556" s="36">
        <f>VLOOKUP($H556,[4]IRA!$H$7:$CS$981,BM$1,FALSE)</f>
        <v>3</v>
      </c>
      <c r="BN556" s="36">
        <f>VLOOKUP($H556,[4]IRA!$H$7:$CS$981,BN$1,FALSE)</f>
        <v>3</v>
      </c>
      <c r="BO556" s="10">
        <f>VLOOKUP(H556,[4]IRA!$H$7:$CS$981,90,FALSE)</f>
        <v>56.55</v>
      </c>
      <c r="BP556" s="10">
        <f t="shared" si="82"/>
        <v>48</v>
      </c>
      <c r="BQ556" s="17">
        <f t="shared" si="83"/>
        <v>0.8488063660477454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6</v>
      </c>
      <c r="K571" s="36">
        <f>VLOOKUP($H571,[1]EDA!$H$6:$BN$980,K$1,FALSE)</f>
        <v>4</v>
      </c>
      <c r="L571" s="36">
        <f>VLOOKUP($H571,[1]EDA!$H$6:$BN$980,L$1,FALSE)</f>
        <v>4</v>
      </c>
      <c r="M571" s="36">
        <f>VLOOKUP($H571,[1]EDA!$H$6:$BN$980,M$1,FALSE)</f>
        <v>10</v>
      </c>
      <c r="N571" s="36">
        <f>VLOOKUP($H571,[1]EDA!$H$6:$BN$980,N$1,FALSE)</f>
        <v>7</v>
      </c>
      <c r="O571" s="36">
        <f>VLOOKUP($H571,[1]EDA!$H$6:$BN$980,O$1,FALSE)</f>
        <v>3</v>
      </c>
      <c r="P571" s="36">
        <f>VLOOKUP($H571,[1]EDA!$H$6:$BN$980,P$1,FALSE)</f>
        <v>1</v>
      </c>
      <c r="Q571" s="36">
        <f>VLOOKUP($H571,[1]EDA!$H$6:$BN$980,Q$1,FALSE)</f>
        <v>12</v>
      </c>
      <c r="R571" s="36">
        <f>VLOOKUP($H571,[1]EDA!$H$6:$BN$980,R$1,FALSE)</f>
        <v>3</v>
      </c>
      <c r="S571" s="36">
        <f>VLOOKUP($H571,[1]EDA!$H$6:$BN$980,S$1,FALSE)</f>
        <v>2</v>
      </c>
      <c r="T571" s="36">
        <f>VLOOKUP($H571,[1]EDA!$H$6:$BN$980,T$1,FALSE)</f>
        <v>4</v>
      </c>
      <c r="U571" s="36">
        <f>VLOOKUP($H571,[1]EDA!$H$6:$BN$980,U$1,FALSE)</f>
        <v>3</v>
      </c>
      <c r="V571" s="10">
        <f>VLOOKUP(H571,[1]EDA!$H$6:$BO$980,60,FALSE)</f>
        <v>25.5</v>
      </c>
      <c r="W571" s="10">
        <f t="shared" si="76"/>
        <v>59</v>
      </c>
      <c r="X571" s="17">
        <f t="shared" si="77"/>
        <v>2.3137254901960786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6</v>
      </c>
      <c r="AY571" s="36">
        <f>VLOOKUP($H571,[3]IRA!$H$6:$BN$980,AY$1,FALSE)</f>
        <v>2</v>
      </c>
      <c r="AZ571" s="20">
        <f>VLOOKUP(H571,[3]IRA!$H$6:$BO$980,60,FALSE)</f>
        <v>1</v>
      </c>
      <c r="BA571" s="20">
        <f t="shared" si="80"/>
        <v>8</v>
      </c>
      <c r="BB571" s="17">
        <f t="shared" si="81"/>
        <v>8</v>
      </c>
      <c r="BC571" s="36">
        <f>VLOOKUP($H571,[4]IRA!$H$7:$CS$981,BC$1,FALSE)</f>
        <v>7</v>
      </c>
      <c r="BD571" s="36">
        <f>VLOOKUP($H571,[4]IRA!$H$7:$CS$981,BD$1,FALSE)</f>
        <v>11</v>
      </c>
      <c r="BE571" s="36">
        <f>VLOOKUP($H571,[4]IRA!$H$7:$CS$981,BE$1,FALSE)</f>
        <v>8</v>
      </c>
      <c r="BF571" s="36">
        <f>VLOOKUP($H571,[4]IRA!$H$7:$CS$981,BF$1,FALSE)</f>
        <v>3</v>
      </c>
      <c r="BG571" s="36">
        <f>VLOOKUP($H571,[4]IRA!$H$7:$CS$981,BG$1,FALSE)</f>
        <v>9</v>
      </c>
      <c r="BH571" s="36">
        <f>VLOOKUP($H571,[4]IRA!$H$7:$CS$981,BH$1,FALSE)</f>
        <v>5</v>
      </c>
      <c r="BI571" s="36">
        <f>VLOOKUP($H571,[4]IRA!$H$7:$CS$981,BI$1,FALSE)</f>
        <v>0</v>
      </c>
      <c r="BJ571" s="36">
        <f>VLOOKUP($H571,[4]IRA!$H$7:$CS$981,BJ$1,FALSE)</f>
        <v>5</v>
      </c>
      <c r="BK571" s="36">
        <f>VLOOKUP($H571,[4]IRA!$H$7:$CS$981,BK$1,FALSE)</f>
        <v>1</v>
      </c>
      <c r="BL571" s="36">
        <f>VLOOKUP($H571,[4]IRA!$H$7:$CS$981,BL$1,FALSE)</f>
        <v>8</v>
      </c>
      <c r="BM571" s="36">
        <f>VLOOKUP($H571,[4]IRA!$H$7:$CS$981,BM$1,FALSE)</f>
        <v>51</v>
      </c>
      <c r="BN571" s="36">
        <f>VLOOKUP($H571,[4]IRA!$H$7:$CS$981,BN$1,FALSE)</f>
        <v>25</v>
      </c>
      <c r="BO571" s="10">
        <f>VLOOKUP(H571,[4]IRA!$H$7:$CS$981,90,FALSE)</f>
        <v>66.339999999999989</v>
      </c>
      <c r="BP571" s="10">
        <f t="shared" si="82"/>
        <v>133</v>
      </c>
      <c r="BQ571" s="17">
        <f t="shared" si="83"/>
        <v>2.0048236358154963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4</v>
      </c>
      <c r="K572" s="36">
        <f>VLOOKUP($H572,[1]EDA!$H$6:$BN$980,K$1,FALSE)</f>
        <v>4</v>
      </c>
      <c r="L572" s="36">
        <f>VLOOKUP($H572,[1]EDA!$H$6:$BN$980,L$1,FALSE)</f>
        <v>1</v>
      </c>
      <c r="M572" s="36">
        <f>VLOOKUP($H572,[1]EDA!$H$6:$BN$980,M$1,FALSE)</f>
        <v>4</v>
      </c>
      <c r="N572" s="36">
        <f>VLOOKUP($H572,[1]EDA!$H$6:$BN$980,N$1,FALSE)</f>
        <v>2</v>
      </c>
      <c r="O572" s="36">
        <f>VLOOKUP($H572,[1]EDA!$H$6:$BN$980,O$1,FALSE)</f>
        <v>0</v>
      </c>
      <c r="P572" s="36">
        <f>VLOOKUP($H572,[1]EDA!$H$6:$BN$980,P$1,FALSE)</f>
        <v>4</v>
      </c>
      <c r="Q572" s="36">
        <f>VLOOKUP($H572,[1]EDA!$H$6:$BN$980,Q$1,FALSE)</f>
        <v>17</v>
      </c>
      <c r="R572" s="36">
        <f>VLOOKUP($H572,[1]EDA!$H$6:$BN$980,R$1,FALSE)</f>
        <v>5</v>
      </c>
      <c r="S572" s="36">
        <f>VLOOKUP($H572,[1]EDA!$H$6:$BN$980,S$1,FALSE)</f>
        <v>12</v>
      </c>
      <c r="T572" s="36">
        <f>VLOOKUP($H572,[1]EDA!$H$6:$BN$980,T$1,FALSE)</f>
        <v>5</v>
      </c>
      <c r="U572" s="36">
        <f>VLOOKUP($H572,[1]EDA!$H$6:$BN$980,U$1,FALSE)</f>
        <v>3</v>
      </c>
      <c r="V572" s="10">
        <f>VLOOKUP(H572,[1]EDA!$H$6:$BO$980,60,FALSE)</f>
        <v>103.5</v>
      </c>
      <c r="W572" s="10">
        <f t="shared" si="76"/>
        <v>61</v>
      </c>
      <c r="X572" s="17">
        <f t="shared" si="77"/>
        <v>0.58937198067632846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6</v>
      </c>
      <c r="BD572" s="36">
        <f>VLOOKUP($H572,[4]IRA!$H$7:$CS$981,BD$1,FALSE)</f>
        <v>7</v>
      </c>
      <c r="BE572" s="36">
        <f>VLOOKUP($H572,[4]IRA!$H$7:$CS$981,BE$1,FALSE)</f>
        <v>11</v>
      </c>
      <c r="BF572" s="36">
        <f>VLOOKUP($H572,[4]IRA!$H$7:$CS$981,BF$1,FALSE)</f>
        <v>7</v>
      </c>
      <c r="BG572" s="36">
        <f>VLOOKUP($H572,[4]IRA!$H$7:$CS$981,BG$1,FALSE)</f>
        <v>6</v>
      </c>
      <c r="BH572" s="36">
        <f>VLOOKUP($H572,[4]IRA!$H$7:$CS$981,BH$1,FALSE)</f>
        <v>8</v>
      </c>
      <c r="BI572" s="36">
        <f>VLOOKUP($H572,[4]IRA!$H$7:$CS$981,BI$1,FALSE)</f>
        <v>10</v>
      </c>
      <c r="BJ572" s="36">
        <f>VLOOKUP($H572,[4]IRA!$H$7:$CS$981,BJ$1,FALSE)</f>
        <v>7</v>
      </c>
      <c r="BK572" s="36">
        <f>VLOOKUP($H572,[4]IRA!$H$7:$CS$981,BK$1,FALSE)</f>
        <v>6</v>
      </c>
      <c r="BL572" s="36">
        <f>VLOOKUP($H572,[4]IRA!$H$7:$CS$981,BL$1,FALSE)</f>
        <v>6</v>
      </c>
      <c r="BM572" s="36">
        <f>VLOOKUP($H572,[4]IRA!$H$7:$CS$981,BM$1,FALSE)</f>
        <v>19</v>
      </c>
      <c r="BN572" s="36">
        <f>VLOOKUP($H572,[4]IRA!$H$7:$CS$981,BN$1,FALSE)</f>
        <v>20</v>
      </c>
      <c r="BO572" s="10">
        <f>VLOOKUP(H572,[4]IRA!$H$7:$CS$981,90,FALSE)</f>
        <v>87.749999999999986</v>
      </c>
      <c r="BP572" s="10">
        <f t="shared" si="82"/>
        <v>113</v>
      </c>
      <c r="BQ572" s="17">
        <f t="shared" si="83"/>
        <v>1.287749287749288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2</v>
      </c>
      <c r="K574" s="36">
        <f>VLOOKUP($H574,[1]EDA!$H$6:$BN$980,K$1,FALSE)</f>
        <v>0</v>
      </c>
      <c r="L574" s="36">
        <f>VLOOKUP($H574,[1]EDA!$H$6:$BN$980,L$1,FALSE)</f>
        <v>0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0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7.5</v>
      </c>
      <c r="W574" s="10">
        <f t="shared" si="76"/>
        <v>2</v>
      </c>
      <c r="X574" s="17">
        <f t="shared" si="77"/>
        <v>0.26666666666666666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0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13</v>
      </c>
      <c r="BI574" s="36">
        <f>VLOOKUP($H574,[4]IRA!$H$7:$CS$981,BI$1,FALSE)</f>
        <v>0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1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0</v>
      </c>
      <c r="BP574" s="10">
        <f t="shared" si="82"/>
        <v>14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0.5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6</v>
      </c>
      <c r="K593" s="36">
        <f>VLOOKUP($H593,[1]EDA!$H$6:$BN$980,K$1,FALSE)</f>
        <v>10</v>
      </c>
      <c r="L593" s="36">
        <f>VLOOKUP($H593,[1]EDA!$H$6:$BN$980,L$1,FALSE)</f>
        <v>29</v>
      </c>
      <c r="M593" s="36">
        <f>VLOOKUP($H593,[1]EDA!$H$6:$BN$980,M$1,FALSE)</f>
        <v>37</v>
      </c>
      <c r="N593" s="36">
        <f>VLOOKUP($H593,[1]EDA!$H$6:$BN$980,N$1,FALSE)</f>
        <v>15</v>
      </c>
      <c r="O593" s="36">
        <f>VLOOKUP($H593,[1]EDA!$H$6:$BN$980,O$1,FALSE)</f>
        <v>10</v>
      </c>
      <c r="P593" s="36">
        <f>VLOOKUP($H593,[1]EDA!$H$6:$BN$980,P$1,FALSE)</f>
        <v>9</v>
      </c>
      <c r="Q593" s="36">
        <f>VLOOKUP($H593,[1]EDA!$H$6:$BN$980,Q$1,FALSE)</f>
        <v>10</v>
      </c>
      <c r="R593" s="36">
        <f>VLOOKUP($H593,[1]EDA!$H$6:$BN$980,R$1,FALSE)</f>
        <v>20</v>
      </c>
      <c r="S593" s="36">
        <f>VLOOKUP($H593,[1]EDA!$H$6:$BN$980,S$1,FALSE)</f>
        <v>7</v>
      </c>
      <c r="T593" s="36">
        <f>VLOOKUP($H593,[1]EDA!$H$6:$BN$980,T$1,FALSE)</f>
        <v>9</v>
      </c>
      <c r="U593" s="36">
        <f>VLOOKUP($H593,[1]EDA!$H$6:$BN$980,U$1,FALSE)</f>
        <v>3</v>
      </c>
      <c r="V593" s="10">
        <f>VLOOKUP(H593,[1]EDA!$H$6:$BO$980,60,FALSE)</f>
        <v>116.15</v>
      </c>
      <c r="W593" s="10">
        <f t="shared" si="76"/>
        <v>165</v>
      </c>
      <c r="X593" s="17">
        <f t="shared" si="77"/>
        <v>1.4205768402927248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0</v>
      </c>
      <c r="AD593" s="36">
        <f>VLOOKUP($H593,[2]EDA!$H$6:$AY$980,AD$1,FALSE)</f>
        <v>0</v>
      </c>
      <c r="AE593" s="36">
        <f>VLOOKUP($H593,[2]EDA!$H$6:$AY$980,AE$1,FALSE)</f>
        <v>1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3.4666666666666663</v>
      </c>
      <c r="AL593" s="39">
        <f t="shared" si="78"/>
        <v>2</v>
      </c>
      <c r="AM593" s="17">
        <f t="shared" si="79"/>
        <v>0.57692307692307698</v>
      </c>
      <c r="AN593" s="36">
        <f>VLOOKUP($H593,[3]IRA!$H$6:$BN$980,AN$1,FALSE)</f>
        <v>0</v>
      </c>
      <c r="AO593" s="36">
        <f>VLOOKUP($H593,[3]IRA!$H$6:$BN$980,AO$1,FALSE)</f>
        <v>3</v>
      </c>
      <c r="AP593" s="36">
        <f>VLOOKUP($H593,[3]IRA!$H$6:$BN$980,AP$1,FALSE)</f>
        <v>0</v>
      </c>
      <c r="AQ593" s="36">
        <f>VLOOKUP($H593,[3]IRA!$H$6:$BN$980,AQ$1,FALSE)</f>
        <v>0</v>
      </c>
      <c r="AR593" s="36">
        <f>VLOOKUP($H593,[3]IRA!$H$6:$BN$980,AR$1,FALSE)</f>
        <v>1</v>
      </c>
      <c r="AS593" s="36">
        <f>VLOOKUP($H593,[3]IRA!$H$6:$BN$980,AS$1,FALSE)</f>
        <v>0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1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8</v>
      </c>
      <c r="BA593" s="20">
        <f t="shared" si="80"/>
        <v>5</v>
      </c>
      <c r="BB593" s="17">
        <f t="shared" si="81"/>
        <v>0.625</v>
      </c>
      <c r="BC593" s="36">
        <f>VLOOKUP($H593,[4]IRA!$H$7:$CS$981,BC$1,FALSE)</f>
        <v>14</v>
      </c>
      <c r="BD593" s="36">
        <f>VLOOKUP($H593,[4]IRA!$H$7:$CS$981,BD$1,FALSE)</f>
        <v>22</v>
      </c>
      <c r="BE593" s="36">
        <f>VLOOKUP($H593,[4]IRA!$H$7:$CS$981,BE$1,FALSE)</f>
        <v>71</v>
      </c>
      <c r="BF593" s="36">
        <f>VLOOKUP($H593,[4]IRA!$H$7:$CS$981,BF$1,FALSE)</f>
        <v>102</v>
      </c>
      <c r="BG593" s="36">
        <f>VLOOKUP($H593,[4]IRA!$H$7:$CS$981,BG$1,FALSE)</f>
        <v>69</v>
      </c>
      <c r="BH593" s="36">
        <f>VLOOKUP($H593,[4]IRA!$H$7:$CS$981,BH$1,FALSE)</f>
        <v>58</v>
      </c>
      <c r="BI593" s="36">
        <f>VLOOKUP($H593,[4]IRA!$H$7:$CS$981,BI$1,FALSE)</f>
        <v>54</v>
      </c>
      <c r="BJ593" s="36">
        <f>VLOOKUP($H593,[4]IRA!$H$7:$CS$981,BJ$1,FALSE)</f>
        <v>29</v>
      </c>
      <c r="BK593" s="36">
        <f>VLOOKUP($H593,[4]IRA!$H$7:$CS$981,BK$1,FALSE)</f>
        <v>39</v>
      </c>
      <c r="BL593" s="36">
        <f>VLOOKUP($H593,[4]IRA!$H$7:$CS$981,BL$1,FALSE)</f>
        <v>46</v>
      </c>
      <c r="BM593" s="36">
        <f>VLOOKUP($H593,[4]IRA!$H$7:$CS$981,BM$1,FALSE)</f>
        <v>44</v>
      </c>
      <c r="BN593" s="36">
        <f>VLOOKUP($H593,[4]IRA!$H$7:$CS$981,BN$1,FALSE)</f>
        <v>21</v>
      </c>
      <c r="BO593" s="10">
        <f>VLOOKUP(H593,[4]IRA!$H$7:$CS$981,90,FALSE)</f>
        <v>688.63</v>
      </c>
      <c r="BP593" s="10">
        <f t="shared" si="82"/>
        <v>569</v>
      </c>
      <c r="BQ593" s="17">
        <f t="shared" si="83"/>
        <v>0.82627826263741055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0</v>
      </c>
      <c r="K595" s="36">
        <f>VLOOKUP($H595,[1]EDA!$H$6:$BN$980,K$1,FALSE)</f>
        <v>3</v>
      </c>
      <c r="L595" s="36">
        <f>VLOOKUP($H595,[1]EDA!$H$6:$BN$980,L$1,FALSE)</f>
        <v>0</v>
      </c>
      <c r="M595" s="36">
        <f>VLOOKUP($H595,[1]EDA!$H$6:$BN$980,M$1,FALSE)</f>
        <v>8</v>
      </c>
      <c r="N595" s="36">
        <f>VLOOKUP($H595,[1]EDA!$H$6:$BN$980,N$1,FALSE)</f>
        <v>5</v>
      </c>
      <c r="O595" s="36">
        <f>VLOOKUP($H595,[1]EDA!$H$6:$BN$980,O$1,FALSE)</f>
        <v>0</v>
      </c>
      <c r="P595" s="36">
        <f>VLOOKUP($H595,[1]EDA!$H$6:$BN$980,P$1,FALSE)</f>
        <v>5</v>
      </c>
      <c r="Q595" s="36">
        <f>VLOOKUP($H595,[1]EDA!$H$6:$BN$980,Q$1,FALSE)</f>
        <v>2</v>
      </c>
      <c r="R595" s="36">
        <f>VLOOKUP($H595,[1]EDA!$H$6:$BN$980,R$1,FALSE)</f>
        <v>9</v>
      </c>
      <c r="S595" s="36">
        <f>VLOOKUP($H595,[1]EDA!$H$6:$BN$980,S$1,FALSE)</f>
        <v>3</v>
      </c>
      <c r="T595" s="36">
        <f>VLOOKUP($H595,[1]EDA!$H$6:$BN$980,T$1,FALSE)</f>
        <v>11</v>
      </c>
      <c r="U595" s="36">
        <f>VLOOKUP($H595,[1]EDA!$H$6:$BN$980,U$1,FALSE)</f>
        <v>4</v>
      </c>
      <c r="V595" s="10">
        <f>VLOOKUP(H595,[1]EDA!$H$6:$BO$980,60,FALSE)</f>
        <v>39.950000000000003</v>
      </c>
      <c r="W595" s="10">
        <f t="shared" si="76"/>
        <v>50</v>
      </c>
      <c r="X595" s="17">
        <f t="shared" si="77"/>
        <v>1.2515644555694618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2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2</v>
      </c>
      <c r="BB595" s="17">
        <f t="shared" si="81"/>
        <v>0</v>
      </c>
      <c r="BC595" s="36">
        <f>VLOOKUP($H595,[4]IRA!$H$7:$CS$981,BC$1,FALSE)</f>
        <v>2</v>
      </c>
      <c r="BD595" s="36">
        <f>VLOOKUP($H595,[4]IRA!$H$7:$CS$981,BD$1,FALSE)</f>
        <v>3</v>
      </c>
      <c r="BE595" s="36">
        <f>VLOOKUP($H595,[4]IRA!$H$7:$CS$981,BE$1,FALSE)</f>
        <v>4</v>
      </c>
      <c r="BF595" s="36">
        <f>VLOOKUP($H595,[4]IRA!$H$7:$CS$981,BF$1,FALSE)</f>
        <v>8</v>
      </c>
      <c r="BG595" s="36">
        <f>VLOOKUP($H595,[4]IRA!$H$7:$CS$981,BG$1,FALSE)</f>
        <v>1</v>
      </c>
      <c r="BH595" s="36">
        <f>VLOOKUP($H595,[4]IRA!$H$7:$CS$981,BH$1,FALSE)</f>
        <v>0</v>
      </c>
      <c r="BI595" s="36">
        <f>VLOOKUP($H595,[4]IRA!$H$7:$CS$981,BI$1,FALSE)</f>
        <v>3</v>
      </c>
      <c r="BJ595" s="36">
        <f>VLOOKUP($H595,[4]IRA!$H$7:$CS$981,BJ$1,FALSE)</f>
        <v>11</v>
      </c>
      <c r="BK595" s="36">
        <f>VLOOKUP($H595,[4]IRA!$H$7:$CS$981,BK$1,FALSE)</f>
        <v>5</v>
      </c>
      <c r="BL595" s="36">
        <f>VLOOKUP($H595,[4]IRA!$H$7:$CS$981,BL$1,FALSE)</f>
        <v>7</v>
      </c>
      <c r="BM595" s="36">
        <f>VLOOKUP($H595,[4]IRA!$H$7:$CS$981,BM$1,FALSE)</f>
        <v>6</v>
      </c>
      <c r="BN595" s="36">
        <f>VLOOKUP($H595,[4]IRA!$H$7:$CS$981,BN$1,FALSE)</f>
        <v>5</v>
      </c>
      <c r="BO595" s="10">
        <f>VLOOKUP(H595,[4]IRA!$H$7:$CS$981,90,FALSE)</f>
        <v>41.05</v>
      </c>
      <c r="BP595" s="10">
        <f t="shared" si="82"/>
        <v>55</v>
      </c>
      <c r="BQ595" s="17">
        <f t="shared" si="83"/>
        <v>1.3398294762484775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7</v>
      </c>
      <c r="K599" s="36">
        <f>VLOOKUP($H599,[1]EDA!$H$6:$BN$980,K$1,FALSE)</f>
        <v>2</v>
      </c>
      <c r="L599" s="36">
        <f>VLOOKUP($H599,[1]EDA!$H$6:$BN$980,L$1,FALSE)</f>
        <v>0</v>
      </c>
      <c r="M599" s="36">
        <f>VLOOKUP($H599,[1]EDA!$H$6:$BN$980,M$1,FALSE)</f>
        <v>1</v>
      </c>
      <c r="N599" s="36">
        <f>VLOOKUP($H599,[1]EDA!$H$6:$BN$980,N$1,FALSE)</f>
        <v>2</v>
      </c>
      <c r="O599" s="36">
        <f>VLOOKUP($H599,[1]EDA!$H$6:$BN$980,O$1,FALSE)</f>
        <v>2</v>
      </c>
      <c r="P599" s="36">
        <f>VLOOKUP($H599,[1]EDA!$H$6:$BN$980,P$1,FALSE)</f>
        <v>4</v>
      </c>
      <c r="Q599" s="36">
        <f>VLOOKUP($H599,[1]EDA!$H$6:$BN$980,Q$1,FALSE)</f>
        <v>3</v>
      </c>
      <c r="R599" s="36">
        <f>VLOOKUP($H599,[1]EDA!$H$6:$BN$980,R$1,FALSE)</f>
        <v>5</v>
      </c>
      <c r="S599" s="36">
        <f>VLOOKUP($H599,[1]EDA!$H$6:$BN$980,S$1,FALSE)</f>
        <v>4</v>
      </c>
      <c r="T599" s="36">
        <f>VLOOKUP($H599,[1]EDA!$H$6:$BN$980,T$1,FALSE)</f>
        <v>3</v>
      </c>
      <c r="U599" s="36">
        <f>VLOOKUP($H599,[1]EDA!$H$6:$BN$980,U$1,FALSE)</f>
        <v>5</v>
      </c>
      <c r="V599" s="10">
        <f>VLOOKUP(H599,[1]EDA!$H$6:$BO$980,60,FALSE)</f>
        <v>38.75</v>
      </c>
      <c r="W599" s="10">
        <f t="shared" si="76"/>
        <v>38</v>
      </c>
      <c r="X599" s="17">
        <f t="shared" si="77"/>
        <v>0.98064516129032253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4</v>
      </c>
      <c r="BD599" s="36">
        <f>VLOOKUP($H599,[4]IRA!$H$7:$CS$981,BD$1,FALSE)</f>
        <v>5</v>
      </c>
      <c r="BE599" s="36">
        <f>VLOOKUP($H599,[4]IRA!$H$7:$CS$981,BE$1,FALSE)</f>
        <v>1</v>
      </c>
      <c r="BF599" s="36">
        <f>VLOOKUP($H599,[4]IRA!$H$7:$CS$981,BF$1,FALSE)</f>
        <v>1</v>
      </c>
      <c r="BG599" s="36">
        <f>VLOOKUP($H599,[4]IRA!$H$7:$CS$981,BG$1,FALSE)</f>
        <v>0</v>
      </c>
      <c r="BH599" s="36">
        <f>VLOOKUP($H599,[4]IRA!$H$7:$CS$981,BH$1,FALSE)</f>
        <v>0</v>
      </c>
      <c r="BI599" s="36">
        <f>VLOOKUP($H599,[4]IRA!$H$7:$CS$981,BI$1,FALSE)</f>
        <v>4</v>
      </c>
      <c r="BJ599" s="36">
        <f>VLOOKUP($H599,[4]IRA!$H$7:$CS$981,BJ$1,FALSE)</f>
        <v>7</v>
      </c>
      <c r="BK599" s="36">
        <f>VLOOKUP($H599,[4]IRA!$H$7:$CS$981,BK$1,FALSE)</f>
        <v>6</v>
      </c>
      <c r="BL599" s="36">
        <f>VLOOKUP($H599,[4]IRA!$H$7:$CS$981,BL$1,FALSE)</f>
        <v>5</v>
      </c>
      <c r="BM599" s="36">
        <f>VLOOKUP($H599,[4]IRA!$H$7:$CS$981,BM$1,FALSE)</f>
        <v>3</v>
      </c>
      <c r="BN599" s="36">
        <f>VLOOKUP($H599,[4]IRA!$H$7:$CS$981,BN$1,FALSE)</f>
        <v>2</v>
      </c>
      <c r="BO599" s="10">
        <f>VLOOKUP(H599,[4]IRA!$H$7:$CS$981,90,FALSE)</f>
        <v>21.45</v>
      </c>
      <c r="BP599" s="10">
        <f t="shared" si="82"/>
        <v>38</v>
      </c>
      <c r="BQ599" s="17">
        <f t="shared" si="83"/>
        <v>1.7715617715617715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0</v>
      </c>
      <c r="N600" s="36">
        <f>VLOOKUP($H600,[1]EDA!$H$6:$BN$980,N$1,FALSE)</f>
        <v>2</v>
      </c>
      <c r="O600" s="36">
        <f>VLOOKUP($H600,[1]EDA!$H$6:$BN$980,O$1,FALSE)</f>
        <v>1</v>
      </c>
      <c r="P600" s="36">
        <f>VLOOKUP($H600,[1]EDA!$H$6:$BN$980,P$1,FALSE)</f>
        <v>1</v>
      </c>
      <c r="Q600" s="36">
        <f>VLOOKUP($H600,[1]EDA!$H$6:$BN$980,Q$1,FALSE)</f>
        <v>1</v>
      </c>
      <c r="R600" s="36">
        <f>VLOOKUP($H600,[1]EDA!$H$6:$BN$980,R$1,FALSE)</f>
        <v>3</v>
      </c>
      <c r="S600" s="36">
        <f>VLOOKUP($H600,[1]EDA!$H$6:$BN$980,S$1,FALSE)</f>
        <v>2</v>
      </c>
      <c r="T600" s="36">
        <f>VLOOKUP($H600,[1]EDA!$H$6:$BN$980,T$1,FALSE)</f>
        <v>2</v>
      </c>
      <c r="U600" s="36">
        <f>VLOOKUP($H600,[1]EDA!$H$6:$BN$980,U$1,FALSE)</f>
        <v>0</v>
      </c>
      <c r="V600" s="10">
        <f>VLOOKUP(H600,[1]EDA!$H$6:$BO$980,60,FALSE)</f>
        <v>16.75</v>
      </c>
      <c r="W600" s="10">
        <f t="shared" si="76"/>
        <v>13</v>
      </c>
      <c r="X600" s="17">
        <f t="shared" si="77"/>
        <v>0.77611940298507465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0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2.35</v>
      </c>
      <c r="BA600" s="20">
        <f t="shared" si="80"/>
        <v>0</v>
      </c>
      <c r="BB600" s="17">
        <f t="shared" si="81"/>
        <v>0</v>
      </c>
      <c r="BC600" s="36">
        <f>VLOOKUP($H600,[4]IRA!$H$7:$CS$981,BC$1,FALSE)</f>
        <v>0</v>
      </c>
      <c r="BD600" s="36">
        <f>VLOOKUP($H600,[4]IRA!$H$7:$CS$981,BD$1,FALSE)</f>
        <v>2</v>
      </c>
      <c r="BE600" s="36">
        <f>VLOOKUP($H600,[4]IRA!$H$7:$CS$981,BE$1,FALSE)</f>
        <v>3</v>
      </c>
      <c r="BF600" s="36">
        <f>VLOOKUP($H600,[4]IRA!$H$7:$CS$981,BF$1,FALSE)</f>
        <v>4</v>
      </c>
      <c r="BG600" s="36">
        <f>VLOOKUP($H600,[4]IRA!$H$7:$CS$981,BG$1,FALSE)</f>
        <v>0</v>
      </c>
      <c r="BH600" s="36">
        <f>VLOOKUP($H600,[4]IRA!$H$7:$CS$981,BH$1,FALSE)</f>
        <v>2</v>
      </c>
      <c r="BI600" s="36">
        <f>VLOOKUP($H600,[4]IRA!$H$7:$CS$981,BI$1,FALSE)</f>
        <v>0</v>
      </c>
      <c r="BJ600" s="36">
        <f>VLOOKUP($H600,[4]IRA!$H$7:$CS$981,BJ$1,FALSE)</f>
        <v>0</v>
      </c>
      <c r="BK600" s="36">
        <f>VLOOKUP($H600,[4]IRA!$H$7:$CS$981,BK$1,FALSE)</f>
        <v>0</v>
      </c>
      <c r="BL600" s="36">
        <f>VLOOKUP($H600,[4]IRA!$H$7:$CS$981,BL$1,FALSE)</f>
        <v>1</v>
      </c>
      <c r="BM600" s="36">
        <f>VLOOKUP($H600,[4]IRA!$H$7:$CS$981,BM$1,FALSE)</f>
        <v>2</v>
      </c>
      <c r="BN600" s="36">
        <f>VLOOKUP($H600,[4]IRA!$H$7:$CS$981,BN$1,FALSE)</f>
        <v>2</v>
      </c>
      <c r="BO600" s="10">
        <f>VLOOKUP(H600,[4]IRA!$H$7:$CS$981,90,FALSE)</f>
        <v>23.45</v>
      </c>
      <c r="BP600" s="10">
        <f t="shared" si="82"/>
        <v>16</v>
      </c>
      <c r="BQ600" s="17">
        <f t="shared" si="83"/>
        <v>0.68230277185501065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3</v>
      </c>
      <c r="K602" s="36">
        <f>VLOOKUP($H602,[1]EDA!$H$6:$BN$980,K$1,FALSE)</f>
        <v>2</v>
      </c>
      <c r="L602" s="36">
        <f>VLOOKUP($H602,[1]EDA!$H$6:$BN$980,L$1,FALSE)</f>
        <v>6</v>
      </c>
      <c r="M602" s="36">
        <f>VLOOKUP($H602,[1]EDA!$H$6:$BN$980,M$1,FALSE)</f>
        <v>0</v>
      </c>
      <c r="N602" s="36">
        <f>VLOOKUP($H602,[1]EDA!$H$6:$BN$980,N$1,FALSE)</f>
        <v>4</v>
      </c>
      <c r="O602" s="36">
        <f>VLOOKUP($H602,[1]EDA!$H$6:$BN$980,O$1,FALSE)</f>
        <v>7</v>
      </c>
      <c r="P602" s="36">
        <f>VLOOKUP($H602,[1]EDA!$H$6:$BN$980,P$1,FALSE)</f>
        <v>3</v>
      </c>
      <c r="Q602" s="36">
        <f>VLOOKUP($H602,[1]EDA!$H$6:$BN$980,Q$1,FALSE)</f>
        <v>2</v>
      </c>
      <c r="R602" s="36">
        <f>VLOOKUP($H602,[1]EDA!$H$6:$BN$980,R$1,FALSE)</f>
        <v>3</v>
      </c>
      <c r="S602" s="36">
        <f>VLOOKUP($H602,[1]EDA!$H$6:$BN$980,S$1,FALSE)</f>
        <v>9</v>
      </c>
      <c r="T602" s="36">
        <f>VLOOKUP($H602,[1]EDA!$H$6:$BN$980,T$1,FALSE)</f>
        <v>3</v>
      </c>
      <c r="U602" s="36">
        <f>VLOOKUP($H602,[1]EDA!$H$6:$BN$980,U$1,FALSE)</f>
        <v>4</v>
      </c>
      <c r="V602" s="10">
        <f>VLOOKUP(H602,[1]EDA!$H$6:$BO$980,60,FALSE)</f>
        <v>41</v>
      </c>
      <c r="W602" s="10">
        <f t="shared" si="76"/>
        <v>46</v>
      </c>
      <c r="X602" s="17">
        <f t="shared" si="77"/>
        <v>1.1219512195121952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0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0.5</v>
      </c>
      <c r="BA602" s="20">
        <f t="shared" si="80"/>
        <v>0</v>
      </c>
      <c r="BB602" s="17">
        <f t="shared" si="81"/>
        <v>0</v>
      </c>
      <c r="BC602" s="36">
        <f>VLOOKUP($H602,[4]IRA!$H$7:$CS$981,BC$1,FALSE)</f>
        <v>14</v>
      </c>
      <c r="BD602" s="36">
        <f>VLOOKUP($H602,[4]IRA!$H$7:$CS$981,BD$1,FALSE)</f>
        <v>7</v>
      </c>
      <c r="BE602" s="36">
        <f>VLOOKUP($H602,[4]IRA!$H$7:$CS$981,BE$1,FALSE)</f>
        <v>20</v>
      </c>
      <c r="BF602" s="36">
        <f>VLOOKUP($H602,[4]IRA!$H$7:$CS$981,BF$1,FALSE)</f>
        <v>7</v>
      </c>
      <c r="BG602" s="36">
        <f>VLOOKUP($H602,[4]IRA!$H$7:$CS$981,BG$1,FALSE)</f>
        <v>12</v>
      </c>
      <c r="BH602" s="36">
        <f>VLOOKUP($H602,[4]IRA!$H$7:$CS$981,BH$1,FALSE)</f>
        <v>15</v>
      </c>
      <c r="BI602" s="36">
        <f>VLOOKUP($H602,[4]IRA!$H$7:$CS$981,BI$1,FALSE)</f>
        <v>4</v>
      </c>
      <c r="BJ602" s="36">
        <f>VLOOKUP($H602,[4]IRA!$H$7:$CS$981,BJ$1,FALSE)</f>
        <v>7</v>
      </c>
      <c r="BK602" s="36">
        <f>VLOOKUP($H602,[4]IRA!$H$7:$CS$981,BK$1,FALSE)</f>
        <v>7</v>
      </c>
      <c r="BL602" s="36">
        <f>VLOOKUP($H602,[4]IRA!$H$7:$CS$981,BL$1,FALSE)</f>
        <v>25</v>
      </c>
      <c r="BM602" s="36">
        <f>VLOOKUP($H602,[4]IRA!$H$7:$CS$981,BM$1,FALSE)</f>
        <v>7</v>
      </c>
      <c r="BN602" s="36">
        <f>VLOOKUP($H602,[4]IRA!$H$7:$CS$981,BN$1,FALSE)</f>
        <v>7</v>
      </c>
      <c r="BO602" s="10">
        <f>VLOOKUP(H602,[4]IRA!$H$7:$CS$981,90,FALSE)</f>
        <v>99.449999999999989</v>
      </c>
      <c r="BP602" s="10">
        <f t="shared" si="82"/>
        <v>132</v>
      </c>
      <c r="BQ602" s="17">
        <f t="shared" si="83"/>
        <v>1.3273001508295628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1</v>
      </c>
      <c r="N606" s="36">
        <f>VLOOKUP($H606,[1]EDA!$H$6:$BN$980,N$1,FALSE)</f>
        <v>4</v>
      </c>
      <c r="O606" s="36">
        <f>VLOOKUP($H606,[1]EDA!$H$6:$BN$980,O$1,FALSE)</f>
        <v>1</v>
      </c>
      <c r="P606" s="36">
        <f>VLOOKUP($H606,[1]EDA!$H$6:$BN$980,P$1,FALSE)</f>
        <v>0</v>
      </c>
      <c r="Q606" s="36">
        <f>VLOOKUP($H606,[1]EDA!$H$6:$BN$980,Q$1,FALSE)</f>
        <v>2</v>
      </c>
      <c r="R606" s="36">
        <f>VLOOKUP($H606,[1]EDA!$H$6:$BN$980,R$1,FALSE)</f>
        <v>3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10.5</v>
      </c>
      <c r="W606" s="10">
        <f t="shared" si="84"/>
        <v>11</v>
      </c>
      <c r="X606" s="17">
        <f t="shared" si="85"/>
        <v>1.0476190476190477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0.5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4</v>
      </c>
      <c r="BD606" s="36">
        <f>VLOOKUP($H606,[4]IRA!$H$7:$CS$981,BD$1,FALSE)</f>
        <v>1</v>
      </c>
      <c r="BE606" s="36">
        <f>VLOOKUP($H606,[4]IRA!$H$7:$CS$981,BE$1,FALSE)</f>
        <v>11</v>
      </c>
      <c r="BF606" s="36">
        <f>VLOOKUP($H606,[4]IRA!$H$7:$CS$981,BF$1,FALSE)</f>
        <v>13</v>
      </c>
      <c r="BG606" s="36">
        <f>VLOOKUP($H606,[4]IRA!$H$7:$CS$981,BG$1,FALSE)</f>
        <v>11</v>
      </c>
      <c r="BH606" s="36">
        <f>VLOOKUP($H606,[4]IRA!$H$7:$CS$981,BH$1,FALSE)</f>
        <v>17</v>
      </c>
      <c r="BI606" s="36">
        <f>VLOOKUP($H606,[4]IRA!$H$7:$CS$981,BI$1,FALSE)</f>
        <v>7</v>
      </c>
      <c r="BJ606" s="36">
        <f>VLOOKUP($H606,[4]IRA!$H$7:$CS$981,BJ$1,FALSE)</f>
        <v>16</v>
      </c>
      <c r="BK606" s="36">
        <f>VLOOKUP($H606,[4]IRA!$H$7:$CS$981,BK$1,FALSE)</f>
        <v>3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95.589999999999989</v>
      </c>
      <c r="BP606" s="10">
        <f t="shared" si="90"/>
        <v>83</v>
      </c>
      <c r="BQ606" s="17">
        <f t="shared" si="91"/>
        <v>0.86829166230777288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1</v>
      </c>
      <c r="K607" s="36">
        <f>VLOOKUP($H607,[1]EDA!$H$6:$BN$980,K$1,FALSE)</f>
        <v>3</v>
      </c>
      <c r="L607" s="36">
        <f>VLOOKUP($H607,[1]EDA!$H$6:$BN$980,L$1,FALSE)</f>
        <v>6</v>
      </c>
      <c r="M607" s="36">
        <f>VLOOKUP($H607,[1]EDA!$H$6:$BN$980,M$1,FALSE)</f>
        <v>9</v>
      </c>
      <c r="N607" s="36">
        <f>VLOOKUP($H607,[1]EDA!$H$6:$BN$980,N$1,FALSE)</f>
        <v>3</v>
      </c>
      <c r="O607" s="36">
        <f>VLOOKUP($H607,[1]EDA!$H$6:$BN$980,O$1,FALSE)</f>
        <v>4</v>
      </c>
      <c r="P607" s="36">
        <f>VLOOKUP($H607,[1]EDA!$H$6:$BN$980,P$1,FALSE)</f>
        <v>4</v>
      </c>
      <c r="Q607" s="36">
        <f>VLOOKUP($H607,[1]EDA!$H$6:$BN$980,Q$1,FALSE)</f>
        <v>13</v>
      </c>
      <c r="R607" s="36">
        <f>VLOOKUP($H607,[1]EDA!$H$6:$BN$980,R$1,FALSE)</f>
        <v>6</v>
      </c>
      <c r="S607" s="36">
        <f>VLOOKUP($H607,[1]EDA!$H$6:$BN$980,S$1,FALSE)</f>
        <v>6</v>
      </c>
      <c r="T607" s="36">
        <f>VLOOKUP($H607,[1]EDA!$H$6:$BN$980,T$1,FALSE)</f>
        <v>9</v>
      </c>
      <c r="U607" s="36">
        <f>VLOOKUP($H607,[1]EDA!$H$6:$BN$980,U$1,FALSE)</f>
        <v>5</v>
      </c>
      <c r="V607" s="10">
        <f>VLOOKUP(H607,[1]EDA!$H$6:$BO$980,60,FALSE)</f>
        <v>10.75</v>
      </c>
      <c r="W607" s="10">
        <f t="shared" si="84"/>
        <v>69</v>
      </c>
      <c r="X607" s="17">
        <f t="shared" si="85"/>
        <v>6.4186046511627906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1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1</v>
      </c>
      <c r="BB607" s="17">
        <f t="shared" si="89"/>
        <v>0</v>
      </c>
      <c r="BC607" s="36">
        <f>VLOOKUP($H607,[4]IRA!$H$7:$CS$981,BC$1,FALSE)</f>
        <v>3</v>
      </c>
      <c r="BD607" s="36">
        <f>VLOOKUP($H607,[4]IRA!$H$7:$CS$981,BD$1,FALSE)</f>
        <v>12</v>
      </c>
      <c r="BE607" s="36">
        <f>VLOOKUP($H607,[4]IRA!$H$7:$CS$981,BE$1,FALSE)</f>
        <v>22</v>
      </c>
      <c r="BF607" s="36">
        <f>VLOOKUP($H607,[4]IRA!$H$7:$CS$981,BF$1,FALSE)</f>
        <v>13</v>
      </c>
      <c r="BG607" s="36">
        <f>VLOOKUP($H607,[4]IRA!$H$7:$CS$981,BG$1,FALSE)</f>
        <v>9</v>
      </c>
      <c r="BH607" s="36">
        <f>VLOOKUP($H607,[4]IRA!$H$7:$CS$981,BH$1,FALSE)</f>
        <v>14</v>
      </c>
      <c r="BI607" s="36">
        <f>VLOOKUP($H607,[4]IRA!$H$7:$CS$981,BI$1,FALSE)</f>
        <v>9</v>
      </c>
      <c r="BJ607" s="36">
        <f>VLOOKUP($H607,[4]IRA!$H$7:$CS$981,BJ$1,FALSE)</f>
        <v>19</v>
      </c>
      <c r="BK607" s="36">
        <f>VLOOKUP($H607,[4]IRA!$H$7:$CS$981,BK$1,FALSE)</f>
        <v>10</v>
      </c>
      <c r="BL607" s="36">
        <f>VLOOKUP($H607,[4]IRA!$H$7:$CS$981,BL$1,FALSE)</f>
        <v>3</v>
      </c>
      <c r="BM607" s="36">
        <f>VLOOKUP($H607,[4]IRA!$H$7:$CS$981,BM$1,FALSE)</f>
        <v>5</v>
      </c>
      <c r="BN607" s="36">
        <f>VLOOKUP($H607,[4]IRA!$H$7:$CS$981,BN$1,FALSE)</f>
        <v>4</v>
      </c>
      <c r="BO607" s="10">
        <f>VLOOKUP(H607,[4]IRA!$H$7:$CS$981,90,FALSE)</f>
        <v>126.75</v>
      </c>
      <c r="BP607" s="10">
        <f t="shared" si="90"/>
        <v>123</v>
      </c>
      <c r="BQ607" s="17">
        <f t="shared" si="91"/>
        <v>0.97041420118343191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3</v>
      </c>
      <c r="L609" s="36">
        <f>VLOOKUP($H609,[1]EDA!$H$6:$BN$980,L$1,FALSE)</f>
        <v>7</v>
      </c>
      <c r="M609" s="36">
        <f>VLOOKUP($H609,[1]EDA!$H$6:$BN$980,M$1,FALSE)</f>
        <v>0</v>
      </c>
      <c r="N609" s="36">
        <f>VLOOKUP($H609,[1]EDA!$H$6:$BN$980,N$1,FALSE)</f>
        <v>1</v>
      </c>
      <c r="O609" s="36">
        <f>VLOOKUP($H609,[1]EDA!$H$6:$BN$980,O$1,FALSE)</f>
        <v>8</v>
      </c>
      <c r="P609" s="36">
        <f>VLOOKUP($H609,[1]EDA!$H$6:$BN$980,P$1,FALSE)</f>
        <v>17</v>
      </c>
      <c r="Q609" s="36">
        <f>VLOOKUP($H609,[1]EDA!$H$6:$BN$980,Q$1,FALSE)</f>
        <v>2</v>
      </c>
      <c r="R609" s="36">
        <f>VLOOKUP($H609,[1]EDA!$H$6:$BN$980,R$1,FALSE)</f>
        <v>9</v>
      </c>
      <c r="S609" s="36">
        <f>VLOOKUP($H609,[1]EDA!$H$6:$BN$980,S$1,FALSE)</f>
        <v>4</v>
      </c>
      <c r="T609" s="36">
        <f>VLOOKUP($H609,[1]EDA!$H$6:$BN$980,T$1,FALSE)</f>
        <v>2</v>
      </c>
      <c r="U609" s="36">
        <f>VLOOKUP($H609,[1]EDA!$H$6:$BN$980,U$1,FALSE)</f>
        <v>1</v>
      </c>
      <c r="V609" s="10">
        <f>VLOOKUP(H609,[1]EDA!$H$6:$BO$980,60,FALSE)</f>
        <v>19.25</v>
      </c>
      <c r="W609" s="10">
        <f t="shared" si="84"/>
        <v>57</v>
      </c>
      <c r="X609" s="17">
        <f t="shared" si="85"/>
        <v>2.9610389610389611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8</v>
      </c>
      <c r="BD609" s="36">
        <f>VLOOKUP($H609,[4]IRA!$H$7:$CS$981,BD$1,FALSE)</f>
        <v>11</v>
      </c>
      <c r="BE609" s="36">
        <f>VLOOKUP($H609,[4]IRA!$H$7:$CS$981,BE$1,FALSE)</f>
        <v>13</v>
      </c>
      <c r="BF609" s="36">
        <f>VLOOKUP($H609,[4]IRA!$H$7:$CS$981,BF$1,FALSE)</f>
        <v>10</v>
      </c>
      <c r="BG609" s="36">
        <f>VLOOKUP($H609,[4]IRA!$H$7:$CS$981,BG$1,FALSE)</f>
        <v>6</v>
      </c>
      <c r="BH609" s="36">
        <f>VLOOKUP($H609,[4]IRA!$H$7:$CS$981,BH$1,FALSE)</f>
        <v>8</v>
      </c>
      <c r="BI609" s="36">
        <f>VLOOKUP($H609,[4]IRA!$H$7:$CS$981,BI$1,FALSE)</f>
        <v>4</v>
      </c>
      <c r="BJ609" s="36">
        <f>VLOOKUP($H609,[4]IRA!$H$7:$CS$981,BJ$1,FALSE)</f>
        <v>6</v>
      </c>
      <c r="BK609" s="36">
        <f>VLOOKUP($H609,[4]IRA!$H$7:$CS$981,BK$1,FALSE)</f>
        <v>5</v>
      </c>
      <c r="BL609" s="36">
        <f>VLOOKUP($H609,[4]IRA!$H$7:$CS$981,BL$1,FALSE)</f>
        <v>6</v>
      </c>
      <c r="BM609" s="36">
        <f>VLOOKUP($H609,[4]IRA!$H$7:$CS$981,BM$1,FALSE)</f>
        <v>8</v>
      </c>
      <c r="BN609" s="36">
        <f>VLOOKUP($H609,[4]IRA!$H$7:$CS$981,BN$1,FALSE)</f>
        <v>0</v>
      </c>
      <c r="BO609" s="10">
        <f>VLOOKUP(H609,[4]IRA!$H$7:$CS$981,90,FALSE)</f>
        <v>107.25</v>
      </c>
      <c r="BP609" s="10">
        <f t="shared" si="90"/>
        <v>85</v>
      </c>
      <c r="BQ609" s="17">
        <f t="shared" si="91"/>
        <v>0.79254079254079257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8</v>
      </c>
      <c r="K611" s="36">
        <f>VLOOKUP($H611,[1]EDA!$H$6:$BN$980,K$1,FALSE)</f>
        <v>2</v>
      </c>
      <c r="L611" s="36">
        <f>VLOOKUP($H611,[1]EDA!$H$6:$BN$980,L$1,FALSE)</f>
        <v>4</v>
      </c>
      <c r="M611" s="36">
        <f>VLOOKUP($H611,[1]EDA!$H$6:$BN$980,M$1,FALSE)</f>
        <v>2</v>
      </c>
      <c r="N611" s="36">
        <f>VLOOKUP($H611,[1]EDA!$H$6:$BN$980,N$1,FALSE)</f>
        <v>2</v>
      </c>
      <c r="O611" s="36">
        <f>VLOOKUP($H611,[1]EDA!$H$6:$BN$980,O$1,FALSE)</f>
        <v>2</v>
      </c>
      <c r="P611" s="36">
        <f>VLOOKUP($H611,[1]EDA!$H$6:$BN$980,P$1,FALSE)</f>
        <v>5</v>
      </c>
      <c r="Q611" s="36">
        <f>VLOOKUP($H611,[1]EDA!$H$6:$BN$980,Q$1,FALSE)</f>
        <v>3</v>
      </c>
      <c r="R611" s="36">
        <f>VLOOKUP($H611,[1]EDA!$H$6:$BN$980,R$1,FALSE)</f>
        <v>4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1</v>
      </c>
      <c r="V611" s="10">
        <f>VLOOKUP(H611,[1]EDA!$H$6:$BO$980,60,FALSE)</f>
        <v>29</v>
      </c>
      <c r="W611" s="10">
        <f t="shared" si="84"/>
        <v>33</v>
      </c>
      <c r="X611" s="17">
        <f t="shared" si="85"/>
        <v>1.1379310344827587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21</v>
      </c>
      <c r="BD611" s="36">
        <f>VLOOKUP($H611,[4]IRA!$H$7:$CS$981,BD$1,FALSE)</f>
        <v>4</v>
      </c>
      <c r="BE611" s="36">
        <f>VLOOKUP($H611,[4]IRA!$H$7:$CS$981,BE$1,FALSE)</f>
        <v>10</v>
      </c>
      <c r="BF611" s="36">
        <f>VLOOKUP($H611,[4]IRA!$H$7:$CS$981,BF$1,FALSE)</f>
        <v>6</v>
      </c>
      <c r="BG611" s="36">
        <f>VLOOKUP($H611,[4]IRA!$H$7:$CS$981,BG$1,FALSE)</f>
        <v>4</v>
      </c>
      <c r="BH611" s="36">
        <f>VLOOKUP($H611,[4]IRA!$H$7:$CS$981,BH$1,FALSE)</f>
        <v>7</v>
      </c>
      <c r="BI611" s="36">
        <f>VLOOKUP($H611,[4]IRA!$H$7:$CS$981,BI$1,FALSE)</f>
        <v>10</v>
      </c>
      <c r="BJ611" s="36">
        <f>VLOOKUP($H611,[4]IRA!$H$7:$CS$981,BJ$1,FALSE)</f>
        <v>4</v>
      </c>
      <c r="BK611" s="36">
        <f>VLOOKUP($H611,[4]IRA!$H$7:$CS$981,BK$1,FALSE)</f>
        <v>10</v>
      </c>
      <c r="BL611" s="36">
        <f>VLOOKUP($H611,[4]IRA!$H$7:$CS$981,BL$1,FALSE)</f>
        <v>1</v>
      </c>
      <c r="BM611" s="36">
        <f>VLOOKUP($H611,[4]IRA!$H$7:$CS$981,BM$1,FALSE)</f>
        <v>9</v>
      </c>
      <c r="BN611" s="36">
        <f>VLOOKUP($H611,[4]IRA!$H$7:$CS$981,BN$1,FALSE)</f>
        <v>6</v>
      </c>
      <c r="BO611" s="10">
        <f>VLOOKUP(H611,[4]IRA!$H$7:$CS$981,90,FALSE)</f>
        <v>111.15</v>
      </c>
      <c r="BP611" s="10">
        <f t="shared" si="90"/>
        <v>92</v>
      </c>
      <c r="BQ611" s="17">
        <f t="shared" si="91"/>
        <v>0.82771030139451185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8</v>
      </c>
      <c r="K612" s="36">
        <f>VLOOKUP($H612,[1]EDA!$H$6:$BN$980,K$1,FALSE)</f>
        <v>2</v>
      </c>
      <c r="L612" s="36">
        <f>VLOOKUP($H612,[1]EDA!$H$6:$BN$980,L$1,FALSE)</f>
        <v>4</v>
      </c>
      <c r="M612" s="36">
        <f>VLOOKUP($H612,[1]EDA!$H$6:$BN$980,M$1,FALSE)</f>
        <v>9</v>
      </c>
      <c r="N612" s="36">
        <f>VLOOKUP($H612,[1]EDA!$H$6:$BN$980,N$1,FALSE)</f>
        <v>11</v>
      </c>
      <c r="O612" s="36">
        <f>VLOOKUP($H612,[1]EDA!$H$6:$BN$980,O$1,FALSE)</f>
        <v>11</v>
      </c>
      <c r="P612" s="36">
        <f>VLOOKUP($H612,[1]EDA!$H$6:$BN$980,P$1,FALSE)</f>
        <v>9</v>
      </c>
      <c r="Q612" s="36">
        <f>VLOOKUP($H612,[1]EDA!$H$6:$BN$980,Q$1,FALSE)</f>
        <v>12</v>
      </c>
      <c r="R612" s="36">
        <f>VLOOKUP($H612,[1]EDA!$H$6:$BN$980,R$1,FALSE)</f>
        <v>8</v>
      </c>
      <c r="S612" s="36">
        <f>VLOOKUP($H612,[1]EDA!$H$6:$BN$980,S$1,FALSE)</f>
        <v>9</v>
      </c>
      <c r="T612" s="36">
        <f>VLOOKUP($H612,[1]EDA!$H$6:$BN$980,T$1,FALSE)</f>
        <v>17</v>
      </c>
      <c r="U612" s="36">
        <f>VLOOKUP($H612,[1]EDA!$H$6:$BN$980,U$1,FALSE)</f>
        <v>6</v>
      </c>
      <c r="V612" s="10">
        <f>VLOOKUP(H612,[1]EDA!$H$6:$BO$980,60,FALSE)</f>
        <v>25.75</v>
      </c>
      <c r="W612" s="10">
        <f t="shared" si="84"/>
        <v>106</v>
      </c>
      <c r="X612" s="17">
        <f t="shared" si="85"/>
        <v>4.116504854368932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1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1</v>
      </c>
      <c r="AR612" s="36">
        <f>VLOOKUP($H612,[3]IRA!$H$6:$BN$980,AR$1,FALSE)</f>
        <v>1</v>
      </c>
      <c r="AS612" s="36">
        <f>VLOOKUP($H612,[3]IRA!$H$6:$BN$980,AS$1,FALSE)</f>
        <v>0</v>
      </c>
      <c r="AT612" s="36">
        <f>VLOOKUP($H612,[3]IRA!$H$6:$BN$980,AT$1,FALSE)</f>
        <v>0</v>
      </c>
      <c r="AU612" s="36">
        <f>VLOOKUP($H612,[3]IRA!$H$6:$BN$980,AU$1,FALSE)</f>
        <v>0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1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4</v>
      </c>
      <c r="BB612" s="17">
        <f t="shared" si="89"/>
        <v>0</v>
      </c>
      <c r="BC612" s="36">
        <f>VLOOKUP($H612,[4]IRA!$H$7:$CS$981,BC$1,FALSE)</f>
        <v>12</v>
      </c>
      <c r="BD612" s="36">
        <f>VLOOKUP($H612,[4]IRA!$H$7:$CS$981,BD$1,FALSE)</f>
        <v>2</v>
      </c>
      <c r="BE612" s="36">
        <f>VLOOKUP($H612,[4]IRA!$H$7:$CS$981,BE$1,FALSE)</f>
        <v>7</v>
      </c>
      <c r="BF612" s="36">
        <f>VLOOKUP($H612,[4]IRA!$H$7:$CS$981,BF$1,FALSE)</f>
        <v>17</v>
      </c>
      <c r="BG612" s="36">
        <f>VLOOKUP($H612,[4]IRA!$H$7:$CS$981,BG$1,FALSE)</f>
        <v>21</v>
      </c>
      <c r="BH612" s="36">
        <f>VLOOKUP($H612,[4]IRA!$H$7:$CS$981,BH$1,FALSE)</f>
        <v>8</v>
      </c>
      <c r="BI612" s="36">
        <f>VLOOKUP($H612,[4]IRA!$H$7:$CS$981,BI$1,FALSE)</f>
        <v>14</v>
      </c>
      <c r="BJ612" s="36">
        <f>VLOOKUP($H612,[4]IRA!$H$7:$CS$981,BJ$1,FALSE)</f>
        <v>18</v>
      </c>
      <c r="BK612" s="36">
        <f>VLOOKUP($H612,[4]IRA!$H$7:$CS$981,BK$1,FALSE)</f>
        <v>18</v>
      </c>
      <c r="BL612" s="36">
        <f>VLOOKUP($H612,[4]IRA!$H$7:$CS$981,BL$1,FALSE)</f>
        <v>18</v>
      </c>
      <c r="BM612" s="36">
        <f>VLOOKUP($H612,[4]IRA!$H$7:$CS$981,BM$1,FALSE)</f>
        <v>13</v>
      </c>
      <c r="BN612" s="36">
        <f>VLOOKUP($H612,[4]IRA!$H$7:$CS$981,BN$1,FALSE)</f>
        <v>17</v>
      </c>
      <c r="BO612" s="10">
        <f>VLOOKUP(H612,[4]IRA!$H$7:$CS$981,90,FALSE)</f>
        <v>125.13999999999999</v>
      </c>
      <c r="BP612" s="10">
        <f t="shared" si="90"/>
        <v>165</v>
      </c>
      <c r="BQ612" s="17">
        <f t="shared" si="91"/>
        <v>1.3185232539555698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9</v>
      </c>
      <c r="K613" s="36">
        <f>VLOOKUP($H613,[1]EDA!$H$6:$BN$980,K$1,FALSE)</f>
        <v>0</v>
      </c>
      <c r="L613" s="36">
        <f>VLOOKUP($H613,[1]EDA!$H$6:$BN$980,L$1,FALSE)</f>
        <v>5</v>
      </c>
      <c r="M613" s="36">
        <f>VLOOKUP($H613,[1]EDA!$H$6:$BN$980,M$1,FALSE)</f>
        <v>2</v>
      </c>
      <c r="N613" s="36">
        <f>VLOOKUP($H613,[1]EDA!$H$6:$BN$980,N$1,FALSE)</f>
        <v>6</v>
      </c>
      <c r="O613" s="36">
        <f>VLOOKUP($H613,[1]EDA!$H$6:$BN$980,O$1,FALSE)</f>
        <v>1</v>
      </c>
      <c r="P613" s="36">
        <f>VLOOKUP($H613,[1]EDA!$H$6:$BN$980,P$1,FALSE)</f>
        <v>1</v>
      </c>
      <c r="Q613" s="36">
        <f>VLOOKUP($H613,[1]EDA!$H$6:$BN$980,Q$1,FALSE)</f>
        <v>3</v>
      </c>
      <c r="R613" s="36">
        <f>VLOOKUP($H613,[1]EDA!$H$6:$BN$980,R$1,FALSE)</f>
        <v>4</v>
      </c>
      <c r="S613" s="36">
        <f>VLOOKUP($H613,[1]EDA!$H$6:$BN$980,S$1,FALSE)</f>
        <v>4</v>
      </c>
      <c r="T613" s="36">
        <f>VLOOKUP($H613,[1]EDA!$H$6:$BN$980,T$1,FALSE)</f>
        <v>1</v>
      </c>
      <c r="U613" s="36">
        <f>VLOOKUP($H613,[1]EDA!$H$6:$BN$980,U$1,FALSE)</f>
        <v>0</v>
      </c>
      <c r="V613" s="10">
        <f>VLOOKUP(H613,[1]EDA!$H$6:$BO$980,60,FALSE)</f>
        <v>42.25</v>
      </c>
      <c r="W613" s="10">
        <f t="shared" si="84"/>
        <v>36</v>
      </c>
      <c r="X613" s="17">
        <f t="shared" si="85"/>
        <v>0.85207100591715978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2</v>
      </c>
      <c r="BD613" s="36">
        <f>VLOOKUP($H613,[4]IRA!$H$7:$CS$981,BD$1,FALSE)</f>
        <v>3</v>
      </c>
      <c r="BE613" s="36">
        <f>VLOOKUP($H613,[4]IRA!$H$7:$CS$981,BE$1,FALSE)</f>
        <v>4</v>
      </c>
      <c r="BF613" s="36">
        <f>VLOOKUP($H613,[4]IRA!$H$7:$CS$981,BF$1,FALSE)</f>
        <v>2</v>
      </c>
      <c r="BG613" s="36">
        <f>VLOOKUP($H613,[4]IRA!$H$7:$CS$981,BG$1,FALSE)</f>
        <v>1</v>
      </c>
      <c r="BH613" s="36">
        <f>VLOOKUP($H613,[4]IRA!$H$7:$CS$981,BH$1,FALSE)</f>
        <v>4</v>
      </c>
      <c r="BI613" s="36">
        <f>VLOOKUP($H613,[4]IRA!$H$7:$CS$981,BI$1,FALSE)</f>
        <v>1</v>
      </c>
      <c r="BJ613" s="36">
        <f>VLOOKUP($H613,[4]IRA!$H$7:$CS$981,BJ$1,FALSE)</f>
        <v>8</v>
      </c>
      <c r="BK613" s="36">
        <f>VLOOKUP($H613,[4]IRA!$H$7:$CS$981,BK$1,FALSE)</f>
        <v>7</v>
      </c>
      <c r="BL613" s="36">
        <f>VLOOKUP($H613,[4]IRA!$H$7:$CS$981,BL$1,FALSE)</f>
        <v>3</v>
      </c>
      <c r="BM613" s="36">
        <f>VLOOKUP($H613,[4]IRA!$H$7:$CS$981,BM$1,FALSE)</f>
        <v>12</v>
      </c>
      <c r="BN613" s="36">
        <f>VLOOKUP($H613,[4]IRA!$H$7:$CS$981,BN$1,FALSE)</f>
        <v>0</v>
      </c>
      <c r="BO613" s="10">
        <f>VLOOKUP(H613,[4]IRA!$H$7:$CS$981,90,FALSE)</f>
        <v>31.2</v>
      </c>
      <c r="BP613" s="10">
        <f t="shared" si="90"/>
        <v>47</v>
      </c>
      <c r="BQ613" s="17">
        <f t="shared" si="91"/>
        <v>1.5064102564102564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3</v>
      </c>
      <c r="K614" s="36">
        <f>VLOOKUP($H614,[1]EDA!$H$6:$BN$980,K$1,FALSE)</f>
        <v>5</v>
      </c>
      <c r="L614" s="36">
        <f>VLOOKUP($H614,[1]EDA!$H$6:$BN$980,L$1,FALSE)</f>
        <v>4</v>
      </c>
      <c r="M614" s="36">
        <f>VLOOKUP($H614,[1]EDA!$H$6:$BN$980,M$1,FALSE)</f>
        <v>4</v>
      </c>
      <c r="N614" s="36">
        <f>VLOOKUP($H614,[1]EDA!$H$6:$BN$980,N$1,FALSE)</f>
        <v>3</v>
      </c>
      <c r="O614" s="36">
        <f>VLOOKUP($H614,[1]EDA!$H$6:$BN$980,O$1,FALSE)</f>
        <v>1</v>
      </c>
      <c r="P614" s="36">
        <f>VLOOKUP($H614,[1]EDA!$H$6:$BN$980,P$1,FALSE)</f>
        <v>5</v>
      </c>
      <c r="Q614" s="36">
        <f>VLOOKUP($H614,[1]EDA!$H$6:$BN$980,Q$1,FALSE)</f>
        <v>5</v>
      </c>
      <c r="R614" s="36">
        <f>VLOOKUP($H614,[1]EDA!$H$6:$BN$980,R$1,FALSE)</f>
        <v>7</v>
      </c>
      <c r="S614" s="36">
        <f>VLOOKUP($H614,[1]EDA!$H$6:$BN$980,S$1,FALSE)</f>
        <v>0</v>
      </c>
      <c r="T614" s="36">
        <f>VLOOKUP($H614,[1]EDA!$H$6:$BN$980,T$1,FALSE)</f>
        <v>5</v>
      </c>
      <c r="U614" s="36">
        <f>VLOOKUP($H614,[1]EDA!$H$6:$BN$980,U$1,FALSE)</f>
        <v>0</v>
      </c>
      <c r="V614" s="10">
        <f>VLOOKUP(H614,[1]EDA!$H$6:$BO$980,60,FALSE)</f>
        <v>10</v>
      </c>
      <c r="W614" s="10">
        <f t="shared" si="84"/>
        <v>42</v>
      </c>
      <c r="X614" s="17">
        <f t="shared" si="85"/>
        <v>4.2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4</v>
      </c>
      <c r="BD614" s="36">
        <f>VLOOKUP($H614,[4]IRA!$H$7:$CS$981,BD$1,FALSE)</f>
        <v>12</v>
      </c>
      <c r="BE614" s="36">
        <f>VLOOKUP($H614,[4]IRA!$H$7:$CS$981,BE$1,FALSE)</f>
        <v>9</v>
      </c>
      <c r="BF614" s="36">
        <f>VLOOKUP($H614,[4]IRA!$H$7:$CS$981,BF$1,FALSE)</f>
        <v>19</v>
      </c>
      <c r="BG614" s="36">
        <f>VLOOKUP($H614,[4]IRA!$H$7:$CS$981,BG$1,FALSE)</f>
        <v>8</v>
      </c>
      <c r="BH614" s="36">
        <f>VLOOKUP($H614,[4]IRA!$H$7:$CS$981,BH$1,FALSE)</f>
        <v>6</v>
      </c>
      <c r="BI614" s="36">
        <f>VLOOKUP($H614,[4]IRA!$H$7:$CS$981,BI$1,FALSE)</f>
        <v>11</v>
      </c>
      <c r="BJ614" s="36">
        <f>VLOOKUP($H614,[4]IRA!$H$7:$CS$981,BJ$1,FALSE)</f>
        <v>10</v>
      </c>
      <c r="BK614" s="36">
        <f>VLOOKUP($H614,[4]IRA!$H$7:$CS$981,BK$1,FALSE)</f>
        <v>4</v>
      </c>
      <c r="BL614" s="36">
        <f>VLOOKUP($H614,[4]IRA!$H$7:$CS$981,BL$1,FALSE)</f>
        <v>0</v>
      </c>
      <c r="BM614" s="36">
        <f>VLOOKUP($H614,[4]IRA!$H$7:$CS$981,BM$1,FALSE)</f>
        <v>2</v>
      </c>
      <c r="BN614" s="36">
        <f>VLOOKUP($H614,[4]IRA!$H$7:$CS$981,BN$1,FALSE)</f>
        <v>0</v>
      </c>
      <c r="BO614" s="10">
        <f>VLOOKUP(H614,[4]IRA!$H$7:$CS$981,90,FALSE)</f>
        <v>113.10000000000001</v>
      </c>
      <c r="BP614" s="10">
        <f t="shared" si="90"/>
        <v>85</v>
      </c>
      <c r="BQ614" s="17">
        <f t="shared" si="91"/>
        <v>0.75154730327144115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11</v>
      </c>
      <c r="K615" s="36">
        <f>VLOOKUP($H615,[1]EDA!$H$6:$BN$980,K$1,FALSE)</f>
        <v>3</v>
      </c>
      <c r="L615" s="36">
        <f>VLOOKUP($H615,[1]EDA!$H$6:$BN$980,L$1,FALSE)</f>
        <v>6</v>
      </c>
      <c r="M615" s="36">
        <f>VLOOKUP($H615,[1]EDA!$H$6:$BN$980,M$1,FALSE)</f>
        <v>6</v>
      </c>
      <c r="N615" s="36">
        <f>VLOOKUP($H615,[1]EDA!$H$6:$BN$980,N$1,FALSE)</f>
        <v>3</v>
      </c>
      <c r="O615" s="36">
        <f>VLOOKUP($H615,[1]EDA!$H$6:$BN$980,O$1,FALSE)</f>
        <v>2</v>
      </c>
      <c r="P615" s="36">
        <f>VLOOKUP($H615,[1]EDA!$H$6:$BN$980,P$1,FALSE)</f>
        <v>7</v>
      </c>
      <c r="Q615" s="36">
        <f>VLOOKUP($H615,[1]EDA!$H$6:$BN$980,Q$1,FALSE)</f>
        <v>8</v>
      </c>
      <c r="R615" s="36">
        <f>VLOOKUP($H615,[1]EDA!$H$6:$BN$980,R$1,FALSE)</f>
        <v>4</v>
      </c>
      <c r="S615" s="36">
        <f>VLOOKUP($H615,[1]EDA!$H$6:$BN$980,S$1,FALSE)</f>
        <v>8</v>
      </c>
      <c r="T615" s="36">
        <f>VLOOKUP($H615,[1]EDA!$H$6:$BN$980,T$1,FALSE)</f>
        <v>10</v>
      </c>
      <c r="U615" s="36">
        <f>VLOOKUP($H615,[1]EDA!$H$6:$BN$980,U$1,FALSE)</f>
        <v>0</v>
      </c>
      <c r="V615" s="10">
        <f>VLOOKUP(H615,[1]EDA!$H$6:$BO$980,60,FALSE)</f>
        <v>29.25</v>
      </c>
      <c r="W615" s="10">
        <f t="shared" si="84"/>
        <v>68</v>
      </c>
      <c r="X615" s="17">
        <f t="shared" si="85"/>
        <v>2.324786324786325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0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0</v>
      </c>
      <c r="BB615" s="17">
        <f t="shared" si="89"/>
        <v>0</v>
      </c>
      <c r="BC615" s="36">
        <f>VLOOKUP($H615,[4]IRA!$H$7:$CS$981,BC$1,FALSE)</f>
        <v>11</v>
      </c>
      <c r="BD615" s="36">
        <f>VLOOKUP($H615,[4]IRA!$H$7:$CS$981,BD$1,FALSE)</f>
        <v>1</v>
      </c>
      <c r="BE615" s="36">
        <f>VLOOKUP($H615,[4]IRA!$H$7:$CS$981,BE$1,FALSE)</f>
        <v>8</v>
      </c>
      <c r="BF615" s="36">
        <f>VLOOKUP($H615,[4]IRA!$H$7:$CS$981,BF$1,FALSE)</f>
        <v>12</v>
      </c>
      <c r="BG615" s="36">
        <f>VLOOKUP($H615,[4]IRA!$H$7:$CS$981,BG$1,FALSE)</f>
        <v>9</v>
      </c>
      <c r="BH615" s="36">
        <f>VLOOKUP($H615,[4]IRA!$H$7:$CS$981,BH$1,FALSE)</f>
        <v>6</v>
      </c>
      <c r="BI615" s="36">
        <f>VLOOKUP($H615,[4]IRA!$H$7:$CS$981,BI$1,FALSE)</f>
        <v>7</v>
      </c>
      <c r="BJ615" s="36">
        <f>VLOOKUP($H615,[4]IRA!$H$7:$CS$981,BJ$1,FALSE)</f>
        <v>9</v>
      </c>
      <c r="BK615" s="36">
        <f>VLOOKUP($H615,[4]IRA!$H$7:$CS$981,BK$1,FALSE)</f>
        <v>6</v>
      </c>
      <c r="BL615" s="36">
        <f>VLOOKUP($H615,[4]IRA!$H$7:$CS$981,BL$1,FALSE)</f>
        <v>16</v>
      </c>
      <c r="BM615" s="36">
        <f>VLOOKUP($H615,[4]IRA!$H$7:$CS$981,BM$1,FALSE)</f>
        <v>17</v>
      </c>
      <c r="BN615" s="36">
        <f>VLOOKUP($H615,[4]IRA!$H$7:$CS$981,BN$1,FALSE)</f>
        <v>1</v>
      </c>
      <c r="BO615" s="10">
        <f>VLOOKUP(H615,[4]IRA!$H$7:$CS$981,90,FALSE)</f>
        <v>93.600000000000009</v>
      </c>
      <c r="BP615" s="10">
        <f t="shared" si="90"/>
        <v>103</v>
      </c>
      <c r="BQ615" s="17">
        <f t="shared" si="91"/>
        <v>1.1004273504273503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5</v>
      </c>
      <c r="L616" s="36">
        <f>VLOOKUP($H616,[1]EDA!$H$6:$BN$980,L$1,FALSE)</f>
        <v>9</v>
      </c>
      <c r="M616" s="36">
        <f>VLOOKUP($H616,[1]EDA!$H$6:$BN$980,M$1,FALSE)</f>
        <v>3</v>
      </c>
      <c r="N616" s="36">
        <f>VLOOKUP($H616,[1]EDA!$H$6:$BN$980,N$1,FALSE)</f>
        <v>1</v>
      </c>
      <c r="O616" s="36">
        <f>VLOOKUP($H616,[1]EDA!$H$6:$BN$980,O$1,FALSE)</f>
        <v>0</v>
      </c>
      <c r="P616" s="36">
        <f>VLOOKUP($H616,[1]EDA!$H$6:$BN$980,P$1,FALSE)</f>
        <v>4</v>
      </c>
      <c r="Q616" s="36">
        <f>VLOOKUP($H616,[1]EDA!$H$6:$BN$980,Q$1,FALSE)</f>
        <v>2</v>
      </c>
      <c r="R616" s="36">
        <f>VLOOKUP($H616,[1]EDA!$H$6:$BN$980,R$1,FALSE)</f>
        <v>7</v>
      </c>
      <c r="S616" s="36">
        <f>VLOOKUP($H616,[1]EDA!$H$6:$BN$980,S$1,FALSE)</f>
        <v>4</v>
      </c>
      <c r="T616" s="36">
        <f>VLOOKUP($H616,[1]EDA!$H$6:$BN$980,T$1,FALSE)</f>
        <v>5</v>
      </c>
      <c r="U616" s="36">
        <f>VLOOKUP($H616,[1]EDA!$H$6:$BN$980,U$1,FALSE)</f>
        <v>2</v>
      </c>
      <c r="V616" s="10">
        <f>VLOOKUP(H616,[1]EDA!$H$6:$BO$980,60,FALSE)</f>
        <v>18.25</v>
      </c>
      <c r="W616" s="10">
        <f t="shared" si="84"/>
        <v>49</v>
      </c>
      <c r="X616" s="17">
        <f t="shared" si="85"/>
        <v>2.6849315068493151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0</v>
      </c>
      <c r="AS616" s="36">
        <f>VLOOKUP($H616,[3]IRA!$H$6:$BN$980,AS$1,FALSE)</f>
        <v>0</v>
      </c>
      <c r="AT616" s="36">
        <f>VLOOKUP($H616,[3]IRA!$H$6:$BN$980,AT$1,FALSE)</f>
        <v>0</v>
      </c>
      <c r="AU616" s="36">
        <f>VLOOKUP($H616,[3]IRA!$H$6:$BN$980,AU$1,FALSE)</f>
        <v>1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1</v>
      </c>
      <c r="BB616" s="17">
        <f t="shared" si="89"/>
        <v>0</v>
      </c>
      <c r="BC616" s="36">
        <f>VLOOKUP($H616,[4]IRA!$H$7:$CS$981,BC$1,FALSE)</f>
        <v>1</v>
      </c>
      <c r="BD616" s="36">
        <f>VLOOKUP($H616,[4]IRA!$H$7:$CS$981,BD$1,FALSE)</f>
        <v>8</v>
      </c>
      <c r="BE616" s="36">
        <f>VLOOKUP($H616,[4]IRA!$H$7:$CS$981,BE$1,FALSE)</f>
        <v>18</v>
      </c>
      <c r="BF616" s="36">
        <f>VLOOKUP($H616,[4]IRA!$H$7:$CS$981,BF$1,FALSE)</f>
        <v>3</v>
      </c>
      <c r="BG616" s="36">
        <f>VLOOKUP($H616,[4]IRA!$H$7:$CS$981,BG$1,FALSE)</f>
        <v>6</v>
      </c>
      <c r="BH616" s="36">
        <f>VLOOKUP($H616,[4]IRA!$H$7:$CS$981,BH$1,FALSE)</f>
        <v>3</v>
      </c>
      <c r="BI616" s="36">
        <f>VLOOKUP($H616,[4]IRA!$H$7:$CS$981,BI$1,FALSE)</f>
        <v>7</v>
      </c>
      <c r="BJ616" s="36">
        <f>VLOOKUP($H616,[4]IRA!$H$7:$CS$981,BJ$1,FALSE)</f>
        <v>7</v>
      </c>
      <c r="BK616" s="36">
        <f>VLOOKUP($H616,[4]IRA!$H$7:$CS$981,BK$1,FALSE)</f>
        <v>9</v>
      </c>
      <c r="BL616" s="36">
        <f>VLOOKUP($H616,[4]IRA!$H$7:$CS$981,BL$1,FALSE)</f>
        <v>5</v>
      </c>
      <c r="BM616" s="36">
        <f>VLOOKUP($H616,[4]IRA!$H$7:$CS$981,BM$1,FALSE)</f>
        <v>8</v>
      </c>
      <c r="BN616" s="36">
        <f>VLOOKUP($H616,[4]IRA!$H$7:$CS$981,BN$1,FALSE)</f>
        <v>3</v>
      </c>
      <c r="BO616" s="10">
        <f>VLOOKUP(H616,[4]IRA!$H$7:$CS$981,90,FALSE)</f>
        <v>76.049999999999983</v>
      </c>
      <c r="BP616" s="10">
        <f t="shared" si="90"/>
        <v>78</v>
      </c>
      <c r="BQ616" s="17">
        <f t="shared" si="91"/>
        <v>1.0256410256410258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7</v>
      </c>
      <c r="K619" s="36">
        <f>VLOOKUP($H619,[1]EDA!$H$6:$BN$980,K$1,FALSE)</f>
        <v>3</v>
      </c>
      <c r="L619" s="36">
        <f>VLOOKUP($H619,[1]EDA!$H$6:$BN$980,L$1,FALSE)</f>
        <v>3</v>
      </c>
      <c r="M619" s="36">
        <f>VLOOKUP($H619,[1]EDA!$H$6:$BN$980,M$1,FALSE)</f>
        <v>2</v>
      </c>
      <c r="N619" s="36">
        <f>VLOOKUP($H619,[1]EDA!$H$6:$BN$980,N$1,FALSE)</f>
        <v>3</v>
      </c>
      <c r="O619" s="36">
        <f>VLOOKUP($H619,[1]EDA!$H$6:$BN$980,O$1,FALSE)</f>
        <v>2</v>
      </c>
      <c r="P619" s="36">
        <f>VLOOKUP($H619,[1]EDA!$H$6:$BN$980,P$1,FALSE)</f>
        <v>6</v>
      </c>
      <c r="Q619" s="36">
        <f>VLOOKUP($H619,[1]EDA!$H$6:$BN$980,Q$1,FALSE)</f>
        <v>3</v>
      </c>
      <c r="R619" s="36">
        <f>VLOOKUP($H619,[1]EDA!$H$6:$BN$980,R$1,FALSE)</f>
        <v>3</v>
      </c>
      <c r="S619" s="36">
        <f>VLOOKUP($H619,[1]EDA!$H$6:$BN$980,S$1,FALSE)</f>
        <v>2</v>
      </c>
      <c r="T619" s="36">
        <f>VLOOKUP($H619,[1]EDA!$H$6:$BN$980,T$1,FALSE)</f>
        <v>2</v>
      </c>
      <c r="U619" s="36">
        <f>VLOOKUP($H619,[1]EDA!$H$6:$BN$980,U$1,FALSE)</f>
        <v>5</v>
      </c>
      <c r="V619" s="10">
        <f>VLOOKUP(H619,[1]EDA!$H$6:$BO$980,60,FALSE)</f>
        <v>16.75</v>
      </c>
      <c r="W619" s="10">
        <f t="shared" si="84"/>
        <v>41</v>
      </c>
      <c r="X619" s="17">
        <f t="shared" si="85"/>
        <v>2.4477611940298507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3</v>
      </c>
      <c r="BD619" s="36">
        <f>VLOOKUP($H619,[4]IRA!$H$7:$CS$981,BD$1,FALSE)</f>
        <v>4</v>
      </c>
      <c r="BE619" s="36">
        <f>VLOOKUP($H619,[4]IRA!$H$7:$CS$981,BE$1,FALSE)</f>
        <v>6</v>
      </c>
      <c r="BF619" s="36">
        <f>VLOOKUP($H619,[4]IRA!$H$7:$CS$981,BF$1,FALSE)</f>
        <v>3</v>
      </c>
      <c r="BG619" s="36">
        <f>VLOOKUP($H619,[4]IRA!$H$7:$CS$981,BG$1,FALSE)</f>
        <v>3</v>
      </c>
      <c r="BH619" s="36">
        <f>VLOOKUP($H619,[4]IRA!$H$7:$CS$981,BH$1,FALSE)</f>
        <v>9</v>
      </c>
      <c r="BI619" s="36">
        <f>VLOOKUP($H619,[4]IRA!$H$7:$CS$981,BI$1,FALSE)</f>
        <v>3</v>
      </c>
      <c r="BJ619" s="36">
        <f>VLOOKUP($H619,[4]IRA!$H$7:$CS$981,BJ$1,FALSE)</f>
        <v>4</v>
      </c>
      <c r="BK619" s="36">
        <f>VLOOKUP($H619,[4]IRA!$H$7:$CS$981,BK$1,FALSE)</f>
        <v>7</v>
      </c>
      <c r="BL619" s="36">
        <f>VLOOKUP($H619,[4]IRA!$H$7:$CS$981,BL$1,FALSE)</f>
        <v>5</v>
      </c>
      <c r="BM619" s="36">
        <f>VLOOKUP($H619,[4]IRA!$H$7:$CS$981,BM$1,FALSE)</f>
        <v>5</v>
      </c>
      <c r="BN619" s="36">
        <f>VLOOKUP($H619,[4]IRA!$H$7:$CS$981,BN$1,FALSE)</f>
        <v>11</v>
      </c>
      <c r="BO619" s="10">
        <f>VLOOKUP(H619,[4]IRA!$H$7:$CS$981,90,FALSE)</f>
        <v>54.599999999999994</v>
      </c>
      <c r="BP619" s="10">
        <f t="shared" si="90"/>
        <v>63</v>
      </c>
      <c r="BQ619" s="17">
        <f t="shared" si="91"/>
        <v>1.153846153846154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7</v>
      </c>
      <c r="K621" s="36">
        <f>VLOOKUP($H621,[1]EDA!$H$6:$BN$980,K$1,FALSE)</f>
        <v>7</v>
      </c>
      <c r="L621" s="36">
        <f>VLOOKUP($H621,[1]EDA!$H$6:$BN$980,L$1,FALSE)</f>
        <v>2</v>
      </c>
      <c r="M621" s="36">
        <f>VLOOKUP($H621,[1]EDA!$H$6:$BN$980,M$1,FALSE)</f>
        <v>10</v>
      </c>
      <c r="N621" s="36">
        <f>VLOOKUP($H621,[1]EDA!$H$6:$BN$980,N$1,FALSE)</f>
        <v>10</v>
      </c>
      <c r="O621" s="36">
        <f>VLOOKUP($H621,[1]EDA!$H$6:$BN$980,O$1,FALSE)</f>
        <v>4</v>
      </c>
      <c r="P621" s="36">
        <f>VLOOKUP($H621,[1]EDA!$H$6:$BN$980,P$1,FALSE)</f>
        <v>8</v>
      </c>
      <c r="Q621" s="36">
        <f>VLOOKUP($H621,[1]EDA!$H$6:$BN$980,Q$1,FALSE)</f>
        <v>3</v>
      </c>
      <c r="R621" s="36">
        <f>VLOOKUP($H621,[1]EDA!$H$6:$BN$980,R$1,FALSE)</f>
        <v>4</v>
      </c>
      <c r="S621" s="36">
        <f>VLOOKUP($H621,[1]EDA!$H$6:$BN$980,S$1,FALSE)</f>
        <v>4</v>
      </c>
      <c r="T621" s="36">
        <f>VLOOKUP($H621,[1]EDA!$H$6:$BN$980,T$1,FALSE)</f>
        <v>14</v>
      </c>
      <c r="U621" s="36">
        <f>VLOOKUP($H621,[1]EDA!$H$6:$BN$980,U$1,FALSE)</f>
        <v>0</v>
      </c>
      <c r="V621" s="10">
        <f>VLOOKUP(H621,[1]EDA!$H$6:$BO$980,60,FALSE)</f>
        <v>16.75</v>
      </c>
      <c r="W621" s="10">
        <f t="shared" si="84"/>
        <v>73</v>
      </c>
      <c r="X621" s="17">
        <f t="shared" si="85"/>
        <v>4.3582089552238807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1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1</v>
      </c>
      <c r="BB621" s="17">
        <f t="shared" si="89"/>
        <v>0</v>
      </c>
      <c r="BC621" s="36">
        <f>VLOOKUP($H621,[4]IRA!$H$7:$CS$981,BC$1,FALSE)</f>
        <v>35</v>
      </c>
      <c r="BD621" s="36">
        <f>VLOOKUP($H621,[4]IRA!$H$7:$CS$981,BD$1,FALSE)</f>
        <v>16</v>
      </c>
      <c r="BE621" s="36">
        <f>VLOOKUP($H621,[4]IRA!$H$7:$CS$981,BE$1,FALSE)</f>
        <v>20</v>
      </c>
      <c r="BF621" s="36">
        <f>VLOOKUP($H621,[4]IRA!$H$7:$CS$981,BF$1,FALSE)</f>
        <v>33</v>
      </c>
      <c r="BG621" s="36">
        <f>VLOOKUP($H621,[4]IRA!$H$7:$CS$981,BG$1,FALSE)</f>
        <v>9</v>
      </c>
      <c r="BH621" s="36">
        <f>VLOOKUP($H621,[4]IRA!$H$7:$CS$981,BH$1,FALSE)</f>
        <v>22</v>
      </c>
      <c r="BI621" s="36">
        <f>VLOOKUP($H621,[4]IRA!$H$7:$CS$981,BI$1,FALSE)</f>
        <v>20</v>
      </c>
      <c r="BJ621" s="36">
        <f>VLOOKUP($H621,[4]IRA!$H$7:$CS$981,BJ$1,FALSE)</f>
        <v>17</v>
      </c>
      <c r="BK621" s="36">
        <f>VLOOKUP($H621,[4]IRA!$H$7:$CS$981,BK$1,FALSE)</f>
        <v>6</v>
      </c>
      <c r="BL621" s="36">
        <f>VLOOKUP($H621,[4]IRA!$H$7:$CS$981,BL$1,FALSE)</f>
        <v>5</v>
      </c>
      <c r="BM621" s="36">
        <f>VLOOKUP($H621,[4]IRA!$H$7:$CS$981,BM$1,FALSE)</f>
        <v>29</v>
      </c>
      <c r="BN621" s="36">
        <f>VLOOKUP($H621,[4]IRA!$H$7:$CS$981,BN$1,FALSE)</f>
        <v>3</v>
      </c>
      <c r="BO621" s="10">
        <f>VLOOKUP(H621,[4]IRA!$H$7:$CS$981,90,FALSE)</f>
        <v>224.37</v>
      </c>
      <c r="BP621" s="10">
        <f t="shared" si="90"/>
        <v>215</v>
      </c>
      <c r="BQ621" s="17">
        <f t="shared" si="91"/>
        <v>0.95823862370192092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0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1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2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5.75</v>
      </c>
      <c r="W622" s="10">
        <f t="shared" si="84"/>
        <v>3</v>
      </c>
      <c r="X622" s="17">
        <f t="shared" si="85"/>
        <v>0.52173913043478259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1</v>
      </c>
      <c r="BE622" s="36">
        <f>VLOOKUP($H622,[4]IRA!$H$7:$CS$981,BE$1,FALSE)</f>
        <v>0</v>
      </c>
      <c r="BF622" s="36">
        <f>VLOOKUP($H622,[4]IRA!$H$7:$CS$981,BF$1,FALSE)</f>
        <v>9</v>
      </c>
      <c r="BG622" s="36">
        <f>VLOOKUP($H622,[4]IRA!$H$7:$CS$981,BG$1,FALSE)</f>
        <v>0</v>
      </c>
      <c r="BH622" s="36">
        <f>VLOOKUP($H622,[4]IRA!$H$7:$CS$981,BH$1,FALSE)</f>
        <v>0</v>
      </c>
      <c r="BI622" s="36">
        <f>VLOOKUP($H622,[4]IRA!$H$7:$CS$981,BI$1,FALSE)</f>
        <v>0</v>
      </c>
      <c r="BJ622" s="36">
        <f>VLOOKUP($H622,[4]IRA!$H$7:$CS$981,BJ$1,FALSE)</f>
        <v>1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19.5</v>
      </c>
      <c r="BP622" s="10">
        <f t="shared" si="90"/>
        <v>11</v>
      </c>
      <c r="BQ622" s="17">
        <f t="shared" si="91"/>
        <v>0.5641025641025641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12</v>
      </c>
      <c r="K623" s="36">
        <f>VLOOKUP($H623,[1]EDA!$H$6:$BN$980,K$1,FALSE)</f>
        <v>7</v>
      </c>
      <c r="L623" s="36">
        <f>VLOOKUP($H623,[1]EDA!$H$6:$BN$980,L$1,FALSE)</f>
        <v>2</v>
      </c>
      <c r="M623" s="36">
        <f>VLOOKUP($H623,[1]EDA!$H$6:$BN$980,M$1,FALSE)</f>
        <v>4</v>
      </c>
      <c r="N623" s="36">
        <f>VLOOKUP($H623,[1]EDA!$H$6:$BN$980,N$1,FALSE)</f>
        <v>23</v>
      </c>
      <c r="O623" s="36">
        <f>VLOOKUP($H623,[1]EDA!$H$6:$BN$980,O$1,FALSE)</f>
        <v>4</v>
      </c>
      <c r="P623" s="36">
        <f>VLOOKUP($H623,[1]EDA!$H$6:$BN$980,P$1,FALSE)</f>
        <v>6</v>
      </c>
      <c r="Q623" s="36">
        <f>VLOOKUP($H623,[1]EDA!$H$6:$BN$980,Q$1,FALSE)</f>
        <v>5</v>
      </c>
      <c r="R623" s="36">
        <f>VLOOKUP($H623,[1]EDA!$H$6:$BN$980,R$1,FALSE)</f>
        <v>11</v>
      </c>
      <c r="S623" s="36">
        <f>VLOOKUP($H623,[1]EDA!$H$6:$BN$980,S$1,FALSE)</f>
        <v>12</v>
      </c>
      <c r="T623" s="36">
        <f>VLOOKUP($H623,[1]EDA!$H$6:$BN$980,T$1,FALSE)</f>
        <v>11</v>
      </c>
      <c r="U623" s="36">
        <f>VLOOKUP($H623,[1]EDA!$H$6:$BN$980,U$1,FALSE)</f>
        <v>9</v>
      </c>
      <c r="V623" s="10">
        <f>VLOOKUP(H623,[1]EDA!$H$6:$BO$980,60,FALSE)</f>
        <v>28.25</v>
      </c>
      <c r="W623" s="10">
        <f t="shared" si="84"/>
        <v>106</v>
      </c>
      <c r="X623" s="17">
        <f t="shared" si="85"/>
        <v>3.752212389380531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4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1.85</v>
      </c>
      <c r="BA623" s="20">
        <f t="shared" si="88"/>
        <v>4</v>
      </c>
      <c r="BB623" s="17">
        <f t="shared" si="89"/>
        <v>2.1621621621621618</v>
      </c>
      <c r="BC623" s="36">
        <f>VLOOKUP($H623,[4]IRA!$H$7:$CS$981,BC$1,FALSE)</f>
        <v>31</v>
      </c>
      <c r="BD623" s="36">
        <f>VLOOKUP($H623,[4]IRA!$H$7:$CS$981,BD$1,FALSE)</f>
        <v>12</v>
      </c>
      <c r="BE623" s="36">
        <f>VLOOKUP($H623,[4]IRA!$H$7:$CS$981,BE$1,FALSE)</f>
        <v>12</v>
      </c>
      <c r="BF623" s="36">
        <f>VLOOKUP($H623,[4]IRA!$H$7:$CS$981,BF$1,FALSE)</f>
        <v>13</v>
      </c>
      <c r="BG623" s="36">
        <f>VLOOKUP($H623,[4]IRA!$H$7:$CS$981,BG$1,FALSE)</f>
        <v>68</v>
      </c>
      <c r="BH623" s="36">
        <f>VLOOKUP($H623,[4]IRA!$H$7:$CS$981,BH$1,FALSE)</f>
        <v>14</v>
      </c>
      <c r="BI623" s="36">
        <f>VLOOKUP($H623,[4]IRA!$H$7:$CS$981,BI$1,FALSE)</f>
        <v>30</v>
      </c>
      <c r="BJ623" s="36">
        <f>VLOOKUP($H623,[4]IRA!$H$7:$CS$981,BJ$1,FALSE)</f>
        <v>12</v>
      </c>
      <c r="BK623" s="36">
        <f>VLOOKUP($H623,[4]IRA!$H$7:$CS$981,BK$1,FALSE)</f>
        <v>23</v>
      </c>
      <c r="BL623" s="36">
        <f>VLOOKUP($H623,[4]IRA!$H$7:$CS$981,BL$1,FALSE)</f>
        <v>9</v>
      </c>
      <c r="BM623" s="36">
        <f>VLOOKUP($H623,[4]IRA!$H$7:$CS$981,BM$1,FALSE)</f>
        <v>20</v>
      </c>
      <c r="BN623" s="36">
        <f>VLOOKUP($H623,[4]IRA!$H$7:$CS$981,BN$1,FALSE)</f>
        <v>9</v>
      </c>
      <c r="BO623" s="10">
        <f>VLOOKUP(H623,[4]IRA!$H$7:$CS$981,90,FALSE)</f>
        <v>284.84000000000003</v>
      </c>
      <c r="BP623" s="10">
        <f t="shared" si="90"/>
        <v>253</v>
      </c>
      <c r="BQ623" s="17">
        <f t="shared" si="91"/>
        <v>0.88821794691756761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11</v>
      </c>
      <c r="K624" s="36">
        <f>VLOOKUP($H624,[1]EDA!$H$6:$BN$980,K$1,FALSE)</f>
        <v>13</v>
      </c>
      <c r="L624" s="36">
        <f>VLOOKUP($H624,[1]EDA!$H$6:$BN$980,L$1,FALSE)</f>
        <v>1</v>
      </c>
      <c r="M624" s="36">
        <f>VLOOKUP($H624,[1]EDA!$H$6:$BN$980,M$1,FALSE)</f>
        <v>9</v>
      </c>
      <c r="N624" s="36">
        <f>VLOOKUP($H624,[1]EDA!$H$6:$BN$980,N$1,FALSE)</f>
        <v>1</v>
      </c>
      <c r="O624" s="36">
        <f>VLOOKUP($H624,[1]EDA!$H$6:$BN$980,O$1,FALSE)</f>
        <v>3</v>
      </c>
      <c r="P624" s="36">
        <f>VLOOKUP($H624,[1]EDA!$H$6:$BN$980,P$1,FALSE)</f>
        <v>10</v>
      </c>
      <c r="Q624" s="36">
        <f>VLOOKUP($H624,[1]EDA!$H$6:$BN$980,Q$1,FALSE)</f>
        <v>7</v>
      </c>
      <c r="R624" s="36">
        <f>VLOOKUP($H624,[1]EDA!$H$6:$BN$980,R$1,FALSE)</f>
        <v>27</v>
      </c>
      <c r="S624" s="36">
        <f>VLOOKUP($H624,[1]EDA!$H$6:$BN$980,S$1,FALSE)</f>
        <v>5</v>
      </c>
      <c r="T624" s="36">
        <f>VLOOKUP($H624,[1]EDA!$H$6:$BN$980,T$1,FALSE)</f>
        <v>4</v>
      </c>
      <c r="U624" s="36">
        <f>VLOOKUP($H624,[1]EDA!$H$6:$BN$980,U$1,FALSE)</f>
        <v>4</v>
      </c>
      <c r="V624" s="10">
        <f>VLOOKUP(H624,[1]EDA!$H$6:$BO$980,60,FALSE)</f>
        <v>52.3</v>
      </c>
      <c r="W624" s="10">
        <f t="shared" si="84"/>
        <v>95</v>
      </c>
      <c r="X624" s="17">
        <f t="shared" si="85"/>
        <v>1.8164435946462716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1</v>
      </c>
      <c r="AO624" s="36">
        <f>VLOOKUP($H624,[3]IRA!$H$6:$BN$980,AO$1,FALSE)</f>
        <v>2</v>
      </c>
      <c r="AP624" s="36">
        <f>VLOOKUP($H624,[3]IRA!$H$6:$BN$980,AP$1,FALSE)</f>
        <v>0</v>
      </c>
      <c r="AQ624" s="36">
        <f>VLOOKUP($H624,[3]IRA!$H$6:$BN$980,AQ$1,FALSE)</f>
        <v>5</v>
      </c>
      <c r="AR624" s="36">
        <f>VLOOKUP($H624,[3]IRA!$H$6:$BN$980,AR$1,FALSE)</f>
        <v>0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1</v>
      </c>
      <c r="AV624" s="36">
        <f>VLOOKUP($H624,[3]IRA!$H$6:$BN$980,AV$1,FALSE)</f>
        <v>0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2.85</v>
      </c>
      <c r="BA624" s="20">
        <f t="shared" si="88"/>
        <v>9</v>
      </c>
      <c r="BB624" s="17">
        <f t="shared" si="89"/>
        <v>3.1578947368421053</v>
      </c>
      <c r="BC624" s="36">
        <f>VLOOKUP($H624,[4]IRA!$H$7:$CS$981,BC$1,FALSE)</f>
        <v>37</v>
      </c>
      <c r="BD624" s="36">
        <f>VLOOKUP($H624,[4]IRA!$H$7:$CS$981,BD$1,FALSE)</f>
        <v>19</v>
      </c>
      <c r="BE624" s="36">
        <f>VLOOKUP($H624,[4]IRA!$H$7:$CS$981,BE$1,FALSE)</f>
        <v>15</v>
      </c>
      <c r="BF624" s="36">
        <f>VLOOKUP($H624,[4]IRA!$H$7:$CS$981,BF$1,FALSE)</f>
        <v>20</v>
      </c>
      <c r="BG624" s="36">
        <f>VLOOKUP($H624,[4]IRA!$H$7:$CS$981,BG$1,FALSE)</f>
        <v>2</v>
      </c>
      <c r="BH624" s="36">
        <f>VLOOKUP($H624,[4]IRA!$H$7:$CS$981,BH$1,FALSE)</f>
        <v>10</v>
      </c>
      <c r="BI624" s="36">
        <f>VLOOKUP($H624,[4]IRA!$H$7:$CS$981,BI$1,FALSE)</f>
        <v>14</v>
      </c>
      <c r="BJ624" s="36">
        <f>VLOOKUP($H624,[4]IRA!$H$7:$CS$981,BJ$1,FALSE)</f>
        <v>9</v>
      </c>
      <c r="BK624" s="36">
        <f>VLOOKUP($H624,[4]IRA!$H$7:$CS$981,BK$1,FALSE)</f>
        <v>15</v>
      </c>
      <c r="BL624" s="36">
        <f>VLOOKUP($H624,[4]IRA!$H$7:$CS$981,BL$1,FALSE)</f>
        <v>7</v>
      </c>
      <c r="BM624" s="36">
        <f>VLOOKUP($H624,[4]IRA!$H$7:$CS$981,BM$1,FALSE)</f>
        <v>0</v>
      </c>
      <c r="BN624" s="36">
        <f>VLOOKUP($H624,[4]IRA!$H$7:$CS$981,BN$1,FALSE)</f>
        <v>4</v>
      </c>
      <c r="BO624" s="10">
        <f>VLOOKUP(H624,[4]IRA!$H$7:$CS$981,90,FALSE)</f>
        <v>181.62999999999997</v>
      </c>
      <c r="BP624" s="10">
        <f t="shared" si="90"/>
        <v>152</v>
      </c>
      <c r="BQ624" s="17">
        <f t="shared" si="91"/>
        <v>0.83686615647194862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0</v>
      </c>
      <c r="K625" s="36">
        <f>VLOOKUP($H625,[1]EDA!$H$6:$BN$980,K$1,FALSE)</f>
        <v>0</v>
      </c>
      <c r="L625" s="36">
        <f>VLOOKUP($H625,[1]EDA!$H$6:$BN$980,L$1,FALSE)</f>
        <v>1</v>
      </c>
      <c r="M625" s="36">
        <f>VLOOKUP($H625,[1]EDA!$H$6:$BN$980,M$1,FALSE)</f>
        <v>0</v>
      </c>
      <c r="N625" s="36">
        <f>VLOOKUP($H625,[1]EDA!$H$6:$BN$980,N$1,FALSE)</f>
        <v>2</v>
      </c>
      <c r="O625" s="36">
        <f>VLOOKUP($H625,[1]EDA!$H$6:$BN$980,O$1,FALSE)</f>
        <v>0</v>
      </c>
      <c r="P625" s="36">
        <f>VLOOKUP($H625,[1]EDA!$H$6:$BN$980,P$1,FALSE)</f>
        <v>0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1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8.75</v>
      </c>
      <c r="W625" s="10">
        <f t="shared" si="84"/>
        <v>4</v>
      </c>
      <c r="X625" s="17">
        <f t="shared" si="85"/>
        <v>0.45714285714285713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2</v>
      </c>
      <c r="BD625" s="36">
        <f>VLOOKUP($H625,[4]IRA!$H$7:$CS$981,BD$1,FALSE)</f>
        <v>0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1</v>
      </c>
      <c r="BH625" s="36">
        <f>VLOOKUP($H625,[4]IRA!$H$7:$CS$981,BH$1,FALSE)</f>
        <v>1</v>
      </c>
      <c r="BI625" s="36">
        <f>VLOOKUP($H625,[4]IRA!$H$7:$CS$981,BI$1,FALSE)</f>
        <v>1</v>
      </c>
      <c r="BJ625" s="36">
        <f>VLOOKUP($H625,[4]IRA!$H$7:$CS$981,BJ$1,FALSE)</f>
        <v>2</v>
      </c>
      <c r="BK625" s="36">
        <f>VLOOKUP($H625,[4]IRA!$H$7:$CS$981,BK$1,FALSE)</f>
        <v>1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1</v>
      </c>
      <c r="BO625" s="10">
        <f>VLOOKUP(H625,[4]IRA!$H$7:$CS$981,90,FALSE)</f>
        <v>7.84</v>
      </c>
      <c r="BP625" s="10">
        <f t="shared" si="90"/>
        <v>9</v>
      </c>
      <c r="BQ625" s="17">
        <f t="shared" si="91"/>
        <v>1.1479591836734695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3</v>
      </c>
      <c r="M626" s="36">
        <f>VLOOKUP($H626,[1]EDA!$H$6:$BN$980,M$1,FALSE)</f>
        <v>0</v>
      </c>
      <c r="N626" s="36">
        <f>VLOOKUP($H626,[1]EDA!$H$6:$BN$980,N$1,FALSE)</f>
        <v>0</v>
      </c>
      <c r="O626" s="36">
        <f>VLOOKUP($H626,[1]EDA!$H$6:$BN$980,O$1,FALSE)</f>
        <v>0</v>
      </c>
      <c r="P626" s="36">
        <f>VLOOKUP($H626,[1]EDA!$H$6:$BN$980,P$1,FALSE)</f>
        <v>2</v>
      </c>
      <c r="Q626" s="36">
        <f>VLOOKUP($H626,[1]EDA!$H$6:$BN$980,Q$1,FALSE)</f>
        <v>0</v>
      </c>
      <c r="R626" s="36">
        <f>VLOOKUP($H626,[1]EDA!$H$6:$BN$980,R$1,FALSE)</f>
        <v>0</v>
      </c>
      <c r="S626" s="36">
        <f>VLOOKUP($H626,[1]EDA!$H$6:$BN$980,S$1,FALSE)</f>
        <v>2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10.75</v>
      </c>
      <c r="W626" s="10">
        <f t="shared" si="84"/>
        <v>7</v>
      </c>
      <c r="X626" s="17">
        <f t="shared" si="85"/>
        <v>0.65116279069767447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10</v>
      </c>
      <c r="BF626" s="36">
        <f>VLOOKUP($H626,[4]IRA!$H$7:$CS$981,BF$1,FALSE)</f>
        <v>0</v>
      </c>
      <c r="BG626" s="36">
        <f>VLOOKUP($H626,[4]IRA!$H$7:$CS$981,BG$1,FALSE)</f>
        <v>0</v>
      </c>
      <c r="BH626" s="36">
        <f>VLOOKUP($H626,[4]IRA!$H$7:$CS$981,BH$1,FALSE)</f>
        <v>0</v>
      </c>
      <c r="BI626" s="36">
        <f>VLOOKUP($H626,[4]IRA!$H$7:$CS$981,BI$1,FALSE)</f>
        <v>1</v>
      </c>
      <c r="BJ626" s="36">
        <f>VLOOKUP($H626,[4]IRA!$H$7:$CS$981,BJ$1,FALSE)</f>
        <v>6</v>
      </c>
      <c r="BK626" s="36">
        <f>VLOOKUP($H626,[4]IRA!$H$7:$CS$981,BK$1,FALSE)</f>
        <v>0</v>
      </c>
      <c r="BL626" s="36">
        <f>VLOOKUP($H626,[4]IRA!$H$7:$CS$981,BL$1,FALSE)</f>
        <v>4</v>
      </c>
      <c r="BM626" s="36">
        <f>VLOOKUP($H626,[4]IRA!$H$7:$CS$981,BM$1,FALSE)</f>
        <v>2</v>
      </c>
      <c r="BN626" s="36">
        <f>VLOOKUP($H626,[4]IRA!$H$7:$CS$981,BN$1,FALSE)</f>
        <v>2</v>
      </c>
      <c r="BO626" s="10">
        <f>VLOOKUP(H626,[4]IRA!$H$7:$CS$981,90,FALSE)</f>
        <v>19.579999999999998</v>
      </c>
      <c r="BP626" s="10">
        <f t="shared" si="90"/>
        <v>25</v>
      </c>
      <c r="BQ626" s="17">
        <f t="shared" si="91"/>
        <v>1.2768130745658837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0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2</v>
      </c>
      <c r="BH629" s="36">
        <f>VLOOKUP($H629,[4]IRA!$H$7:$CS$981,BH$1,FALSE)</f>
        <v>0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3.9</v>
      </c>
      <c r="BP629" s="10">
        <f t="shared" si="90"/>
        <v>2</v>
      </c>
      <c r="BQ629" s="17">
        <f t="shared" si="91"/>
        <v>0.51282051282051289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0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1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0.5</v>
      </c>
      <c r="W631" s="10">
        <f t="shared" si="84"/>
        <v>1</v>
      </c>
      <c r="X631" s="17">
        <f t="shared" si="85"/>
        <v>2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0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1</v>
      </c>
      <c r="BJ631" s="36">
        <f>VLOOKUP($H631,[4]IRA!$H$7:$CS$981,BJ$1,FALSE)</f>
        <v>1</v>
      </c>
      <c r="BK631" s="36">
        <f>VLOOKUP($H631,[4]IRA!$H$7:$CS$981,BK$1,FALSE)</f>
        <v>0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2</v>
      </c>
      <c r="BO631" s="10">
        <f>VLOOKUP(H631,[4]IRA!$H$7:$CS$981,90,FALSE)</f>
        <v>0</v>
      </c>
      <c r="BP631" s="10">
        <f t="shared" si="90"/>
        <v>4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2</v>
      </c>
      <c r="M636" s="36">
        <f>VLOOKUP($H636,[1]EDA!$H$6:$BN$980,M$1,FALSE)</f>
        <v>1</v>
      </c>
      <c r="N636" s="36">
        <f>VLOOKUP($H636,[1]EDA!$H$6:$BN$980,N$1,FALSE)</f>
        <v>3</v>
      </c>
      <c r="O636" s="36">
        <f>VLOOKUP($H636,[1]EDA!$H$6:$BN$980,O$1,FALSE)</f>
        <v>1</v>
      </c>
      <c r="P636" s="36">
        <f>VLOOKUP($H636,[1]EDA!$H$6:$BN$980,P$1,FALSE)</f>
        <v>0</v>
      </c>
      <c r="Q636" s="36">
        <f>VLOOKUP($H636,[1]EDA!$H$6:$BN$980,Q$1,FALSE)</f>
        <v>4</v>
      </c>
      <c r="R636" s="36">
        <f>VLOOKUP($H636,[1]EDA!$H$6:$BN$980,R$1,FALSE)</f>
        <v>6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13.25</v>
      </c>
      <c r="W636" s="10">
        <f t="shared" si="84"/>
        <v>19</v>
      </c>
      <c r="X636" s="17">
        <f t="shared" si="85"/>
        <v>1.4339622641509433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6</v>
      </c>
      <c r="BD636" s="36">
        <f>VLOOKUP($H636,[4]IRA!$H$7:$CS$981,BD$1,FALSE)</f>
        <v>2</v>
      </c>
      <c r="BE636" s="36">
        <f>VLOOKUP($H636,[4]IRA!$H$7:$CS$981,BE$1,FALSE)</f>
        <v>7</v>
      </c>
      <c r="BF636" s="36">
        <f>VLOOKUP($H636,[4]IRA!$H$7:$CS$981,BF$1,FALSE)</f>
        <v>7</v>
      </c>
      <c r="BG636" s="36">
        <f>VLOOKUP($H636,[4]IRA!$H$7:$CS$981,BG$1,FALSE)</f>
        <v>2</v>
      </c>
      <c r="BH636" s="36">
        <f>VLOOKUP($H636,[4]IRA!$H$7:$CS$981,BH$1,FALSE)</f>
        <v>7</v>
      </c>
      <c r="BI636" s="36">
        <f>VLOOKUP($H636,[4]IRA!$H$7:$CS$981,BI$1,FALSE)</f>
        <v>10</v>
      </c>
      <c r="BJ636" s="36">
        <f>VLOOKUP($H636,[4]IRA!$H$7:$CS$981,BJ$1,FALSE)</f>
        <v>5</v>
      </c>
      <c r="BK636" s="36">
        <f>VLOOKUP($H636,[4]IRA!$H$7:$CS$981,BK$1,FALSE)</f>
        <v>8</v>
      </c>
      <c r="BL636" s="36">
        <f>VLOOKUP($H636,[4]IRA!$H$7:$CS$981,BL$1,FALSE)</f>
        <v>5</v>
      </c>
      <c r="BM636" s="36">
        <f>VLOOKUP($H636,[4]IRA!$H$7:$CS$981,BM$1,FALSE)</f>
        <v>0</v>
      </c>
      <c r="BN636" s="36">
        <f>VLOOKUP($H636,[4]IRA!$H$7:$CS$981,BN$1,FALSE)</f>
        <v>8</v>
      </c>
      <c r="BO636" s="10">
        <f>VLOOKUP(H636,[4]IRA!$H$7:$CS$981,90,FALSE)</f>
        <v>60.49</v>
      </c>
      <c r="BP636" s="10">
        <f t="shared" si="90"/>
        <v>67</v>
      </c>
      <c r="BQ636" s="17">
        <f t="shared" si="91"/>
        <v>1.1076210943957678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0</v>
      </c>
      <c r="K637" s="36">
        <f>VLOOKUP($H637,[1]EDA!$H$6:$BN$980,K$1,FALSE)</f>
        <v>1</v>
      </c>
      <c r="L637" s="36">
        <f>VLOOKUP($H637,[1]EDA!$H$6:$BN$980,L$1,FALSE)</f>
        <v>1</v>
      </c>
      <c r="M637" s="36">
        <f>VLOOKUP($H637,[1]EDA!$H$6:$BN$980,M$1,FALSE)</f>
        <v>0</v>
      </c>
      <c r="N637" s="36">
        <f>VLOOKUP($H637,[1]EDA!$H$6:$BN$980,N$1,FALSE)</f>
        <v>0</v>
      </c>
      <c r="O637" s="36">
        <f>VLOOKUP($H637,[1]EDA!$H$6:$BN$980,O$1,FALSE)</f>
        <v>0</v>
      </c>
      <c r="P637" s="36">
        <f>VLOOKUP($H637,[1]EDA!$H$6:$BN$980,P$1,FALSE)</f>
        <v>0</v>
      </c>
      <c r="Q637" s="36">
        <f>VLOOKUP($H637,[1]EDA!$H$6:$BN$980,Q$1,FALSE)</f>
        <v>2</v>
      </c>
      <c r="R637" s="36">
        <f>VLOOKUP($H637,[1]EDA!$H$6:$BN$980,R$1,FALSE)</f>
        <v>1</v>
      </c>
      <c r="S637" s="36">
        <f>VLOOKUP($H637,[1]EDA!$H$6:$BN$980,S$1,FALSE)</f>
        <v>0</v>
      </c>
      <c r="T637" s="36">
        <f>VLOOKUP($H637,[1]EDA!$H$6:$BN$980,T$1,FALSE)</f>
        <v>1</v>
      </c>
      <c r="U637" s="36">
        <f>VLOOKUP($H637,[1]EDA!$H$6:$BN$980,U$1,FALSE)</f>
        <v>1</v>
      </c>
      <c r="V637" s="10">
        <f>VLOOKUP(H637,[1]EDA!$H$6:$BO$980,60,FALSE)</f>
        <v>5.5</v>
      </c>
      <c r="W637" s="10">
        <f t="shared" si="84"/>
        <v>7</v>
      </c>
      <c r="X637" s="17">
        <f t="shared" si="85"/>
        <v>1.2727272727272727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0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0</v>
      </c>
      <c r="BB637" s="17">
        <f t="shared" si="89"/>
        <v>0</v>
      </c>
      <c r="BC637" s="36">
        <f>VLOOKUP($H637,[4]IRA!$H$7:$CS$981,BC$1,FALSE)</f>
        <v>6</v>
      </c>
      <c r="BD637" s="36">
        <f>VLOOKUP($H637,[4]IRA!$H$7:$CS$981,BD$1,FALSE)</f>
        <v>2</v>
      </c>
      <c r="BE637" s="36">
        <f>VLOOKUP($H637,[4]IRA!$H$7:$CS$981,BE$1,FALSE)</f>
        <v>4</v>
      </c>
      <c r="BF637" s="36">
        <f>VLOOKUP($H637,[4]IRA!$H$7:$CS$981,BF$1,FALSE)</f>
        <v>4</v>
      </c>
      <c r="BG637" s="36">
        <f>VLOOKUP($H637,[4]IRA!$H$7:$CS$981,BG$1,FALSE)</f>
        <v>0</v>
      </c>
      <c r="BH637" s="36">
        <f>VLOOKUP($H637,[4]IRA!$H$7:$CS$981,BH$1,FALSE)</f>
        <v>0</v>
      </c>
      <c r="BI637" s="36">
        <f>VLOOKUP($H637,[4]IRA!$H$7:$CS$981,BI$1,FALSE)</f>
        <v>4</v>
      </c>
      <c r="BJ637" s="36">
        <f>VLOOKUP($H637,[4]IRA!$H$7:$CS$981,BJ$1,FALSE)</f>
        <v>3</v>
      </c>
      <c r="BK637" s="36">
        <f>VLOOKUP($H637,[4]IRA!$H$7:$CS$981,BK$1,FALSE)</f>
        <v>5</v>
      </c>
      <c r="BL637" s="36">
        <f>VLOOKUP($H637,[4]IRA!$H$7:$CS$981,BL$1,FALSE)</f>
        <v>0</v>
      </c>
      <c r="BM637" s="36">
        <f>VLOOKUP($H637,[4]IRA!$H$7:$CS$981,BM$1,FALSE)</f>
        <v>6</v>
      </c>
      <c r="BN637" s="36">
        <f>VLOOKUP($H637,[4]IRA!$H$7:$CS$981,BN$1,FALSE)</f>
        <v>9</v>
      </c>
      <c r="BO637" s="10">
        <f>VLOOKUP(H637,[4]IRA!$H$7:$CS$981,90,FALSE)</f>
        <v>31.2</v>
      </c>
      <c r="BP637" s="10">
        <f t="shared" si="90"/>
        <v>43</v>
      </c>
      <c r="BQ637" s="17">
        <f t="shared" si="91"/>
        <v>1.3782051282051282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3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0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0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13</v>
      </c>
      <c r="K658" s="36">
        <f>VLOOKUP($H658,[1]EDA!$H$6:$BN$980,K$1,FALSE)</f>
        <v>6</v>
      </c>
      <c r="L658" s="36">
        <f>VLOOKUP($H658,[1]EDA!$H$6:$BN$980,L$1,FALSE)</f>
        <v>7</v>
      </c>
      <c r="M658" s="36">
        <f>VLOOKUP($H658,[1]EDA!$H$6:$BN$980,M$1,FALSE)</f>
        <v>17</v>
      </c>
      <c r="N658" s="36">
        <f>VLOOKUP($H658,[1]EDA!$H$6:$BN$980,N$1,FALSE)</f>
        <v>3</v>
      </c>
      <c r="O658" s="36">
        <f>VLOOKUP($H658,[1]EDA!$H$6:$BN$980,O$1,FALSE)</f>
        <v>7</v>
      </c>
      <c r="P658" s="36">
        <f>VLOOKUP($H658,[1]EDA!$H$6:$BN$980,P$1,FALSE)</f>
        <v>2</v>
      </c>
      <c r="Q658" s="36">
        <f>VLOOKUP($H658,[1]EDA!$H$6:$BN$980,Q$1,FALSE)</f>
        <v>7</v>
      </c>
      <c r="R658" s="36">
        <f>VLOOKUP($H658,[1]EDA!$H$6:$BN$980,R$1,FALSE)</f>
        <v>12</v>
      </c>
      <c r="S658" s="36">
        <f>VLOOKUP($H658,[1]EDA!$H$6:$BN$980,S$1,FALSE)</f>
        <v>9</v>
      </c>
      <c r="T658" s="36">
        <f>VLOOKUP($H658,[1]EDA!$H$6:$BN$980,T$1,FALSE)</f>
        <v>5</v>
      </c>
      <c r="U658" s="36">
        <f>VLOOKUP($H658,[1]EDA!$H$6:$BN$980,U$1,FALSE)</f>
        <v>7</v>
      </c>
      <c r="V658" s="10">
        <f>VLOOKUP(H658,[1]EDA!$H$6:$BO$980,60,FALSE)</f>
        <v>33.5</v>
      </c>
      <c r="W658" s="10">
        <f t="shared" si="84"/>
        <v>95</v>
      </c>
      <c r="X658" s="17">
        <f t="shared" si="85"/>
        <v>2.8358208955223883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0.43333333333333329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1</v>
      </c>
      <c r="AO658" s="36">
        <f>VLOOKUP($H658,[3]IRA!$H$6:$BN$980,AO$1,FALSE)</f>
        <v>2</v>
      </c>
      <c r="AP658" s="36">
        <f>VLOOKUP($H658,[3]IRA!$H$6:$BN$980,AP$1,FALSE)</f>
        <v>0</v>
      </c>
      <c r="AQ658" s="36">
        <f>VLOOKUP($H658,[3]IRA!$H$6:$BN$980,AQ$1,FALSE)</f>
        <v>2</v>
      </c>
      <c r="AR658" s="36">
        <f>VLOOKUP($H658,[3]IRA!$H$6:$BN$980,AR$1,FALSE)</f>
        <v>0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1</v>
      </c>
      <c r="AX658" s="36">
        <f>VLOOKUP($H658,[3]IRA!$H$6:$BN$980,AX$1,FALSE)</f>
        <v>1</v>
      </c>
      <c r="AY658" s="36">
        <f>VLOOKUP($H658,[3]IRA!$H$6:$BN$980,AY$1,FALSE)</f>
        <v>0</v>
      </c>
      <c r="AZ658" s="20">
        <f>VLOOKUP(H658,[3]IRA!$H$6:$BO$980,60,FALSE)</f>
        <v>1</v>
      </c>
      <c r="BA658" s="20">
        <f t="shared" si="88"/>
        <v>7</v>
      </c>
      <c r="BB658" s="17">
        <f t="shared" si="89"/>
        <v>7</v>
      </c>
      <c r="BC658" s="36">
        <f>VLOOKUP($H658,[4]IRA!$H$7:$CS$981,BC$1,FALSE)</f>
        <v>29</v>
      </c>
      <c r="BD658" s="36">
        <f>VLOOKUP($H658,[4]IRA!$H$7:$CS$981,BD$1,FALSE)</f>
        <v>34</v>
      </c>
      <c r="BE658" s="36">
        <f>VLOOKUP($H658,[4]IRA!$H$7:$CS$981,BE$1,FALSE)</f>
        <v>14</v>
      </c>
      <c r="BF658" s="36">
        <f>VLOOKUP($H658,[4]IRA!$H$7:$CS$981,BF$1,FALSE)</f>
        <v>16</v>
      </c>
      <c r="BG658" s="36">
        <f>VLOOKUP($H658,[4]IRA!$H$7:$CS$981,BG$1,FALSE)</f>
        <v>16</v>
      </c>
      <c r="BH658" s="36">
        <f>VLOOKUP($H658,[4]IRA!$H$7:$CS$981,BH$1,FALSE)</f>
        <v>33</v>
      </c>
      <c r="BI658" s="36">
        <f>VLOOKUP($H658,[4]IRA!$H$7:$CS$981,BI$1,FALSE)</f>
        <v>23</v>
      </c>
      <c r="BJ658" s="36">
        <f>VLOOKUP($H658,[4]IRA!$H$7:$CS$981,BJ$1,FALSE)</f>
        <v>18</v>
      </c>
      <c r="BK658" s="36">
        <f>VLOOKUP($H658,[4]IRA!$H$7:$CS$981,BK$1,FALSE)</f>
        <v>28</v>
      </c>
      <c r="BL658" s="36">
        <f>VLOOKUP($H658,[4]IRA!$H$7:$CS$981,BL$1,FALSE)</f>
        <v>35</v>
      </c>
      <c r="BM658" s="36">
        <f>VLOOKUP($H658,[4]IRA!$H$7:$CS$981,BM$1,FALSE)</f>
        <v>44</v>
      </c>
      <c r="BN658" s="36">
        <f>VLOOKUP($H658,[4]IRA!$H$7:$CS$981,BN$1,FALSE)</f>
        <v>29</v>
      </c>
      <c r="BO658" s="10">
        <f>VLOOKUP(H658,[4]IRA!$H$7:$CS$981,90,FALSE)</f>
        <v>284.99</v>
      </c>
      <c r="BP658" s="10">
        <f t="shared" si="90"/>
        <v>319</v>
      </c>
      <c r="BQ658" s="17">
        <f t="shared" si="91"/>
        <v>1.1193375206147584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1</v>
      </c>
      <c r="K667" s="36">
        <f>VLOOKUP($H667,[1]EDA!$H$6:$BN$980,K$1,FALSE)</f>
        <v>6</v>
      </c>
      <c r="L667" s="36">
        <f>VLOOKUP($H667,[1]EDA!$H$6:$BN$980,L$1,FALSE)</f>
        <v>3</v>
      </c>
      <c r="M667" s="36">
        <f>VLOOKUP($H667,[1]EDA!$H$6:$BN$980,M$1,FALSE)</f>
        <v>4</v>
      </c>
      <c r="N667" s="36">
        <f>VLOOKUP($H667,[1]EDA!$H$6:$BN$980,N$1,FALSE)</f>
        <v>2</v>
      </c>
      <c r="O667" s="36">
        <f>VLOOKUP($H667,[1]EDA!$H$6:$BN$980,O$1,FALSE)</f>
        <v>3</v>
      </c>
      <c r="P667" s="36">
        <f>VLOOKUP($H667,[1]EDA!$H$6:$BN$980,P$1,FALSE)</f>
        <v>1</v>
      </c>
      <c r="Q667" s="36">
        <f>VLOOKUP($H667,[1]EDA!$H$6:$BN$980,Q$1,FALSE)</f>
        <v>2</v>
      </c>
      <c r="R667" s="36">
        <f>VLOOKUP($H667,[1]EDA!$H$6:$BN$980,R$1,FALSE)</f>
        <v>1</v>
      </c>
      <c r="S667" s="36">
        <f>VLOOKUP($H667,[1]EDA!$H$6:$BN$980,S$1,FALSE)</f>
        <v>3</v>
      </c>
      <c r="T667" s="36">
        <f>VLOOKUP($H667,[1]EDA!$H$6:$BN$980,T$1,FALSE)</f>
        <v>1</v>
      </c>
      <c r="U667" s="36">
        <f>VLOOKUP($H667,[1]EDA!$H$6:$BN$980,U$1,FALSE)</f>
        <v>0</v>
      </c>
      <c r="V667" s="10">
        <f>VLOOKUP(H667,[1]EDA!$H$6:$BO$980,60,FALSE)</f>
        <v>36.25</v>
      </c>
      <c r="W667" s="10">
        <f t="shared" si="84"/>
        <v>27</v>
      </c>
      <c r="X667" s="17">
        <f t="shared" si="85"/>
        <v>0.7448275862068966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11</v>
      </c>
      <c r="BF667" s="36">
        <f>VLOOKUP($H667,[4]IRA!$H$7:$CS$981,BF$1,FALSE)</f>
        <v>10</v>
      </c>
      <c r="BG667" s="36">
        <f>VLOOKUP($H667,[4]IRA!$H$7:$CS$981,BG$1,FALSE)</f>
        <v>4</v>
      </c>
      <c r="BH667" s="36">
        <f>VLOOKUP($H667,[4]IRA!$H$7:$CS$981,BH$1,FALSE)</f>
        <v>4</v>
      </c>
      <c r="BI667" s="36">
        <f>VLOOKUP($H667,[4]IRA!$H$7:$CS$981,BI$1,FALSE)</f>
        <v>1</v>
      </c>
      <c r="BJ667" s="36">
        <f>VLOOKUP($H667,[4]IRA!$H$7:$CS$981,BJ$1,FALSE)</f>
        <v>0</v>
      </c>
      <c r="BK667" s="36">
        <f>VLOOKUP($H667,[4]IRA!$H$7:$CS$981,BK$1,FALSE)</f>
        <v>3</v>
      </c>
      <c r="BL667" s="36">
        <f>VLOOKUP($H667,[4]IRA!$H$7:$CS$981,BL$1,FALSE)</f>
        <v>1</v>
      </c>
      <c r="BM667" s="36">
        <f>VLOOKUP($H667,[4]IRA!$H$7:$CS$981,BM$1,FALSE)</f>
        <v>2</v>
      </c>
      <c r="BN667" s="36">
        <f>VLOOKUP($H667,[4]IRA!$H$7:$CS$981,BN$1,FALSE)</f>
        <v>2</v>
      </c>
      <c r="BO667" s="10">
        <f>VLOOKUP(H667,[4]IRA!$H$7:$CS$981,90,FALSE)</f>
        <v>58.5</v>
      </c>
      <c r="BP667" s="10">
        <f t="shared" si="90"/>
        <v>48</v>
      </c>
      <c r="BQ667" s="17">
        <f t="shared" si="91"/>
        <v>0.82051282051282048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9</v>
      </c>
      <c r="K669" s="36">
        <f>VLOOKUP($H669,[1]EDA!$H$6:$BN$980,K$1,FALSE)</f>
        <v>4</v>
      </c>
      <c r="L669" s="36">
        <f>VLOOKUP($H669,[1]EDA!$H$6:$BN$980,L$1,FALSE)</f>
        <v>5</v>
      </c>
      <c r="M669" s="36">
        <f>VLOOKUP($H669,[1]EDA!$H$6:$BN$980,M$1,FALSE)</f>
        <v>8</v>
      </c>
      <c r="N669" s="36">
        <f>VLOOKUP($H669,[1]EDA!$H$6:$BN$980,N$1,FALSE)</f>
        <v>5</v>
      </c>
      <c r="O669" s="36">
        <f>VLOOKUP($H669,[1]EDA!$H$6:$BN$980,O$1,FALSE)</f>
        <v>8</v>
      </c>
      <c r="P669" s="36">
        <f>VLOOKUP($H669,[1]EDA!$H$6:$BN$980,P$1,FALSE)</f>
        <v>7</v>
      </c>
      <c r="Q669" s="36">
        <f>VLOOKUP($H669,[1]EDA!$H$6:$BN$980,Q$1,FALSE)</f>
        <v>5</v>
      </c>
      <c r="R669" s="36">
        <f>VLOOKUP($H669,[1]EDA!$H$6:$BN$980,R$1,FALSE)</f>
        <v>3</v>
      </c>
      <c r="S669" s="36">
        <f>VLOOKUP($H669,[1]EDA!$H$6:$BN$980,S$1,FALSE)</f>
        <v>7</v>
      </c>
      <c r="T669" s="36">
        <f>VLOOKUP($H669,[1]EDA!$H$6:$BN$980,T$1,FALSE)</f>
        <v>6</v>
      </c>
      <c r="U669" s="36">
        <f>VLOOKUP($H669,[1]EDA!$H$6:$BN$980,U$1,FALSE)</f>
        <v>0</v>
      </c>
      <c r="V669" s="10">
        <f>VLOOKUP(H669,[1]EDA!$H$6:$BO$980,60,FALSE)</f>
        <v>77.150000000000006</v>
      </c>
      <c r="W669" s="10">
        <f t="shared" ref="W669:W732" si="92">SUM(J669:U669)</f>
        <v>67</v>
      </c>
      <c r="X669" s="17">
        <f t="shared" ref="X669:X732" si="93">IFERROR(W669/V669,0)</f>
        <v>0.86843810758263118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2</v>
      </c>
      <c r="BD669" s="36">
        <f>VLOOKUP($H669,[4]IRA!$H$7:$CS$981,BD$1,FALSE)</f>
        <v>0</v>
      </c>
      <c r="BE669" s="36">
        <f>VLOOKUP($H669,[4]IRA!$H$7:$CS$981,BE$1,FALSE)</f>
        <v>1</v>
      </c>
      <c r="BF669" s="36">
        <f>VLOOKUP($H669,[4]IRA!$H$7:$CS$981,BF$1,FALSE)</f>
        <v>9</v>
      </c>
      <c r="BG669" s="36">
        <f>VLOOKUP($H669,[4]IRA!$H$7:$CS$981,BG$1,FALSE)</f>
        <v>2</v>
      </c>
      <c r="BH669" s="36">
        <f>VLOOKUP($H669,[4]IRA!$H$7:$CS$981,BH$1,FALSE)</f>
        <v>4</v>
      </c>
      <c r="BI669" s="36">
        <f>VLOOKUP($H669,[4]IRA!$H$7:$CS$981,BI$1,FALSE)</f>
        <v>1</v>
      </c>
      <c r="BJ669" s="36">
        <f>VLOOKUP($H669,[4]IRA!$H$7:$CS$981,BJ$1,FALSE)</f>
        <v>1</v>
      </c>
      <c r="BK669" s="36">
        <f>VLOOKUP($H669,[4]IRA!$H$7:$CS$981,BK$1,FALSE)</f>
        <v>2</v>
      </c>
      <c r="BL669" s="36">
        <f>VLOOKUP($H669,[4]IRA!$H$7:$CS$981,BL$1,FALSE)</f>
        <v>3</v>
      </c>
      <c r="BM669" s="36">
        <f>VLOOKUP($H669,[4]IRA!$H$7:$CS$981,BM$1,FALSE)</f>
        <v>4</v>
      </c>
      <c r="BN669" s="36">
        <f>VLOOKUP($H669,[4]IRA!$H$7:$CS$981,BN$1,FALSE)</f>
        <v>0</v>
      </c>
      <c r="BO669" s="10">
        <f>VLOOKUP(H669,[4]IRA!$H$7:$CS$981,90,FALSE)</f>
        <v>33.15</v>
      </c>
      <c r="BP669" s="10">
        <f t="shared" ref="BP669:BP732" si="98">SUM(BC669:BN669)</f>
        <v>29</v>
      </c>
      <c r="BQ669" s="17">
        <f t="shared" ref="BQ669:BQ732" si="99">IFERROR(BP669/BO669,0)</f>
        <v>0.87481146304675717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1</v>
      </c>
      <c r="K670" s="36">
        <f>VLOOKUP($H670,[1]EDA!$H$6:$BN$980,K$1,FALSE)</f>
        <v>0</v>
      </c>
      <c r="L670" s="36">
        <f>VLOOKUP($H670,[1]EDA!$H$6:$BN$980,L$1,FALSE)</f>
        <v>2</v>
      </c>
      <c r="M670" s="36">
        <f>VLOOKUP($H670,[1]EDA!$H$6:$BN$980,M$1,FALSE)</f>
        <v>3</v>
      </c>
      <c r="N670" s="36">
        <f>VLOOKUP($H670,[1]EDA!$H$6:$BN$980,N$1,FALSE)</f>
        <v>6</v>
      </c>
      <c r="O670" s="36">
        <f>VLOOKUP($H670,[1]EDA!$H$6:$BN$980,O$1,FALSE)</f>
        <v>13</v>
      </c>
      <c r="P670" s="36">
        <f>VLOOKUP($H670,[1]EDA!$H$6:$BN$980,P$1,FALSE)</f>
        <v>1</v>
      </c>
      <c r="Q670" s="36">
        <f>VLOOKUP($H670,[1]EDA!$H$6:$BN$980,Q$1,FALSE)</f>
        <v>4</v>
      </c>
      <c r="R670" s="36">
        <f>VLOOKUP($H670,[1]EDA!$H$6:$BN$980,R$1,FALSE)</f>
        <v>2</v>
      </c>
      <c r="S670" s="36">
        <f>VLOOKUP($H670,[1]EDA!$H$6:$BN$980,S$1,FALSE)</f>
        <v>6</v>
      </c>
      <c r="T670" s="36">
        <f>VLOOKUP($H670,[1]EDA!$H$6:$BN$980,T$1,FALSE)</f>
        <v>3</v>
      </c>
      <c r="U670" s="36">
        <f>VLOOKUP($H670,[1]EDA!$H$6:$BN$980,U$1,FALSE)</f>
        <v>0</v>
      </c>
      <c r="V670" s="10">
        <f>VLOOKUP(H670,[1]EDA!$H$6:$BO$980,60,FALSE)</f>
        <v>35.5</v>
      </c>
      <c r="W670" s="10">
        <f t="shared" si="92"/>
        <v>41</v>
      </c>
      <c r="X670" s="17">
        <f t="shared" si="93"/>
        <v>1.1549295774647887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1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9.1</v>
      </c>
      <c r="AL670" s="39">
        <f t="shared" si="94"/>
        <v>1</v>
      </c>
      <c r="AM670" s="17">
        <f t="shared" si="95"/>
        <v>0.10989010989010989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4</v>
      </c>
      <c r="AQ670" s="36">
        <f>VLOOKUP($H670,[3]IRA!$H$6:$BN$980,AQ$1,FALSE)</f>
        <v>12</v>
      </c>
      <c r="AR670" s="36">
        <f>VLOOKUP($H670,[3]IRA!$H$6:$BN$980,AR$1,FALSE)</f>
        <v>146</v>
      </c>
      <c r="AS670" s="36">
        <f>VLOOKUP($H670,[3]IRA!$H$6:$BN$980,AS$1,FALSE)</f>
        <v>154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2</v>
      </c>
      <c r="AY670" s="36">
        <f>VLOOKUP($H670,[3]IRA!$H$6:$BN$980,AY$1,FALSE)</f>
        <v>0</v>
      </c>
      <c r="AZ670" s="20">
        <f>VLOOKUP(H670,[3]IRA!$H$6:$BO$980,60,FALSE)</f>
        <v>292.29999999999995</v>
      </c>
      <c r="BA670" s="20">
        <f t="shared" si="96"/>
        <v>318</v>
      </c>
      <c r="BB670" s="17">
        <f t="shared" si="97"/>
        <v>1.0879233664043793</v>
      </c>
      <c r="BC670" s="36">
        <f>VLOOKUP($H670,[4]IRA!$H$7:$CS$981,BC$1,FALSE)</f>
        <v>3</v>
      </c>
      <c r="BD670" s="36">
        <f>VLOOKUP($H670,[4]IRA!$H$7:$CS$981,BD$1,FALSE)</f>
        <v>25</v>
      </c>
      <c r="BE670" s="36">
        <f>VLOOKUP($H670,[4]IRA!$H$7:$CS$981,BE$1,FALSE)</f>
        <v>28</v>
      </c>
      <c r="BF670" s="36">
        <f>VLOOKUP($H670,[4]IRA!$H$7:$CS$981,BF$1,FALSE)</f>
        <v>21</v>
      </c>
      <c r="BG670" s="36">
        <f>VLOOKUP($H670,[4]IRA!$H$7:$CS$981,BG$1,FALSE)</f>
        <v>75</v>
      </c>
      <c r="BH670" s="36">
        <f>VLOOKUP($H670,[4]IRA!$H$7:$CS$981,BH$1,FALSE)</f>
        <v>87</v>
      </c>
      <c r="BI670" s="36">
        <f>VLOOKUP($H670,[4]IRA!$H$7:$CS$981,BI$1,FALSE)</f>
        <v>5</v>
      </c>
      <c r="BJ670" s="36">
        <f>VLOOKUP($H670,[4]IRA!$H$7:$CS$981,BJ$1,FALSE)</f>
        <v>15</v>
      </c>
      <c r="BK670" s="36">
        <f>VLOOKUP($H670,[4]IRA!$H$7:$CS$981,BK$1,FALSE)</f>
        <v>3</v>
      </c>
      <c r="BL670" s="36">
        <f>VLOOKUP($H670,[4]IRA!$H$7:$CS$981,BL$1,FALSE)</f>
        <v>3</v>
      </c>
      <c r="BM670" s="36">
        <f>VLOOKUP($H670,[4]IRA!$H$7:$CS$981,BM$1,FALSE)</f>
        <v>20</v>
      </c>
      <c r="BN670" s="36">
        <f>VLOOKUP($H670,[4]IRA!$H$7:$CS$981,BN$1,FALSE)</f>
        <v>1</v>
      </c>
      <c r="BO670" s="10">
        <f>VLOOKUP(H670,[4]IRA!$H$7:$CS$981,90,FALSE)</f>
        <v>456.48</v>
      </c>
      <c r="BP670" s="10">
        <f t="shared" si="98"/>
        <v>286</v>
      </c>
      <c r="BQ670" s="17">
        <f t="shared" si="99"/>
        <v>0.62653347353662814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1</v>
      </c>
      <c r="K671" s="36">
        <f>VLOOKUP($H671,[1]EDA!$H$6:$BN$980,K$1,FALSE)</f>
        <v>0</v>
      </c>
      <c r="L671" s="36">
        <f>VLOOKUP($H671,[1]EDA!$H$6:$BN$980,L$1,FALSE)</f>
        <v>2</v>
      </c>
      <c r="M671" s="36">
        <f>VLOOKUP($H671,[1]EDA!$H$6:$BN$980,M$1,FALSE)</f>
        <v>0</v>
      </c>
      <c r="N671" s="36">
        <f>VLOOKUP($H671,[1]EDA!$H$6:$BN$980,N$1,FALSE)</f>
        <v>0</v>
      </c>
      <c r="O671" s="36">
        <f>VLOOKUP($H671,[1]EDA!$H$6:$BN$980,O$1,FALSE)</f>
        <v>0</v>
      </c>
      <c r="P671" s="36">
        <f>VLOOKUP($H671,[1]EDA!$H$6:$BN$980,P$1,FALSE)</f>
        <v>3</v>
      </c>
      <c r="Q671" s="36">
        <f>VLOOKUP($H671,[1]EDA!$H$6:$BN$980,Q$1,FALSE)</f>
        <v>2</v>
      </c>
      <c r="R671" s="36">
        <f>VLOOKUP($H671,[1]EDA!$H$6:$BN$980,R$1,FALSE)</f>
        <v>0</v>
      </c>
      <c r="S671" s="36">
        <f>VLOOKUP($H671,[1]EDA!$H$6:$BN$980,S$1,FALSE)</f>
        <v>1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0.75</v>
      </c>
      <c r="W671" s="10">
        <f t="shared" si="92"/>
        <v>9</v>
      </c>
      <c r="X671" s="17">
        <f t="shared" si="93"/>
        <v>12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1</v>
      </c>
      <c r="BD671" s="36">
        <f>VLOOKUP($H671,[4]IRA!$H$7:$CS$981,BD$1,FALSE)</f>
        <v>0</v>
      </c>
      <c r="BE671" s="36">
        <f>VLOOKUP($H671,[4]IRA!$H$7:$CS$981,BE$1,FALSE)</f>
        <v>7</v>
      </c>
      <c r="BF671" s="36">
        <f>VLOOKUP($H671,[4]IRA!$H$7:$CS$981,BF$1,FALSE)</f>
        <v>0</v>
      </c>
      <c r="BG671" s="36">
        <f>VLOOKUP($H671,[4]IRA!$H$7:$CS$981,BG$1,FALSE)</f>
        <v>13</v>
      </c>
      <c r="BH671" s="36">
        <f>VLOOKUP($H671,[4]IRA!$H$7:$CS$981,BH$1,FALSE)</f>
        <v>0</v>
      </c>
      <c r="BI671" s="36">
        <f>VLOOKUP($H671,[4]IRA!$H$7:$CS$981,BI$1,FALSE)</f>
        <v>1</v>
      </c>
      <c r="BJ671" s="36">
        <f>VLOOKUP($H671,[4]IRA!$H$7:$CS$981,BJ$1,FALSE)</f>
        <v>5</v>
      </c>
      <c r="BK671" s="36">
        <f>VLOOKUP($H671,[4]IRA!$H$7:$CS$981,BK$1,FALSE)</f>
        <v>15</v>
      </c>
      <c r="BL671" s="36">
        <f>VLOOKUP($H671,[4]IRA!$H$7:$CS$981,BL$1,FALSE)</f>
        <v>2</v>
      </c>
      <c r="BM671" s="36">
        <f>VLOOKUP($H671,[4]IRA!$H$7:$CS$981,BM$1,FALSE)</f>
        <v>0</v>
      </c>
      <c r="BN671" s="36">
        <f>VLOOKUP($H671,[4]IRA!$H$7:$CS$981,BN$1,FALSE)</f>
        <v>3</v>
      </c>
      <c r="BO671" s="10">
        <f>VLOOKUP(H671,[4]IRA!$H$7:$CS$981,90,FALSE)</f>
        <v>41.07</v>
      </c>
      <c r="BP671" s="10">
        <f t="shared" si="98"/>
        <v>47</v>
      </c>
      <c r="BQ671" s="17">
        <f t="shared" si="99"/>
        <v>1.1443876308741174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2</v>
      </c>
      <c r="K672" s="36">
        <f>VLOOKUP($H672,[1]EDA!$H$6:$BN$980,K$1,FALSE)</f>
        <v>3</v>
      </c>
      <c r="L672" s="36">
        <f>VLOOKUP($H672,[1]EDA!$H$6:$BN$980,L$1,FALSE)</f>
        <v>0</v>
      </c>
      <c r="M672" s="36">
        <f>VLOOKUP($H672,[1]EDA!$H$6:$BN$980,M$1,FALSE)</f>
        <v>2</v>
      </c>
      <c r="N672" s="36">
        <f>VLOOKUP($H672,[1]EDA!$H$6:$BN$980,N$1,FALSE)</f>
        <v>7</v>
      </c>
      <c r="O672" s="36">
        <f>VLOOKUP($H672,[1]EDA!$H$6:$BN$980,O$1,FALSE)</f>
        <v>2</v>
      </c>
      <c r="P672" s="36">
        <f>VLOOKUP($H672,[1]EDA!$H$6:$BN$980,P$1,FALSE)</f>
        <v>2</v>
      </c>
      <c r="Q672" s="36">
        <f>VLOOKUP($H672,[1]EDA!$H$6:$BN$980,Q$1,FALSE)</f>
        <v>8</v>
      </c>
      <c r="R672" s="36">
        <f>VLOOKUP($H672,[1]EDA!$H$6:$BN$980,R$1,FALSE)</f>
        <v>7</v>
      </c>
      <c r="S672" s="36">
        <f>VLOOKUP($H672,[1]EDA!$H$6:$BN$980,S$1,FALSE)</f>
        <v>3</v>
      </c>
      <c r="T672" s="36">
        <f>VLOOKUP($H672,[1]EDA!$H$6:$BN$980,T$1,FALSE)</f>
        <v>4</v>
      </c>
      <c r="U672" s="36">
        <f>VLOOKUP($H672,[1]EDA!$H$6:$BN$980,U$1,FALSE)</f>
        <v>4</v>
      </c>
      <c r="V672" s="10">
        <f>VLOOKUP(H672,[1]EDA!$H$6:$BO$980,60,FALSE)</f>
        <v>12.75</v>
      </c>
      <c r="W672" s="10">
        <f t="shared" si="92"/>
        <v>44</v>
      </c>
      <c r="X672" s="17">
        <f t="shared" si="93"/>
        <v>3.4509803921568629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6</v>
      </c>
      <c r="AQ672" s="36">
        <f>VLOOKUP($H672,[3]IRA!$H$6:$BN$980,AQ$1,FALSE)</f>
        <v>8</v>
      </c>
      <c r="AR672" s="36">
        <f>VLOOKUP($H672,[3]IRA!$H$6:$BN$980,AR$1,FALSE)</f>
        <v>78</v>
      </c>
      <c r="AS672" s="36">
        <f>VLOOKUP($H672,[3]IRA!$H$6:$BN$980,AS$1,FALSE)</f>
        <v>82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159.1</v>
      </c>
      <c r="BA672" s="20">
        <f t="shared" si="96"/>
        <v>174</v>
      </c>
      <c r="BB672" s="17">
        <f t="shared" si="97"/>
        <v>1.09365179132621</v>
      </c>
      <c r="BC672" s="36">
        <f>VLOOKUP($H672,[4]IRA!$H$7:$CS$981,BC$1,FALSE)</f>
        <v>4</v>
      </c>
      <c r="BD672" s="36">
        <f>VLOOKUP($H672,[4]IRA!$H$7:$CS$981,BD$1,FALSE)</f>
        <v>16</v>
      </c>
      <c r="BE672" s="36">
        <f>VLOOKUP($H672,[4]IRA!$H$7:$CS$981,BE$1,FALSE)</f>
        <v>58</v>
      </c>
      <c r="BF672" s="36">
        <f>VLOOKUP($H672,[4]IRA!$H$7:$CS$981,BF$1,FALSE)</f>
        <v>32</v>
      </c>
      <c r="BG672" s="36">
        <f>VLOOKUP($H672,[4]IRA!$H$7:$CS$981,BG$1,FALSE)</f>
        <v>53</v>
      </c>
      <c r="BH672" s="36">
        <f>VLOOKUP($H672,[4]IRA!$H$7:$CS$981,BH$1,FALSE)</f>
        <v>45</v>
      </c>
      <c r="BI672" s="36">
        <f>VLOOKUP($H672,[4]IRA!$H$7:$CS$981,BI$1,FALSE)</f>
        <v>20</v>
      </c>
      <c r="BJ672" s="36">
        <f>VLOOKUP($H672,[4]IRA!$H$7:$CS$981,BJ$1,FALSE)</f>
        <v>9</v>
      </c>
      <c r="BK672" s="36">
        <f>VLOOKUP($H672,[4]IRA!$H$7:$CS$981,BK$1,FALSE)</f>
        <v>37</v>
      </c>
      <c r="BL672" s="36">
        <f>VLOOKUP($H672,[4]IRA!$H$7:$CS$981,BL$1,FALSE)</f>
        <v>11</v>
      </c>
      <c r="BM672" s="36">
        <f>VLOOKUP($H672,[4]IRA!$H$7:$CS$981,BM$1,FALSE)</f>
        <v>15</v>
      </c>
      <c r="BN672" s="36">
        <f>VLOOKUP($H672,[4]IRA!$H$7:$CS$981,BN$1,FALSE)</f>
        <v>13</v>
      </c>
      <c r="BO672" s="10">
        <f>VLOOKUP(H672,[4]IRA!$H$7:$CS$981,90,FALSE)</f>
        <v>402.1</v>
      </c>
      <c r="BP672" s="10">
        <f t="shared" si="98"/>
        <v>313</v>
      </c>
      <c r="BQ672" s="17">
        <f t="shared" si="99"/>
        <v>0.77841333001740853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2</v>
      </c>
      <c r="L692" s="36">
        <f>VLOOKUP($H692,[1]EDA!$H$6:$BN$980,L$1,FALSE)</f>
        <v>4</v>
      </c>
      <c r="M692" s="36">
        <f>VLOOKUP($H692,[1]EDA!$H$6:$BN$980,M$1,FALSE)</f>
        <v>7</v>
      </c>
      <c r="N692" s="36">
        <f>VLOOKUP($H692,[1]EDA!$H$6:$BN$980,N$1,FALSE)</f>
        <v>8</v>
      </c>
      <c r="O692" s="36">
        <f>VLOOKUP($H692,[1]EDA!$H$6:$BN$980,O$1,FALSE)</f>
        <v>1</v>
      </c>
      <c r="P692" s="36">
        <f>VLOOKUP($H692,[1]EDA!$H$6:$BN$980,P$1,FALSE)</f>
        <v>0</v>
      </c>
      <c r="Q692" s="36">
        <f>VLOOKUP($H692,[1]EDA!$H$6:$BN$980,Q$1,FALSE)</f>
        <v>7</v>
      </c>
      <c r="R692" s="36">
        <f>VLOOKUP($H692,[1]EDA!$H$6:$BN$980,R$1,FALSE)</f>
        <v>8</v>
      </c>
      <c r="S692" s="36">
        <f>VLOOKUP($H692,[1]EDA!$H$6:$BN$980,S$1,FALSE)</f>
        <v>4</v>
      </c>
      <c r="T692" s="36">
        <f>VLOOKUP($H692,[1]EDA!$H$6:$BN$980,T$1,FALSE)</f>
        <v>3</v>
      </c>
      <c r="U692" s="36">
        <f>VLOOKUP($H692,[1]EDA!$H$6:$BN$980,U$1,FALSE)</f>
        <v>2</v>
      </c>
      <c r="V692" s="10">
        <f>VLOOKUP(H692,[1]EDA!$H$6:$BO$980,60,FALSE)</f>
        <v>24.25</v>
      </c>
      <c r="W692" s="10">
        <f t="shared" si="92"/>
        <v>47</v>
      </c>
      <c r="X692" s="17">
        <f t="shared" si="93"/>
        <v>1.9381443298969072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0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0</v>
      </c>
      <c r="AM692" s="17">
        <f t="shared" si="95"/>
        <v>0</v>
      </c>
      <c r="AN692" s="36">
        <f>VLOOKUP($H692,[3]IRA!$H$6:$BN$980,AN$1,FALSE)</f>
        <v>4</v>
      </c>
      <c r="AO692" s="36">
        <f>VLOOKUP($H692,[3]IRA!$H$6:$BN$980,AO$1,FALSE)</f>
        <v>1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0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7</v>
      </c>
      <c r="BB692" s="17">
        <f t="shared" si="97"/>
        <v>0</v>
      </c>
      <c r="BC692" s="36">
        <f>VLOOKUP($H692,[4]IRA!$H$7:$CS$981,BC$1,FALSE)</f>
        <v>7</v>
      </c>
      <c r="BD692" s="36">
        <f>VLOOKUP($H692,[4]IRA!$H$7:$CS$981,BD$1,FALSE)</f>
        <v>1</v>
      </c>
      <c r="BE692" s="36">
        <f>VLOOKUP($H692,[4]IRA!$H$7:$CS$981,BE$1,FALSE)</f>
        <v>3</v>
      </c>
      <c r="BF692" s="36">
        <f>VLOOKUP($H692,[4]IRA!$H$7:$CS$981,BF$1,FALSE)</f>
        <v>4</v>
      </c>
      <c r="BG692" s="36">
        <f>VLOOKUP($H692,[4]IRA!$H$7:$CS$981,BG$1,FALSE)</f>
        <v>13</v>
      </c>
      <c r="BH692" s="36">
        <f>VLOOKUP($H692,[4]IRA!$H$7:$CS$981,BH$1,FALSE)</f>
        <v>7</v>
      </c>
      <c r="BI692" s="36">
        <f>VLOOKUP($H692,[4]IRA!$H$7:$CS$981,BI$1,FALSE)</f>
        <v>2</v>
      </c>
      <c r="BJ692" s="36">
        <f>VLOOKUP($H692,[4]IRA!$H$7:$CS$981,BJ$1,FALSE)</f>
        <v>5</v>
      </c>
      <c r="BK692" s="36">
        <f>VLOOKUP($H692,[4]IRA!$H$7:$CS$981,BK$1,FALSE)</f>
        <v>0</v>
      </c>
      <c r="BL692" s="36">
        <f>VLOOKUP($H692,[4]IRA!$H$7:$CS$981,BL$1,FALSE)</f>
        <v>3</v>
      </c>
      <c r="BM692" s="36">
        <f>VLOOKUP($H692,[4]IRA!$H$7:$CS$981,BM$1,FALSE)</f>
        <v>10</v>
      </c>
      <c r="BN692" s="36">
        <f>VLOOKUP($H692,[4]IRA!$H$7:$CS$981,BN$1,FALSE)</f>
        <v>0</v>
      </c>
      <c r="BO692" s="10">
        <f>VLOOKUP(H692,[4]IRA!$H$7:$CS$981,90,FALSE)</f>
        <v>62.399999999999991</v>
      </c>
      <c r="BP692" s="10">
        <f t="shared" si="98"/>
        <v>55</v>
      </c>
      <c r="BQ692" s="17">
        <f t="shared" si="99"/>
        <v>0.8814102564102565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2</v>
      </c>
      <c r="M694" s="36">
        <f>VLOOKUP($H694,[1]EDA!$H$6:$BN$980,M$1,FALSE)</f>
        <v>0</v>
      </c>
      <c r="N694" s="36">
        <f>VLOOKUP($H694,[1]EDA!$H$6:$BN$980,N$1,FALSE)</f>
        <v>0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4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3</v>
      </c>
      <c r="U694" s="36">
        <f>VLOOKUP($H694,[1]EDA!$H$6:$BN$980,U$1,FALSE)</f>
        <v>0</v>
      </c>
      <c r="V694" s="10">
        <f>VLOOKUP(H694,[1]EDA!$H$6:$BO$980,60,FALSE)</f>
        <v>1.5</v>
      </c>
      <c r="W694" s="10">
        <f t="shared" si="92"/>
        <v>9</v>
      </c>
      <c r="X694" s="17">
        <f t="shared" si="93"/>
        <v>6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2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3</v>
      </c>
      <c r="BA694" s="20">
        <f t="shared" si="96"/>
        <v>2</v>
      </c>
      <c r="BB694" s="17">
        <f t="shared" si="97"/>
        <v>0.66666666666666663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0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2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6</v>
      </c>
      <c r="BN694" s="36">
        <f>VLOOKUP($H694,[4]IRA!$H$7:$CS$981,BN$1,FALSE)</f>
        <v>0</v>
      </c>
      <c r="BO694" s="10">
        <f>VLOOKUP(H694,[4]IRA!$H$7:$CS$981,90,FALSE)</f>
        <v>0</v>
      </c>
      <c r="BP694" s="10">
        <f t="shared" si="98"/>
        <v>8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4</v>
      </c>
      <c r="K695" s="36">
        <f>VLOOKUP($H695,[1]EDA!$H$6:$BN$980,K$1,FALSE)</f>
        <v>2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4</v>
      </c>
      <c r="O695" s="36">
        <f>VLOOKUP($H695,[1]EDA!$H$6:$BN$980,O$1,FALSE)</f>
        <v>0</v>
      </c>
      <c r="P695" s="36">
        <f>VLOOKUP($H695,[1]EDA!$H$6:$BN$980,P$1,FALSE)</f>
        <v>2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1</v>
      </c>
      <c r="T695" s="36">
        <f>VLOOKUP($H695,[1]EDA!$H$6:$BN$980,T$1,FALSE)</f>
        <v>1</v>
      </c>
      <c r="U695" s="36">
        <f>VLOOKUP($H695,[1]EDA!$H$6:$BN$980,U$1,FALSE)</f>
        <v>0</v>
      </c>
      <c r="V695" s="10">
        <f>VLOOKUP(H695,[1]EDA!$H$6:$BO$980,60,FALSE)</f>
        <v>3.5</v>
      </c>
      <c r="W695" s="10">
        <f t="shared" si="92"/>
        <v>14</v>
      </c>
      <c r="X695" s="17">
        <f t="shared" si="93"/>
        <v>4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4</v>
      </c>
      <c r="AS695" s="36">
        <f>VLOOKUP($H695,[3]IRA!$H$6:$BN$980,AS$1,FALSE)</f>
        <v>0</v>
      </c>
      <c r="AT695" s="36">
        <f>VLOOKUP($H695,[3]IRA!$H$6:$BN$980,AT$1,FALSE)</f>
        <v>82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3.7</v>
      </c>
      <c r="BA695" s="20">
        <f t="shared" si="96"/>
        <v>86</v>
      </c>
      <c r="BB695" s="17">
        <f t="shared" si="97"/>
        <v>23.243243243243242</v>
      </c>
      <c r="BC695" s="36">
        <f>VLOOKUP($H695,[4]IRA!$H$7:$CS$981,BC$1,FALSE)</f>
        <v>2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24</v>
      </c>
      <c r="BH695" s="36">
        <f>VLOOKUP($H695,[4]IRA!$H$7:$CS$981,BH$1,FALSE)</f>
        <v>1</v>
      </c>
      <c r="BI695" s="36">
        <f>VLOOKUP($H695,[4]IRA!$H$7:$CS$981,BI$1,FALSE)</f>
        <v>41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50.8</v>
      </c>
      <c r="BP695" s="10">
        <f t="shared" si="98"/>
        <v>68</v>
      </c>
      <c r="BQ695" s="17">
        <f t="shared" si="99"/>
        <v>1.3385826771653544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0</v>
      </c>
      <c r="M701" s="36">
        <f>VLOOKUP($H701,[1]EDA!$H$6:$BN$980,M$1,FALSE)</f>
        <v>4</v>
      </c>
      <c r="N701" s="36">
        <f>VLOOKUP($H701,[1]EDA!$H$6:$BN$980,N$1,FALSE)</f>
        <v>0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8</v>
      </c>
      <c r="S701" s="36">
        <f>VLOOKUP($H701,[1]EDA!$H$6:$BN$980,S$1,FALSE)</f>
        <v>14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1</v>
      </c>
      <c r="W701" s="10">
        <f t="shared" si="92"/>
        <v>26</v>
      </c>
      <c r="X701" s="17">
        <f t="shared" si="93"/>
        <v>26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16</v>
      </c>
      <c r="AW701" s="36">
        <f>VLOOKUP($H701,[3]IRA!$H$6:$BN$980,AW$1,FALSE)</f>
        <v>2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18</v>
      </c>
      <c r="BB701" s="17">
        <f t="shared" si="97"/>
        <v>0</v>
      </c>
      <c r="BC701" s="36">
        <f>VLOOKUP($H701,[4]IRA!$H$7:$CS$981,BC$1,FALSE)</f>
        <v>0</v>
      </c>
      <c r="BD701" s="36">
        <f>VLOOKUP($H701,[4]IRA!$H$7:$CS$981,BD$1,FALSE)</f>
        <v>0</v>
      </c>
      <c r="BE701" s="36">
        <f>VLOOKUP($H701,[4]IRA!$H$7:$CS$981,BE$1,FALSE)</f>
        <v>0</v>
      </c>
      <c r="BF701" s="36">
        <f>VLOOKUP($H701,[4]IRA!$H$7:$CS$981,BF$1,FALSE)</f>
        <v>15</v>
      </c>
      <c r="BG701" s="36">
        <f>VLOOKUP($H701,[4]IRA!$H$7:$CS$981,BG$1,FALSE)</f>
        <v>0</v>
      </c>
      <c r="BH701" s="36">
        <f>VLOOKUP($H701,[4]IRA!$H$7:$CS$981,BH$1,FALSE)</f>
        <v>37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61</v>
      </c>
      <c r="BL701" s="36">
        <f>VLOOKUP($H701,[4]IRA!$H$7:$CS$981,BL$1,FALSE)</f>
        <v>19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101.39999999999999</v>
      </c>
      <c r="BP701" s="10">
        <f t="shared" si="98"/>
        <v>132</v>
      </c>
      <c r="BQ701" s="17">
        <f t="shared" si="99"/>
        <v>1.3017751479289943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0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0</v>
      </c>
      <c r="BP706" s="10">
        <f t="shared" si="98"/>
        <v>0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2</v>
      </c>
      <c r="K709" s="36">
        <f>VLOOKUP($H709,[1]EDA!$H$6:$BN$980,K$1,FALSE)</f>
        <v>5</v>
      </c>
      <c r="L709" s="36">
        <f>VLOOKUP($H709,[1]EDA!$H$6:$BN$980,L$1,FALSE)</f>
        <v>0</v>
      </c>
      <c r="M709" s="36">
        <f>VLOOKUP($H709,[1]EDA!$H$6:$BN$980,M$1,FALSE)</f>
        <v>1</v>
      </c>
      <c r="N709" s="36">
        <f>VLOOKUP($H709,[1]EDA!$H$6:$BN$980,N$1,FALSE)</f>
        <v>4</v>
      </c>
      <c r="O709" s="36">
        <f>VLOOKUP($H709,[1]EDA!$H$6:$BN$980,O$1,FALSE)</f>
        <v>24</v>
      </c>
      <c r="P709" s="36">
        <f>VLOOKUP($H709,[1]EDA!$H$6:$BN$980,P$1,FALSE)</f>
        <v>3</v>
      </c>
      <c r="Q709" s="36">
        <f>VLOOKUP($H709,[1]EDA!$H$6:$BN$980,Q$1,FALSE)</f>
        <v>7</v>
      </c>
      <c r="R709" s="36">
        <f>VLOOKUP($H709,[1]EDA!$H$6:$BN$980,R$1,FALSE)</f>
        <v>4</v>
      </c>
      <c r="S709" s="36">
        <f>VLOOKUP($H709,[1]EDA!$H$6:$BN$980,S$1,FALSE)</f>
        <v>10</v>
      </c>
      <c r="T709" s="36">
        <f>VLOOKUP($H709,[1]EDA!$H$6:$BN$980,T$1,FALSE)</f>
        <v>4</v>
      </c>
      <c r="U709" s="36">
        <f>VLOOKUP($H709,[1]EDA!$H$6:$BN$980,U$1,FALSE)</f>
        <v>0</v>
      </c>
      <c r="V709" s="10">
        <f>VLOOKUP(H709,[1]EDA!$H$6:$BO$980,60,FALSE)</f>
        <v>6.75</v>
      </c>
      <c r="W709" s="10">
        <f t="shared" si="92"/>
        <v>64</v>
      </c>
      <c r="X709" s="17">
        <f t="shared" si="93"/>
        <v>9.481481481481481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2</v>
      </c>
      <c r="AO709" s="36">
        <f>VLOOKUP($H709,[3]IRA!$H$6:$BN$980,AO$1,FALSE)</f>
        <v>1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3</v>
      </c>
      <c r="BB709" s="17">
        <f t="shared" si="97"/>
        <v>0</v>
      </c>
      <c r="BC709" s="36">
        <f>VLOOKUP($H709,[4]IRA!$H$7:$CS$981,BC$1,FALSE)</f>
        <v>1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2</v>
      </c>
      <c r="BG709" s="36">
        <f>VLOOKUP($H709,[4]IRA!$H$7:$CS$981,BG$1,FALSE)</f>
        <v>0</v>
      </c>
      <c r="BH709" s="36">
        <f>VLOOKUP($H709,[4]IRA!$H$7:$CS$981,BH$1,FALSE)</f>
        <v>17</v>
      </c>
      <c r="BI709" s="36">
        <f>VLOOKUP($H709,[4]IRA!$H$7:$CS$981,BI$1,FALSE)</f>
        <v>0</v>
      </c>
      <c r="BJ709" s="36">
        <f>VLOOKUP($H709,[4]IRA!$H$7:$CS$981,BJ$1,FALSE)</f>
        <v>1</v>
      </c>
      <c r="BK709" s="36">
        <f>VLOOKUP($H709,[4]IRA!$H$7:$CS$981,BK$1,FALSE)</f>
        <v>1</v>
      </c>
      <c r="BL709" s="36">
        <f>VLOOKUP($H709,[4]IRA!$H$7:$CS$981,BL$1,FALSE)</f>
        <v>26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39.129999999999995</v>
      </c>
      <c r="BP709" s="10">
        <f t="shared" si="98"/>
        <v>48</v>
      </c>
      <c r="BQ709" s="17">
        <f t="shared" si="99"/>
        <v>1.2266802964477383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2</v>
      </c>
      <c r="K714" s="36">
        <f>VLOOKUP($H714,[1]EDA!$H$6:$BN$980,K$1,FALSE)</f>
        <v>13</v>
      </c>
      <c r="L714" s="36">
        <f>VLOOKUP($H714,[1]EDA!$H$6:$BN$980,L$1,FALSE)</f>
        <v>4</v>
      </c>
      <c r="M714" s="36">
        <f>VLOOKUP($H714,[1]EDA!$H$6:$BN$980,M$1,FALSE)</f>
        <v>4</v>
      </c>
      <c r="N714" s="36">
        <f>VLOOKUP($H714,[1]EDA!$H$6:$BN$980,N$1,FALSE)</f>
        <v>6</v>
      </c>
      <c r="O714" s="36">
        <f>VLOOKUP($H714,[1]EDA!$H$6:$BN$980,O$1,FALSE)</f>
        <v>1</v>
      </c>
      <c r="P714" s="36">
        <f>VLOOKUP($H714,[1]EDA!$H$6:$BN$980,P$1,FALSE)</f>
        <v>4</v>
      </c>
      <c r="Q714" s="36">
        <f>VLOOKUP($H714,[1]EDA!$H$6:$BN$980,Q$1,FALSE)</f>
        <v>2</v>
      </c>
      <c r="R714" s="36">
        <f>VLOOKUP($H714,[1]EDA!$H$6:$BN$980,R$1,FALSE)</f>
        <v>1</v>
      </c>
      <c r="S714" s="36">
        <f>VLOOKUP($H714,[1]EDA!$H$6:$BN$980,S$1,FALSE)</f>
        <v>2</v>
      </c>
      <c r="T714" s="36">
        <f>VLOOKUP($H714,[1]EDA!$H$6:$BN$980,T$1,FALSE)</f>
        <v>4</v>
      </c>
      <c r="U714" s="36">
        <f>VLOOKUP($H714,[1]EDA!$H$6:$BN$980,U$1,FALSE)</f>
        <v>0</v>
      </c>
      <c r="V714" s="10">
        <f>VLOOKUP(H714,[1]EDA!$H$6:$BO$980,60,FALSE)</f>
        <v>23.5</v>
      </c>
      <c r="W714" s="10">
        <f t="shared" si="92"/>
        <v>43</v>
      </c>
      <c r="X714" s="17">
        <f t="shared" si="93"/>
        <v>1.8297872340425532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7</v>
      </c>
      <c r="BD714" s="36">
        <f>VLOOKUP($H714,[4]IRA!$H$7:$CS$981,BD$1,FALSE)</f>
        <v>7</v>
      </c>
      <c r="BE714" s="36">
        <f>VLOOKUP($H714,[4]IRA!$H$7:$CS$981,BE$1,FALSE)</f>
        <v>9</v>
      </c>
      <c r="BF714" s="36">
        <f>VLOOKUP($H714,[4]IRA!$H$7:$CS$981,BF$1,FALSE)</f>
        <v>7</v>
      </c>
      <c r="BG714" s="36">
        <f>VLOOKUP($H714,[4]IRA!$H$7:$CS$981,BG$1,FALSE)</f>
        <v>3</v>
      </c>
      <c r="BH714" s="36">
        <f>VLOOKUP($H714,[4]IRA!$H$7:$CS$981,BH$1,FALSE)</f>
        <v>2</v>
      </c>
      <c r="BI714" s="36">
        <f>VLOOKUP($H714,[4]IRA!$H$7:$CS$981,BI$1,FALSE)</f>
        <v>9</v>
      </c>
      <c r="BJ714" s="36">
        <f>VLOOKUP($H714,[4]IRA!$H$7:$CS$981,BJ$1,FALSE)</f>
        <v>6</v>
      </c>
      <c r="BK714" s="36">
        <f>VLOOKUP($H714,[4]IRA!$H$7:$CS$981,BK$1,FALSE)</f>
        <v>8</v>
      </c>
      <c r="BL714" s="36">
        <f>VLOOKUP($H714,[4]IRA!$H$7:$CS$981,BL$1,FALSE)</f>
        <v>8</v>
      </c>
      <c r="BM714" s="36">
        <f>VLOOKUP($H714,[4]IRA!$H$7:$CS$981,BM$1,FALSE)</f>
        <v>8</v>
      </c>
      <c r="BN714" s="36">
        <f>VLOOKUP($H714,[4]IRA!$H$7:$CS$981,BN$1,FALSE)</f>
        <v>0</v>
      </c>
      <c r="BO714" s="10">
        <f>VLOOKUP(H714,[4]IRA!$H$7:$CS$981,90,FALSE)</f>
        <v>68.25</v>
      </c>
      <c r="BP714" s="10">
        <f t="shared" si="98"/>
        <v>74</v>
      </c>
      <c r="BQ714" s="17">
        <f t="shared" si="99"/>
        <v>1.0842490842490842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4</v>
      </c>
      <c r="K715" s="36">
        <f>VLOOKUP($H715,[1]EDA!$H$6:$BN$980,K$1,FALSE)</f>
        <v>3</v>
      </c>
      <c r="L715" s="36">
        <f>VLOOKUP($H715,[1]EDA!$H$6:$BN$980,L$1,FALSE)</f>
        <v>1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2</v>
      </c>
      <c r="P715" s="36">
        <f>VLOOKUP($H715,[1]EDA!$H$6:$BN$980,P$1,FALSE)</f>
        <v>1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8.8000000000000007</v>
      </c>
      <c r="W715" s="10">
        <f t="shared" si="92"/>
        <v>11</v>
      </c>
      <c r="X715" s="17">
        <f t="shared" si="93"/>
        <v>1.25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3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3</v>
      </c>
      <c r="BB715" s="17">
        <f t="shared" si="97"/>
        <v>0</v>
      </c>
      <c r="BC715" s="36">
        <f>VLOOKUP($H715,[4]IRA!$H$7:$CS$981,BC$1,FALSE)</f>
        <v>5</v>
      </c>
      <c r="BD715" s="36">
        <f>VLOOKUP($H715,[4]IRA!$H$7:$CS$981,BD$1,FALSE)</f>
        <v>10</v>
      </c>
      <c r="BE715" s="36">
        <f>VLOOKUP($H715,[4]IRA!$H$7:$CS$981,BE$1,FALSE)</f>
        <v>2</v>
      </c>
      <c r="BF715" s="36">
        <f>VLOOKUP($H715,[4]IRA!$H$7:$CS$981,BF$1,FALSE)</f>
        <v>0</v>
      </c>
      <c r="BG715" s="36">
        <f>VLOOKUP($H715,[4]IRA!$H$7:$CS$981,BG$1,FALSE)</f>
        <v>9</v>
      </c>
      <c r="BH715" s="36">
        <f>VLOOKUP($H715,[4]IRA!$H$7:$CS$981,BH$1,FALSE)</f>
        <v>7</v>
      </c>
      <c r="BI715" s="36">
        <f>VLOOKUP($H715,[4]IRA!$H$7:$CS$981,BI$1,FALSE)</f>
        <v>1</v>
      </c>
      <c r="BJ715" s="36">
        <f>VLOOKUP($H715,[4]IRA!$H$7:$CS$981,BJ$1,FALSE)</f>
        <v>2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64.639999999999986</v>
      </c>
      <c r="BP715" s="10">
        <f t="shared" si="98"/>
        <v>36</v>
      </c>
      <c r="BQ715" s="17">
        <f t="shared" si="99"/>
        <v>0.55693069306930709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4</v>
      </c>
      <c r="L718" s="36">
        <f>VLOOKUP($H718,[1]EDA!$H$6:$BN$980,L$1,FALSE)</f>
        <v>0</v>
      </c>
      <c r="M718" s="36">
        <f>VLOOKUP($H718,[1]EDA!$H$6:$BN$980,M$1,FALSE)</f>
        <v>1</v>
      </c>
      <c r="N718" s="36">
        <f>VLOOKUP($H718,[1]EDA!$H$6:$BN$980,N$1,FALSE)</f>
        <v>0</v>
      </c>
      <c r="O718" s="36">
        <f>VLOOKUP($H718,[1]EDA!$H$6:$BN$980,O$1,FALSE)</f>
        <v>1</v>
      </c>
      <c r="P718" s="36">
        <f>VLOOKUP($H718,[1]EDA!$H$6:$BN$980,P$1,FALSE)</f>
        <v>3</v>
      </c>
      <c r="Q718" s="36">
        <f>VLOOKUP($H718,[1]EDA!$H$6:$BN$980,Q$1,FALSE)</f>
        <v>0</v>
      </c>
      <c r="R718" s="36">
        <f>VLOOKUP($H718,[1]EDA!$H$6:$BN$980,R$1,FALSE)</f>
        <v>2</v>
      </c>
      <c r="S718" s="36">
        <f>VLOOKUP($H718,[1]EDA!$H$6:$BN$980,S$1,FALSE)</f>
        <v>2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1.25</v>
      </c>
      <c r="W718" s="10">
        <f t="shared" si="92"/>
        <v>13</v>
      </c>
      <c r="X718" s="17">
        <f t="shared" si="93"/>
        <v>10.4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0</v>
      </c>
      <c r="BD718" s="36">
        <f>VLOOKUP($H718,[4]IRA!$H$7:$CS$981,BD$1,FALSE)</f>
        <v>1</v>
      </c>
      <c r="BE718" s="36">
        <f>VLOOKUP($H718,[4]IRA!$H$7:$CS$981,BE$1,FALSE)</f>
        <v>0</v>
      </c>
      <c r="BF718" s="36">
        <f>VLOOKUP($H718,[4]IRA!$H$7:$CS$981,BF$1,FALSE)</f>
        <v>1</v>
      </c>
      <c r="BG718" s="36">
        <f>VLOOKUP($H718,[4]IRA!$H$7:$CS$981,BG$1,FALSE)</f>
        <v>0</v>
      </c>
      <c r="BH718" s="36">
        <f>VLOOKUP($H718,[4]IRA!$H$7:$CS$981,BH$1,FALSE)</f>
        <v>2</v>
      </c>
      <c r="BI718" s="36">
        <f>VLOOKUP($H718,[4]IRA!$H$7:$CS$981,BI$1,FALSE)</f>
        <v>1</v>
      </c>
      <c r="BJ718" s="36">
        <f>VLOOKUP($H718,[4]IRA!$H$7:$CS$981,BJ$1,FALSE)</f>
        <v>0</v>
      </c>
      <c r="BK718" s="36">
        <f>VLOOKUP($H718,[4]IRA!$H$7:$CS$981,BK$1,FALSE)</f>
        <v>3</v>
      </c>
      <c r="BL718" s="36">
        <f>VLOOKUP($H718,[4]IRA!$H$7:$CS$981,BL$1,FALSE)</f>
        <v>2</v>
      </c>
      <c r="BM718" s="36">
        <f>VLOOKUP($H718,[4]IRA!$H$7:$CS$981,BM$1,FALSE)</f>
        <v>2</v>
      </c>
      <c r="BN718" s="36">
        <f>VLOOKUP($H718,[4]IRA!$H$7:$CS$981,BN$1,FALSE)</f>
        <v>0</v>
      </c>
      <c r="BO718" s="10">
        <f>VLOOKUP(H718,[4]IRA!$H$7:$CS$981,90,FALSE)</f>
        <v>3.9</v>
      </c>
      <c r="BP718" s="10">
        <f t="shared" si="98"/>
        <v>12</v>
      </c>
      <c r="BQ718" s="17">
        <f t="shared" si="99"/>
        <v>3.0769230769230771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4</v>
      </c>
      <c r="M719" s="36">
        <f>VLOOKUP($H719,[1]EDA!$H$6:$BN$980,M$1,FALSE)</f>
        <v>2</v>
      </c>
      <c r="N719" s="36">
        <f>VLOOKUP($H719,[1]EDA!$H$6:$BN$980,N$1,FALSE)</f>
        <v>6</v>
      </c>
      <c r="O719" s="36">
        <f>VLOOKUP($H719,[1]EDA!$H$6:$BN$980,O$1,FALSE)</f>
        <v>0</v>
      </c>
      <c r="P719" s="36">
        <f>VLOOKUP($H719,[1]EDA!$H$6:$BN$980,P$1,FALSE)</f>
        <v>1</v>
      </c>
      <c r="Q719" s="36">
        <f>VLOOKUP($H719,[1]EDA!$H$6:$BN$980,Q$1,FALSE)</f>
        <v>2</v>
      </c>
      <c r="R719" s="36">
        <f>VLOOKUP($H719,[1]EDA!$H$6:$BN$980,R$1,FALSE)</f>
        <v>0</v>
      </c>
      <c r="S719" s="36">
        <f>VLOOKUP($H719,[1]EDA!$H$6:$BN$980,S$1,FALSE)</f>
        <v>6</v>
      </c>
      <c r="T719" s="36">
        <f>VLOOKUP($H719,[1]EDA!$H$6:$BN$980,T$1,FALSE)</f>
        <v>3</v>
      </c>
      <c r="U719" s="36">
        <f>VLOOKUP($H719,[1]EDA!$H$6:$BN$980,U$1,FALSE)</f>
        <v>2</v>
      </c>
      <c r="V719" s="10">
        <f>VLOOKUP(H719,[1]EDA!$H$6:$BO$980,60,FALSE)</f>
        <v>8.5</v>
      </c>
      <c r="W719" s="10">
        <f t="shared" si="92"/>
        <v>28</v>
      </c>
      <c r="X719" s="17">
        <f t="shared" si="93"/>
        <v>3.2941176470588234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6</v>
      </c>
      <c r="BD719" s="36">
        <f>VLOOKUP($H719,[4]IRA!$H$7:$CS$981,BD$1,FALSE)</f>
        <v>6</v>
      </c>
      <c r="BE719" s="36">
        <f>VLOOKUP($H719,[4]IRA!$H$7:$CS$981,BE$1,FALSE)</f>
        <v>2</v>
      </c>
      <c r="BF719" s="36">
        <f>VLOOKUP($H719,[4]IRA!$H$7:$CS$981,BF$1,FALSE)</f>
        <v>3</v>
      </c>
      <c r="BG719" s="36">
        <f>VLOOKUP($H719,[4]IRA!$H$7:$CS$981,BG$1,FALSE)</f>
        <v>2</v>
      </c>
      <c r="BH719" s="36">
        <f>VLOOKUP($H719,[4]IRA!$H$7:$CS$981,BH$1,FALSE)</f>
        <v>2</v>
      </c>
      <c r="BI719" s="36">
        <f>VLOOKUP($H719,[4]IRA!$H$7:$CS$981,BI$1,FALSE)</f>
        <v>5</v>
      </c>
      <c r="BJ719" s="36">
        <f>VLOOKUP($H719,[4]IRA!$H$7:$CS$981,BJ$1,FALSE)</f>
        <v>5</v>
      </c>
      <c r="BK719" s="36">
        <f>VLOOKUP($H719,[4]IRA!$H$7:$CS$981,BK$1,FALSE)</f>
        <v>1</v>
      </c>
      <c r="BL719" s="36">
        <f>VLOOKUP($H719,[4]IRA!$H$7:$CS$981,BL$1,FALSE)</f>
        <v>4</v>
      </c>
      <c r="BM719" s="36">
        <f>VLOOKUP($H719,[4]IRA!$H$7:$CS$981,BM$1,FALSE)</f>
        <v>9</v>
      </c>
      <c r="BN719" s="36">
        <f>VLOOKUP($H719,[4]IRA!$H$7:$CS$981,BN$1,FALSE)</f>
        <v>3</v>
      </c>
      <c r="BO719" s="10">
        <f>VLOOKUP(H719,[4]IRA!$H$7:$CS$981,90,FALSE)</f>
        <v>40.950000000000003</v>
      </c>
      <c r="BP719" s="10">
        <f t="shared" si="98"/>
        <v>48</v>
      </c>
      <c r="BQ719" s="17">
        <f t="shared" si="99"/>
        <v>1.172161172161172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1</v>
      </c>
      <c r="M721" s="36">
        <f>VLOOKUP($H721,[1]EDA!$H$6:$BN$980,M$1,FALSE)</f>
        <v>4</v>
      </c>
      <c r="N721" s="36">
        <f>VLOOKUP($H721,[1]EDA!$H$6:$BN$980,N$1,FALSE)</f>
        <v>2</v>
      </c>
      <c r="O721" s="36">
        <f>VLOOKUP($H721,[1]EDA!$H$6:$BN$980,O$1,FALSE)</f>
        <v>0</v>
      </c>
      <c r="P721" s="36">
        <f>VLOOKUP($H721,[1]EDA!$H$6:$BN$980,P$1,FALSE)</f>
        <v>1</v>
      </c>
      <c r="Q721" s="36">
        <f>VLOOKUP($H721,[1]EDA!$H$6:$BN$980,Q$1,FALSE)</f>
        <v>3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2</v>
      </c>
      <c r="U721" s="36">
        <f>VLOOKUP($H721,[1]EDA!$H$6:$BN$980,U$1,FALSE)</f>
        <v>0</v>
      </c>
      <c r="V721" s="10">
        <f>VLOOKUP(H721,[1]EDA!$H$6:$BO$980,60,FALSE)</f>
        <v>2.5</v>
      </c>
      <c r="W721" s="10">
        <f t="shared" si="92"/>
        <v>16</v>
      </c>
      <c r="X721" s="17">
        <f t="shared" si="93"/>
        <v>6.4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2</v>
      </c>
      <c r="BD721" s="36">
        <f>VLOOKUP($H721,[4]IRA!$H$7:$CS$981,BD$1,FALSE)</f>
        <v>2</v>
      </c>
      <c r="BE721" s="36">
        <f>VLOOKUP($H721,[4]IRA!$H$7:$CS$981,BE$1,FALSE)</f>
        <v>4</v>
      </c>
      <c r="BF721" s="36">
        <f>VLOOKUP($H721,[4]IRA!$H$7:$CS$981,BF$1,FALSE)</f>
        <v>2</v>
      </c>
      <c r="BG721" s="36">
        <f>VLOOKUP($H721,[4]IRA!$H$7:$CS$981,BG$1,FALSE)</f>
        <v>7</v>
      </c>
      <c r="BH721" s="36">
        <f>VLOOKUP($H721,[4]IRA!$H$7:$CS$981,BH$1,FALSE)</f>
        <v>3</v>
      </c>
      <c r="BI721" s="36">
        <f>VLOOKUP($H721,[4]IRA!$H$7:$CS$981,BI$1,FALSE)</f>
        <v>1</v>
      </c>
      <c r="BJ721" s="36">
        <f>VLOOKUP($H721,[4]IRA!$H$7:$CS$981,BJ$1,FALSE)</f>
        <v>3</v>
      </c>
      <c r="BK721" s="36">
        <f>VLOOKUP($H721,[4]IRA!$H$7:$CS$981,BK$1,FALSE)</f>
        <v>1</v>
      </c>
      <c r="BL721" s="36">
        <f>VLOOKUP($H721,[4]IRA!$H$7:$CS$981,BL$1,FALSE)</f>
        <v>1</v>
      </c>
      <c r="BM721" s="36">
        <f>VLOOKUP($H721,[4]IRA!$H$7:$CS$981,BM$1,FALSE)</f>
        <v>1</v>
      </c>
      <c r="BN721" s="36">
        <f>VLOOKUP($H721,[4]IRA!$H$7:$CS$981,BN$1,FALSE)</f>
        <v>4</v>
      </c>
      <c r="BO721" s="10">
        <f>VLOOKUP(H721,[4]IRA!$H$7:$CS$981,90,FALSE)</f>
        <v>38.999999999999993</v>
      </c>
      <c r="BP721" s="10">
        <f t="shared" si="98"/>
        <v>31</v>
      </c>
      <c r="BQ721" s="17">
        <f t="shared" si="99"/>
        <v>0.79487179487179505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7</v>
      </c>
      <c r="K722" s="36">
        <f>VLOOKUP($H722,[1]EDA!$H$6:$BN$980,K$1,FALSE)</f>
        <v>3</v>
      </c>
      <c r="L722" s="36">
        <f>VLOOKUP($H722,[1]EDA!$H$6:$BN$980,L$1,FALSE)</f>
        <v>5</v>
      </c>
      <c r="M722" s="36">
        <f>VLOOKUP($H722,[1]EDA!$H$6:$BN$980,M$1,FALSE)</f>
        <v>3</v>
      </c>
      <c r="N722" s="36">
        <f>VLOOKUP($H722,[1]EDA!$H$6:$BN$980,N$1,FALSE)</f>
        <v>0</v>
      </c>
      <c r="O722" s="36">
        <f>VLOOKUP($H722,[1]EDA!$H$6:$BN$980,O$1,FALSE)</f>
        <v>7</v>
      </c>
      <c r="P722" s="36">
        <f>VLOOKUP($H722,[1]EDA!$H$6:$BN$980,P$1,FALSE)</f>
        <v>6</v>
      </c>
      <c r="Q722" s="36">
        <f>VLOOKUP($H722,[1]EDA!$H$6:$BN$980,Q$1,FALSE)</f>
        <v>8</v>
      </c>
      <c r="R722" s="36">
        <f>VLOOKUP($H722,[1]EDA!$H$6:$BN$980,R$1,FALSE)</f>
        <v>0</v>
      </c>
      <c r="S722" s="36">
        <f>VLOOKUP($H722,[1]EDA!$H$6:$BN$980,S$1,FALSE)</f>
        <v>7</v>
      </c>
      <c r="T722" s="36">
        <f>VLOOKUP($H722,[1]EDA!$H$6:$BN$980,T$1,FALSE)</f>
        <v>6</v>
      </c>
      <c r="U722" s="36">
        <f>VLOOKUP($H722,[1]EDA!$H$6:$BN$980,U$1,FALSE)</f>
        <v>3</v>
      </c>
      <c r="V722" s="10">
        <f>VLOOKUP(H722,[1]EDA!$H$6:$BO$980,60,FALSE)</f>
        <v>6.25</v>
      </c>
      <c r="W722" s="10">
        <f t="shared" si="92"/>
        <v>55</v>
      </c>
      <c r="X722" s="17">
        <f t="shared" si="93"/>
        <v>8.8000000000000007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1</v>
      </c>
      <c r="AZ722" s="20">
        <f>VLOOKUP(H722,[3]IRA!$H$6:$BO$980,60,FALSE)</f>
        <v>0</v>
      </c>
      <c r="BA722" s="20">
        <f t="shared" si="96"/>
        <v>1</v>
      </c>
      <c r="BB722" s="17">
        <f t="shared" si="97"/>
        <v>0</v>
      </c>
      <c r="BC722" s="36">
        <f>VLOOKUP($H722,[4]IRA!$H$7:$CS$981,BC$1,FALSE)</f>
        <v>7</v>
      </c>
      <c r="BD722" s="36">
        <f>VLOOKUP($H722,[4]IRA!$H$7:$CS$981,BD$1,FALSE)</f>
        <v>3</v>
      </c>
      <c r="BE722" s="36">
        <f>VLOOKUP($H722,[4]IRA!$H$7:$CS$981,BE$1,FALSE)</f>
        <v>12</v>
      </c>
      <c r="BF722" s="36">
        <f>VLOOKUP($H722,[4]IRA!$H$7:$CS$981,BF$1,FALSE)</f>
        <v>11</v>
      </c>
      <c r="BG722" s="36">
        <f>VLOOKUP($H722,[4]IRA!$H$7:$CS$981,BG$1,FALSE)</f>
        <v>12</v>
      </c>
      <c r="BH722" s="36">
        <f>VLOOKUP($H722,[4]IRA!$H$7:$CS$981,BH$1,FALSE)</f>
        <v>11</v>
      </c>
      <c r="BI722" s="36">
        <f>VLOOKUP($H722,[4]IRA!$H$7:$CS$981,BI$1,FALSE)</f>
        <v>7</v>
      </c>
      <c r="BJ722" s="36">
        <f>VLOOKUP($H722,[4]IRA!$H$7:$CS$981,BJ$1,FALSE)</f>
        <v>5</v>
      </c>
      <c r="BK722" s="36">
        <f>VLOOKUP($H722,[4]IRA!$H$7:$CS$981,BK$1,FALSE)</f>
        <v>18</v>
      </c>
      <c r="BL722" s="36">
        <f>VLOOKUP($H722,[4]IRA!$H$7:$CS$981,BL$1,FALSE)</f>
        <v>8</v>
      </c>
      <c r="BM722" s="36">
        <f>VLOOKUP($H722,[4]IRA!$H$7:$CS$981,BM$1,FALSE)</f>
        <v>4</v>
      </c>
      <c r="BN722" s="36">
        <f>VLOOKUP($H722,[4]IRA!$H$7:$CS$981,BN$1,FALSE)</f>
        <v>5</v>
      </c>
      <c r="BO722" s="10">
        <f>VLOOKUP(H722,[4]IRA!$H$7:$CS$981,90,FALSE)</f>
        <v>109.2</v>
      </c>
      <c r="BP722" s="10">
        <f t="shared" si="98"/>
        <v>103</v>
      </c>
      <c r="BQ722" s="17">
        <f t="shared" si="99"/>
        <v>0.9432234432234432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2</v>
      </c>
      <c r="L724" s="36">
        <f>VLOOKUP($H724,[1]EDA!$H$6:$BN$980,L$1,FALSE)</f>
        <v>1</v>
      </c>
      <c r="M724" s="36">
        <f>VLOOKUP($H724,[1]EDA!$H$6:$BN$980,M$1,FALSE)</f>
        <v>2</v>
      </c>
      <c r="N724" s="36">
        <f>VLOOKUP($H724,[1]EDA!$H$6:$BN$980,N$1,FALSE)</f>
        <v>2</v>
      </c>
      <c r="O724" s="36">
        <f>VLOOKUP($H724,[1]EDA!$H$6:$BN$980,O$1,FALSE)</f>
        <v>2</v>
      </c>
      <c r="P724" s="36">
        <f>VLOOKUP($H724,[1]EDA!$H$6:$BN$980,P$1,FALSE)</f>
        <v>22</v>
      </c>
      <c r="Q724" s="36">
        <f>VLOOKUP($H724,[1]EDA!$H$6:$BN$980,Q$1,FALSE)</f>
        <v>1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3</v>
      </c>
      <c r="V724" s="10">
        <f>VLOOKUP(H724,[1]EDA!$H$6:$BO$980,60,FALSE)</f>
        <v>1.75</v>
      </c>
      <c r="W724" s="10">
        <f t="shared" si="92"/>
        <v>35</v>
      </c>
      <c r="X724" s="17">
        <f t="shared" si="93"/>
        <v>20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1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1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6</v>
      </c>
      <c r="BO724" s="10">
        <f>VLOOKUP(H724,[4]IRA!$H$7:$CS$981,90,FALSE)</f>
        <v>1.95</v>
      </c>
      <c r="BP724" s="10">
        <f t="shared" si="98"/>
        <v>8</v>
      </c>
      <c r="BQ724" s="17">
        <f t="shared" si="99"/>
        <v>4.1025641025641031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0</v>
      </c>
      <c r="K727" s="36">
        <f>VLOOKUP($H727,[1]EDA!$H$6:$BN$980,K$1,FALSE)</f>
        <v>2</v>
      </c>
      <c r="L727" s="36">
        <f>VLOOKUP($H727,[1]EDA!$H$6:$BN$980,L$1,FALSE)</f>
        <v>3</v>
      </c>
      <c r="M727" s="36">
        <f>VLOOKUP($H727,[1]EDA!$H$6:$BN$980,M$1,FALSE)</f>
        <v>0</v>
      </c>
      <c r="N727" s="36">
        <f>VLOOKUP($H727,[1]EDA!$H$6:$BN$980,N$1,FALSE)</f>
        <v>2</v>
      </c>
      <c r="O727" s="36">
        <f>VLOOKUP($H727,[1]EDA!$H$6:$BN$980,O$1,FALSE)</f>
        <v>2</v>
      </c>
      <c r="P727" s="36">
        <f>VLOOKUP($H727,[1]EDA!$H$6:$BN$980,P$1,FALSE)</f>
        <v>2</v>
      </c>
      <c r="Q727" s="36">
        <f>VLOOKUP($H727,[1]EDA!$H$6:$BN$980,Q$1,FALSE)</f>
        <v>6</v>
      </c>
      <c r="R727" s="36">
        <f>VLOOKUP($H727,[1]EDA!$H$6:$BN$980,R$1,FALSE)</f>
        <v>0</v>
      </c>
      <c r="S727" s="36">
        <f>VLOOKUP($H727,[1]EDA!$H$6:$BN$980,S$1,FALSE)</f>
        <v>0</v>
      </c>
      <c r="T727" s="36">
        <f>VLOOKUP($H727,[1]EDA!$H$6:$BN$980,T$1,FALSE)</f>
        <v>3</v>
      </c>
      <c r="U727" s="36">
        <f>VLOOKUP($H727,[1]EDA!$H$6:$BN$980,U$1,FALSE)</f>
        <v>4</v>
      </c>
      <c r="V727" s="10">
        <f>VLOOKUP(H727,[1]EDA!$H$6:$BO$980,60,FALSE)</f>
        <v>2.25</v>
      </c>
      <c r="W727" s="10">
        <f t="shared" si="92"/>
        <v>24</v>
      </c>
      <c r="X727" s="17">
        <f t="shared" si="93"/>
        <v>10.666666666666666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0</v>
      </c>
      <c r="BD727" s="36">
        <f>VLOOKUP($H727,[4]IRA!$H$7:$CS$981,BD$1,FALSE)</f>
        <v>0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0</v>
      </c>
      <c r="BH727" s="36">
        <f>VLOOKUP($H727,[4]IRA!$H$7:$CS$981,BH$1,FALSE)</f>
        <v>0</v>
      </c>
      <c r="BI727" s="36">
        <f>VLOOKUP($H727,[4]IRA!$H$7:$CS$981,BI$1,FALSE)</f>
        <v>2</v>
      </c>
      <c r="BJ727" s="36">
        <f>VLOOKUP($H727,[4]IRA!$H$7:$CS$981,BJ$1,FALSE)</f>
        <v>1</v>
      </c>
      <c r="BK727" s="36">
        <f>VLOOKUP($H727,[4]IRA!$H$7:$CS$981,BK$1,FALSE)</f>
        <v>0</v>
      </c>
      <c r="BL727" s="36">
        <f>VLOOKUP($H727,[4]IRA!$H$7:$CS$981,BL$1,FALSE)</f>
        <v>0</v>
      </c>
      <c r="BM727" s="36">
        <f>VLOOKUP($H727,[4]IRA!$H$7:$CS$981,BM$1,FALSE)</f>
        <v>4</v>
      </c>
      <c r="BN727" s="36">
        <f>VLOOKUP($H727,[4]IRA!$H$7:$CS$981,BN$1,FALSE)</f>
        <v>6</v>
      </c>
      <c r="BO727" s="10">
        <f>VLOOKUP(H727,[4]IRA!$H$7:$CS$981,90,FALSE)</f>
        <v>0</v>
      </c>
      <c r="BP727" s="10">
        <f t="shared" si="98"/>
        <v>13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5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2</v>
      </c>
      <c r="P730" s="36">
        <f>VLOOKUP($H730,[1]EDA!$H$6:$BN$980,P$1,FALSE)</f>
        <v>5</v>
      </c>
      <c r="Q730" s="36">
        <f>VLOOKUP($H730,[1]EDA!$H$6:$BN$980,Q$1,FALSE)</f>
        <v>0</v>
      </c>
      <c r="R730" s="36">
        <f>VLOOKUP($H730,[1]EDA!$H$6:$BN$980,R$1,FALSE)</f>
        <v>1</v>
      </c>
      <c r="S730" s="36">
        <f>VLOOKUP($H730,[1]EDA!$H$6:$BN$980,S$1,FALSE)</f>
        <v>0</v>
      </c>
      <c r="T730" s="36">
        <f>VLOOKUP($H730,[1]EDA!$H$6:$BN$980,T$1,FALSE)</f>
        <v>2</v>
      </c>
      <c r="U730" s="36">
        <f>VLOOKUP($H730,[1]EDA!$H$6:$BN$980,U$1,FALSE)</f>
        <v>2</v>
      </c>
      <c r="V730" s="10">
        <f>VLOOKUP(H730,[1]EDA!$H$6:$BO$980,60,FALSE)</f>
        <v>1.25</v>
      </c>
      <c r="W730" s="10">
        <f t="shared" si="92"/>
        <v>17</v>
      </c>
      <c r="X730" s="17">
        <f t="shared" si="93"/>
        <v>13.6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0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0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0</v>
      </c>
      <c r="BB730" s="17">
        <f t="shared" si="97"/>
        <v>0</v>
      </c>
      <c r="BC730" s="36">
        <f>VLOOKUP($H730,[4]IRA!$H$7:$CS$981,BC$1,FALSE)</f>
        <v>6</v>
      </c>
      <c r="BD730" s="36">
        <f>VLOOKUP($H730,[4]IRA!$H$7:$CS$981,BD$1,FALSE)</f>
        <v>13</v>
      </c>
      <c r="BE730" s="36">
        <f>VLOOKUP($H730,[4]IRA!$H$7:$CS$981,BE$1,FALSE)</f>
        <v>11</v>
      </c>
      <c r="BF730" s="36">
        <f>VLOOKUP($H730,[4]IRA!$H$7:$CS$981,BF$1,FALSE)</f>
        <v>11</v>
      </c>
      <c r="BG730" s="36">
        <f>VLOOKUP($H730,[4]IRA!$H$7:$CS$981,BG$1,FALSE)</f>
        <v>8</v>
      </c>
      <c r="BH730" s="36">
        <f>VLOOKUP($H730,[4]IRA!$H$7:$CS$981,BH$1,FALSE)</f>
        <v>11</v>
      </c>
      <c r="BI730" s="36">
        <f>VLOOKUP($H730,[4]IRA!$H$7:$CS$981,BI$1,FALSE)</f>
        <v>5</v>
      </c>
      <c r="BJ730" s="36">
        <f>VLOOKUP($H730,[4]IRA!$H$7:$CS$981,BJ$1,FALSE)</f>
        <v>5</v>
      </c>
      <c r="BK730" s="36">
        <f>VLOOKUP($H730,[4]IRA!$H$7:$CS$981,BK$1,FALSE)</f>
        <v>3</v>
      </c>
      <c r="BL730" s="36">
        <f>VLOOKUP($H730,[4]IRA!$H$7:$CS$981,BL$1,FALSE)</f>
        <v>6</v>
      </c>
      <c r="BM730" s="36">
        <f>VLOOKUP($H730,[4]IRA!$H$7:$CS$981,BM$1,FALSE)</f>
        <v>9</v>
      </c>
      <c r="BN730" s="36">
        <f>VLOOKUP($H730,[4]IRA!$H$7:$CS$981,BN$1,FALSE)</f>
        <v>4</v>
      </c>
      <c r="BO730" s="10">
        <f>VLOOKUP(H730,[4]IRA!$H$7:$CS$981,90,FALSE)</f>
        <v>115.25000000000001</v>
      </c>
      <c r="BP730" s="10">
        <f t="shared" si="98"/>
        <v>92</v>
      </c>
      <c r="BQ730" s="17">
        <f t="shared" si="99"/>
        <v>0.79826464208242942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0</v>
      </c>
      <c r="K733" s="36">
        <f>VLOOKUP($H733,[1]EDA!$H$6:$BN$980,K$1,FALSE)</f>
        <v>0</v>
      </c>
      <c r="L733" s="36">
        <f>VLOOKUP($H733,[1]EDA!$H$6:$BN$980,L$1,FALSE)</f>
        <v>5</v>
      </c>
      <c r="M733" s="36">
        <f>VLOOKUP($H733,[1]EDA!$H$6:$BN$980,M$1,FALSE)</f>
        <v>0</v>
      </c>
      <c r="N733" s="36">
        <f>VLOOKUP($H733,[1]EDA!$H$6:$BN$980,N$1,FALSE)</f>
        <v>0</v>
      </c>
      <c r="O733" s="36">
        <f>VLOOKUP($H733,[1]EDA!$H$6:$BN$980,O$1,FALSE)</f>
        <v>3</v>
      </c>
      <c r="P733" s="36">
        <f>VLOOKUP($H733,[1]EDA!$H$6:$BN$980,P$1,FALSE)</f>
        <v>2</v>
      </c>
      <c r="Q733" s="36">
        <f>VLOOKUP($H733,[1]EDA!$H$6:$BN$980,Q$1,FALSE)</f>
        <v>0</v>
      </c>
      <c r="R733" s="36">
        <f>VLOOKUP($H733,[1]EDA!$H$6:$BN$980,R$1,FALSE)</f>
        <v>3</v>
      </c>
      <c r="S733" s="36">
        <f>VLOOKUP($H733,[1]EDA!$H$6:$BN$980,S$1,FALSE)</f>
        <v>4</v>
      </c>
      <c r="T733" s="36">
        <f>VLOOKUP($H733,[1]EDA!$H$6:$BN$980,T$1,FALSE)</f>
        <v>0</v>
      </c>
      <c r="U733" s="36">
        <f>VLOOKUP($H733,[1]EDA!$H$6:$BN$980,U$1,FALSE)</f>
        <v>1</v>
      </c>
      <c r="V733" s="10">
        <f>VLOOKUP(H733,[1]EDA!$H$6:$BO$980,60,FALSE)</f>
        <v>2</v>
      </c>
      <c r="W733" s="10">
        <f t="shared" ref="W733:W790" si="100">SUM(J733:U733)</f>
        <v>18</v>
      </c>
      <c r="X733" s="17">
        <f t="shared" ref="X733:X790" si="101">IFERROR(W733/V733,0)</f>
        <v>9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90" si="102">SUM(Y733:AJ733)</f>
        <v>0</v>
      </c>
      <c r="AM733" s="17">
        <f t="shared" ref="AM733:AM790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90" si="104">SUM(AN733:AY733)</f>
        <v>0</v>
      </c>
      <c r="BB733" s="17">
        <f t="shared" ref="BB733:BB790" si="105">IFERROR(BA733/AZ733,0)</f>
        <v>0</v>
      </c>
      <c r="BC733" s="36">
        <f>VLOOKUP($H733,[4]IRA!$H$7:$CS$981,BC$1,FALSE)</f>
        <v>7</v>
      </c>
      <c r="BD733" s="36">
        <f>VLOOKUP($H733,[4]IRA!$H$7:$CS$981,BD$1,FALSE)</f>
        <v>4</v>
      </c>
      <c r="BE733" s="36">
        <f>VLOOKUP($H733,[4]IRA!$H$7:$CS$981,BE$1,FALSE)</f>
        <v>1</v>
      </c>
      <c r="BF733" s="36">
        <f>VLOOKUP($H733,[4]IRA!$H$7:$CS$981,BF$1,FALSE)</f>
        <v>2</v>
      </c>
      <c r="BG733" s="36">
        <f>VLOOKUP($H733,[4]IRA!$H$7:$CS$981,BG$1,FALSE)</f>
        <v>5</v>
      </c>
      <c r="BH733" s="36">
        <f>VLOOKUP($H733,[4]IRA!$H$7:$CS$981,BH$1,FALSE)</f>
        <v>3</v>
      </c>
      <c r="BI733" s="36">
        <f>VLOOKUP($H733,[4]IRA!$H$7:$CS$981,BI$1,FALSE)</f>
        <v>1</v>
      </c>
      <c r="BJ733" s="36">
        <f>VLOOKUP($H733,[4]IRA!$H$7:$CS$981,BJ$1,FALSE)</f>
        <v>1</v>
      </c>
      <c r="BK733" s="36">
        <f>VLOOKUP($H733,[4]IRA!$H$7:$CS$981,BK$1,FALSE)</f>
        <v>1</v>
      </c>
      <c r="BL733" s="36">
        <f>VLOOKUP($H733,[4]IRA!$H$7:$CS$981,BL$1,FALSE)</f>
        <v>3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43</v>
      </c>
      <c r="BP733" s="10">
        <f t="shared" ref="BP733:BP790" si="106">SUM(BC733:BN733)</f>
        <v>28</v>
      </c>
      <c r="BQ733" s="17">
        <f t="shared" ref="BQ733:BQ790" si="107">IFERROR(BP733/BO733,0)</f>
        <v>0.65116279069767447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4</v>
      </c>
      <c r="L734" s="36">
        <f>VLOOKUP($H734,[1]EDA!$H$6:$BN$980,L$1,FALSE)</f>
        <v>2</v>
      </c>
      <c r="M734" s="36">
        <f>VLOOKUP($H734,[1]EDA!$H$6:$BN$980,M$1,FALSE)</f>
        <v>0</v>
      </c>
      <c r="N734" s="36">
        <f>VLOOKUP($H734,[1]EDA!$H$6:$BN$980,N$1,FALSE)</f>
        <v>3</v>
      </c>
      <c r="O734" s="36">
        <f>VLOOKUP($H734,[1]EDA!$H$6:$BN$980,O$1,FALSE)</f>
        <v>2</v>
      </c>
      <c r="P734" s="36">
        <f>VLOOKUP($H734,[1]EDA!$H$6:$BN$980,P$1,FALSE)</f>
        <v>0</v>
      </c>
      <c r="Q734" s="36">
        <f>VLOOKUP($H734,[1]EDA!$H$6:$BN$980,Q$1,FALSE)</f>
        <v>2</v>
      </c>
      <c r="R734" s="36">
        <f>VLOOKUP($H734,[1]EDA!$H$6:$BN$980,R$1,FALSE)</f>
        <v>3</v>
      </c>
      <c r="S734" s="36">
        <f>VLOOKUP($H734,[1]EDA!$H$6:$BN$980,S$1,FALSE)</f>
        <v>6</v>
      </c>
      <c r="T734" s="36">
        <f>VLOOKUP($H734,[1]EDA!$H$6:$BN$980,T$1,FALSE)</f>
        <v>1</v>
      </c>
      <c r="U734" s="36">
        <f>VLOOKUP($H734,[1]EDA!$H$6:$BN$980,U$1,FALSE)</f>
        <v>1</v>
      </c>
      <c r="V734" s="10">
        <f>VLOOKUP(H734,[1]EDA!$H$6:$BO$980,60,FALSE)</f>
        <v>2.75</v>
      </c>
      <c r="W734" s="10">
        <f t="shared" si="100"/>
        <v>24</v>
      </c>
      <c r="X734" s="17">
        <f t="shared" si="101"/>
        <v>8.7272727272727266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1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1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7</v>
      </c>
      <c r="BD734" s="36">
        <f>VLOOKUP($H734,[4]IRA!$H$7:$CS$981,BD$1,FALSE)</f>
        <v>3</v>
      </c>
      <c r="BE734" s="36">
        <f>VLOOKUP($H734,[4]IRA!$H$7:$CS$981,BE$1,FALSE)</f>
        <v>5</v>
      </c>
      <c r="BF734" s="36">
        <f>VLOOKUP($H734,[4]IRA!$H$7:$CS$981,BF$1,FALSE)</f>
        <v>4</v>
      </c>
      <c r="BG734" s="36">
        <f>VLOOKUP($H734,[4]IRA!$H$7:$CS$981,BG$1,FALSE)</f>
        <v>3</v>
      </c>
      <c r="BH734" s="36">
        <f>VLOOKUP($H734,[4]IRA!$H$7:$CS$981,BH$1,FALSE)</f>
        <v>9</v>
      </c>
      <c r="BI734" s="36">
        <f>VLOOKUP($H734,[4]IRA!$H$7:$CS$981,BI$1,FALSE)</f>
        <v>6</v>
      </c>
      <c r="BJ734" s="36">
        <f>VLOOKUP($H734,[4]IRA!$H$7:$CS$981,BJ$1,FALSE)</f>
        <v>1</v>
      </c>
      <c r="BK734" s="36">
        <f>VLOOKUP($H734,[4]IRA!$H$7:$CS$981,BK$1,FALSE)</f>
        <v>3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1</v>
      </c>
      <c r="BO734" s="10">
        <f>VLOOKUP(H734,[4]IRA!$H$7:$CS$981,90,FALSE)</f>
        <v>60.45</v>
      </c>
      <c r="BP734" s="10">
        <f t="shared" si="106"/>
        <v>42</v>
      </c>
      <c r="BQ734" s="17">
        <f t="shared" si="107"/>
        <v>0.69478908188585609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7</v>
      </c>
      <c r="K736" s="36">
        <f>VLOOKUP($H736,[1]EDA!$H$6:$BN$980,K$1,FALSE)</f>
        <v>7</v>
      </c>
      <c r="L736" s="36">
        <f>VLOOKUP($H736,[1]EDA!$H$6:$BN$980,L$1,FALSE)</f>
        <v>1</v>
      </c>
      <c r="M736" s="36">
        <f>VLOOKUP($H736,[1]EDA!$H$6:$BN$980,M$1,FALSE)</f>
        <v>6</v>
      </c>
      <c r="N736" s="36">
        <f>VLOOKUP($H736,[1]EDA!$H$6:$BN$980,N$1,FALSE)</f>
        <v>0</v>
      </c>
      <c r="O736" s="36">
        <f>VLOOKUP($H736,[1]EDA!$H$6:$BN$980,O$1,FALSE)</f>
        <v>7</v>
      </c>
      <c r="P736" s="36">
        <f>VLOOKUP($H736,[1]EDA!$H$6:$BN$980,P$1,FALSE)</f>
        <v>6</v>
      </c>
      <c r="Q736" s="36">
        <f>VLOOKUP($H736,[1]EDA!$H$6:$BN$980,Q$1,FALSE)</f>
        <v>6</v>
      </c>
      <c r="R736" s="36">
        <f>VLOOKUP($H736,[1]EDA!$H$6:$BN$980,R$1,FALSE)</f>
        <v>13</v>
      </c>
      <c r="S736" s="36">
        <f>VLOOKUP($H736,[1]EDA!$H$6:$BN$980,S$1,FALSE)</f>
        <v>7</v>
      </c>
      <c r="T736" s="36">
        <f>VLOOKUP($H736,[1]EDA!$H$6:$BN$980,T$1,FALSE)</f>
        <v>1</v>
      </c>
      <c r="U736" s="36">
        <f>VLOOKUP($H736,[1]EDA!$H$6:$BN$980,U$1,FALSE)</f>
        <v>0</v>
      </c>
      <c r="V736" s="10">
        <f>VLOOKUP(H736,[1]EDA!$H$6:$BO$980,60,FALSE)</f>
        <v>7</v>
      </c>
      <c r="W736" s="10">
        <f t="shared" si="100"/>
        <v>61</v>
      </c>
      <c r="X736" s="17">
        <f t="shared" si="101"/>
        <v>8.7142857142857135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2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2</v>
      </c>
      <c r="BB736" s="17">
        <f t="shared" si="105"/>
        <v>0</v>
      </c>
      <c r="BC736" s="36">
        <f>VLOOKUP($H736,[4]IRA!$H$7:$CS$981,BC$1,FALSE)</f>
        <v>11</v>
      </c>
      <c r="BD736" s="36">
        <f>VLOOKUP($H736,[4]IRA!$H$7:$CS$981,BD$1,FALSE)</f>
        <v>6</v>
      </c>
      <c r="BE736" s="36">
        <f>VLOOKUP($H736,[4]IRA!$H$7:$CS$981,BE$1,FALSE)</f>
        <v>6</v>
      </c>
      <c r="BF736" s="36">
        <f>VLOOKUP($H736,[4]IRA!$H$7:$CS$981,BF$1,FALSE)</f>
        <v>5</v>
      </c>
      <c r="BG736" s="36">
        <f>VLOOKUP($H736,[4]IRA!$H$7:$CS$981,BG$1,FALSE)</f>
        <v>1</v>
      </c>
      <c r="BH736" s="36">
        <f>VLOOKUP($H736,[4]IRA!$H$7:$CS$981,BH$1,FALSE)</f>
        <v>9</v>
      </c>
      <c r="BI736" s="36">
        <f>VLOOKUP($H736,[4]IRA!$H$7:$CS$981,BI$1,FALSE)</f>
        <v>1</v>
      </c>
      <c r="BJ736" s="36">
        <f>VLOOKUP($H736,[4]IRA!$H$7:$CS$981,BJ$1,FALSE)</f>
        <v>7</v>
      </c>
      <c r="BK736" s="36">
        <f>VLOOKUP($H736,[4]IRA!$H$7:$CS$981,BK$1,FALSE)</f>
        <v>13</v>
      </c>
      <c r="BL736" s="36">
        <f>VLOOKUP($H736,[4]IRA!$H$7:$CS$981,BL$1,FALSE)</f>
        <v>14</v>
      </c>
      <c r="BM736" s="36">
        <f>VLOOKUP($H736,[4]IRA!$H$7:$CS$981,BM$1,FALSE)</f>
        <v>4</v>
      </c>
      <c r="BN736" s="36">
        <f>VLOOKUP($H736,[4]IRA!$H$7:$CS$981,BN$1,FALSE)</f>
        <v>0</v>
      </c>
      <c r="BO736" s="10">
        <f>VLOOKUP(H736,[4]IRA!$H$7:$CS$981,90,FALSE)</f>
        <v>74.099999999999994</v>
      </c>
      <c r="BP736" s="10">
        <f t="shared" si="106"/>
        <v>77</v>
      </c>
      <c r="BQ736" s="17">
        <f t="shared" si="107"/>
        <v>1.0391363022941971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11</v>
      </c>
      <c r="K745" s="36">
        <f>VLOOKUP($H745,[1]EDA!$H$6:$BN$980,K$1,FALSE)</f>
        <v>15</v>
      </c>
      <c r="L745" s="36">
        <f>VLOOKUP($H745,[1]EDA!$H$6:$BN$980,L$1,FALSE)</f>
        <v>7</v>
      </c>
      <c r="M745" s="36">
        <f>VLOOKUP($H745,[1]EDA!$H$6:$BN$980,M$1,FALSE)</f>
        <v>35</v>
      </c>
      <c r="N745" s="36">
        <f>VLOOKUP($H745,[1]EDA!$H$6:$BN$980,N$1,FALSE)</f>
        <v>11</v>
      </c>
      <c r="O745" s="36">
        <f>VLOOKUP($H745,[1]EDA!$H$6:$BN$980,O$1,FALSE)</f>
        <v>16</v>
      </c>
      <c r="P745" s="36">
        <f>VLOOKUP($H745,[1]EDA!$H$6:$BN$980,P$1,FALSE)</f>
        <v>12</v>
      </c>
      <c r="Q745" s="36">
        <f>VLOOKUP($H745,[1]EDA!$H$6:$BN$980,Q$1,FALSE)</f>
        <v>61</v>
      </c>
      <c r="R745" s="36">
        <f>VLOOKUP($H745,[1]EDA!$H$6:$BN$980,R$1,FALSE)</f>
        <v>21</v>
      </c>
      <c r="S745" s="36">
        <f>VLOOKUP($H745,[1]EDA!$H$6:$BN$980,S$1,FALSE)</f>
        <v>14</v>
      </c>
      <c r="T745" s="36">
        <f>VLOOKUP($H745,[1]EDA!$H$6:$BN$980,T$1,FALSE)</f>
        <v>4</v>
      </c>
      <c r="U745" s="36">
        <f>VLOOKUP($H745,[1]EDA!$H$6:$BN$980,U$1,FALSE)</f>
        <v>0</v>
      </c>
      <c r="V745" s="10">
        <f>VLOOKUP(H745,[1]EDA!$H$6:$BO$980,60,FALSE)</f>
        <v>17.25</v>
      </c>
      <c r="W745" s="10">
        <f t="shared" si="100"/>
        <v>207</v>
      </c>
      <c r="X745" s="17">
        <f t="shared" si="101"/>
        <v>12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1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1</v>
      </c>
      <c r="BB745" s="17">
        <f t="shared" si="105"/>
        <v>0</v>
      </c>
      <c r="BC745" s="36">
        <f>VLOOKUP($H745,[4]IRA!$H$7:$CS$981,BC$1,FALSE)</f>
        <v>1</v>
      </c>
      <c r="BD745" s="36">
        <f>VLOOKUP($H745,[4]IRA!$H$7:$CS$981,BD$1,FALSE)</f>
        <v>2</v>
      </c>
      <c r="BE745" s="36">
        <f>VLOOKUP($H745,[4]IRA!$H$7:$CS$981,BE$1,FALSE)</f>
        <v>4</v>
      </c>
      <c r="BF745" s="36">
        <f>VLOOKUP($H745,[4]IRA!$H$7:$CS$981,BF$1,FALSE)</f>
        <v>30</v>
      </c>
      <c r="BG745" s="36">
        <f>VLOOKUP($H745,[4]IRA!$H$7:$CS$981,BG$1,FALSE)</f>
        <v>2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6</v>
      </c>
      <c r="BK745" s="36">
        <f>VLOOKUP($H745,[4]IRA!$H$7:$CS$981,BK$1,FALSE)</f>
        <v>23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76.099999999999994</v>
      </c>
      <c r="BP745" s="10">
        <f t="shared" si="106"/>
        <v>68</v>
      </c>
      <c r="BQ745" s="17">
        <f t="shared" si="107"/>
        <v>0.89356110381077536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1</v>
      </c>
      <c r="P746" s="36">
        <f>VLOOKUP($H746,[1]EDA!$H$6:$BN$980,P$1,FALSE)</f>
        <v>2</v>
      </c>
      <c r="Q746" s="36">
        <f>VLOOKUP($H746,[1]EDA!$H$6:$BN$980,Q$1,FALSE)</f>
        <v>3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0.25</v>
      </c>
      <c r="W746" s="10">
        <f t="shared" si="100"/>
        <v>6</v>
      </c>
      <c r="X746" s="17">
        <f t="shared" si="101"/>
        <v>24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0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0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1</v>
      </c>
      <c r="BJ746" s="36">
        <f>VLOOKUP($H746,[4]IRA!$H$7:$CS$981,BJ$1,FALSE)</f>
        <v>11</v>
      </c>
      <c r="BK746" s="36">
        <f>VLOOKUP($H746,[4]IRA!$H$7:$CS$981,BK$1,FALSE)</f>
        <v>5</v>
      </c>
      <c r="BL746" s="36">
        <f>VLOOKUP($H746,[4]IRA!$H$7:$CS$981,BL$1,FALSE)</f>
        <v>1</v>
      </c>
      <c r="BM746" s="36">
        <f>VLOOKUP($H746,[4]IRA!$H$7:$CS$981,BM$1,FALSE)</f>
        <v>0</v>
      </c>
      <c r="BN746" s="36">
        <f>VLOOKUP($H746,[4]IRA!$H$7:$CS$981,BN$1,FALSE)</f>
        <v>1</v>
      </c>
      <c r="BO746" s="10">
        <f>VLOOKUP(H746,[4]IRA!$H$7:$CS$981,90,FALSE)</f>
        <v>0</v>
      </c>
      <c r="BP746" s="10">
        <f t="shared" si="106"/>
        <v>19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0</v>
      </c>
      <c r="K747" s="36">
        <f>VLOOKUP($H747,[1]EDA!$H$6:$BN$980,K$1,FALSE)</f>
        <v>2</v>
      </c>
      <c r="L747" s="36">
        <f>VLOOKUP($H747,[1]EDA!$H$6:$BN$980,L$1,FALSE)</f>
        <v>9</v>
      </c>
      <c r="M747" s="36">
        <f>VLOOKUP($H747,[1]EDA!$H$6:$BN$980,M$1,FALSE)</f>
        <v>1</v>
      </c>
      <c r="N747" s="36">
        <f>VLOOKUP($H747,[1]EDA!$H$6:$BN$980,N$1,FALSE)</f>
        <v>10</v>
      </c>
      <c r="O747" s="36">
        <f>VLOOKUP($H747,[1]EDA!$H$6:$BN$980,O$1,FALSE)</f>
        <v>13</v>
      </c>
      <c r="P747" s="36">
        <f>VLOOKUP($H747,[1]EDA!$H$6:$BN$980,P$1,FALSE)</f>
        <v>5</v>
      </c>
      <c r="Q747" s="36">
        <f>VLOOKUP($H747,[1]EDA!$H$6:$BN$980,Q$1,FALSE)</f>
        <v>2</v>
      </c>
      <c r="R747" s="36">
        <f>VLOOKUP($H747,[1]EDA!$H$6:$BN$980,R$1,FALSE)</f>
        <v>4</v>
      </c>
      <c r="S747" s="36">
        <f>VLOOKUP($H747,[1]EDA!$H$6:$BN$980,S$1,FALSE)</f>
        <v>0</v>
      </c>
      <c r="T747" s="36">
        <f>VLOOKUP($H747,[1]EDA!$H$6:$BN$980,T$1,FALSE)</f>
        <v>7</v>
      </c>
      <c r="U747" s="36">
        <f>VLOOKUP($H747,[1]EDA!$H$6:$BN$980,U$1,FALSE)</f>
        <v>0</v>
      </c>
      <c r="V747" s="10">
        <f>VLOOKUP(H747,[1]EDA!$H$6:$BO$980,60,FALSE)</f>
        <v>8.75</v>
      </c>
      <c r="W747" s="10">
        <f t="shared" si="100"/>
        <v>53</v>
      </c>
      <c r="X747" s="17">
        <f t="shared" si="101"/>
        <v>6.0571428571428569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1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1</v>
      </c>
      <c r="BB747" s="17">
        <f t="shared" si="105"/>
        <v>0</v>
      </c>
      <c r="BC747" s="36">
        <f>VLOOKUP($H747,[4]IRA!$H$7:$CS$981,BC$1,FALSE)</f>
        <v>2</v>
      </c>
      <c r="BD747" s="36">
        <f>VLOOKUP($H747,[4]IRA!$H$7:$CS$981,BD$1,FALSE)</f>
        <v>7</v>
      </c>
      <c r="BE747" s="36">
        <f>VLOOKUP($H747,[4]IRA!$H$7:$CS$981,BE$1,FALSE)</f>
        <v>28</v>
      </c>
      <c r="BF747" s="36">
        <f>VLOOKUP($H747,[4]IRA!$H$7:$CS$981,BF$1,FALSE)</f>
        <v>8</v>
      </c>
      <c r="BG747" s="36">
        <f>VLOOKUP($H747,[4]IRA!$H$7:$CS$981,BG$1,FALSE)</f>
        <v>9</v>
      </c>
      <c r="BH747" s="36">
        <f>VLOOKUP($H747,[4]IRA!$H$7:$CS$981,BH$1,FALSE)</f>
        <v>5</v>
      </c>
      <c r="BI747" s="36">
        <f>VLOOKUP($H747,[4]IRA!$H$7:$CS$981,BI$1,FALSE)</f>
        <v>7</v>
      </c>
      <c r="BJ747" s="36">
        <f>VLOOKUP($H747,[4]IRA!$H$7:$CS$981,BJ$1,FALSE)</f>
        <v>2</v>
      </c>
      <c r="BK747" s="36">
        <f>VLOOKUP($H747,[4]IRA!$H$7:$CS$981,BK$1,FALSE)</f>
        <v>6</v>
      </c>
      <c r="BL747" s="36">
        <f>VLOOKUP($H747,[4]IRA!$H$7:$CS$981,BL$1,FALSE)</f>
        <v>0</v>
      </c>
      <c r="BM747" s="36">
        <f>VLOOKUP($H747,[4]IRA!$H$7:$CS$981,BM$1,FALSE)</f>
        <v>1</v>
      </c>
      <c r="BN747" s="36">
        <f>VLOOKUP($H747,[4]IRA!$H$7:$CS$981,BN$1,FALSE)</f>
        <v>0</v>
      </c>
      <c r="BO747" s="10">
        <f>VLOOKUP(H747,[4]IRA!$H$7:$CS$981,90,FALSE)</f>
        <v>113.15</v>
      </c>
      <c r="BP747" s="10">
        <f t="shared" si="106"/>
        <v>75</v>
      </c>
      <c r="BQ747" s="17">
        <f t="shared" si="107"/>
        <v>0.66283694211224031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3</v>
      </c>
      <c r="K749" s="36">
        <f>VLOOKUP($H749,[1]EDA!$H$6:$BN$980,K$1,FALSE)</f>
        <v>3</v>
      </c>
      <c r="L749" s="36">
        <f>VLOOKUP($H749,[1]EDA!$H$6:$BN$980,L$1,FALSE)</f>
        <v>1</v>
      </c>
      <c r="M749" s="36">
        <f>VLOOKUP($H749,[1]EDA!$H$6:$BN$980,M$1,FALSE)</f>
        <v>3</v>
      </c>
      <c r="N749" s="36">
        <f>VLOOKUP($H749,[1]EDA!$H$6:$BN$980,N$1,FALSE)</f>
        <v>4</v>
      </c>
      <c r="O749" s="36">
        <f>VLOOKUP($H749,[1]EDA!$H$6:$BN$980,O$1,FALSE)</f>
        <v>1</v>
      </c>
      <c r="P749" s="36">
        <f>VLOOKUP($H749,[1]EDA!$H$6:$BN$980,P$1,FALSE)</f>
        <v>4</v>
      </c>
      <c r="Q749" s="36">
        <f>VLOOKUP($H749,[1]EDA!$H$6:$BN$980,Q$1,FALSE)</f>
        <v>5</v>
      </c>
      <c r="R749" s="36">
        <f>VLOOKUP($H749,[1]EDA!$H$6:$BN$980,R$1,FALSE)</f>
        <v>6</v>
      </c>
      <c r="S749" s="36">
        <f>VLOOKUP($H749,[1]EDA!$H$6:$BN$980,S$1,FALSE)</f>
        <v>1</v>
      </c>
      <c r="T749" s="36">
        <f>VLOOKUP($H749,[1]EDA!$H$6:$BN$980,T$1,FALSE)</f>
        <v>2</v>
      </c>
      <c r="U749" s="36">
        <f>VLOOKUP($H749,[1]EDA!$H$6:$BN$980,U$1,FALSE)</f>
        <v>1</v>
      </c>
      <c r="V749" s="10">
        <f>VLOOKUP(H749,[1]EDA!$H$6:$BO$980,60,FALSE)</f>
        <v>3.75</v>
      </c>
      <c r="W749" s="10">
        <f t="shared" si="100"/>
        <v>34</v>
      </c>
      <c r="X749" s="17">
        <f t="shared" si="101"/>
        <v>9.0666666666666664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36</v>
      </c>
      <c r="AO749" s="36">
        <f>VLOOKUP($H749,[3]IRA!$H$6:$BN$980,AO$1,FALSE)</f>
        <v>2</v>
      </c>
      <c r="AP749" s="36">
        <f>VLOOKUP($H749,[3]IRA!$H$6:$BN$980,AP$1,FALSE)</f>
        <v>12</v>
      </c>
      <c r="AQ749" s="36">
        <f>VLOOKUP($H749,[3]IRA!$H$6:$BN$980,AQ$1,FALSE)</f>
        <v>12</v>
      </c>
      <c r="AR749" s="36">
        <f>VLOOKUP($H749,[3]IRA!$H$6:$BN$980,AR$1,FALSE)</f>
        <v>14</v>
      </c>
      <c r="AS749" s="36">
        <f>VLOOKUP($H749,[3]IRA!$H$6:$BN$980,AS$1,FALSE)</f>
        <v>2</v>
      </c>
      <c r="AT749" s="36">
        <f>VLOOKUP($H749,[3]IRA!$H$6:$BN$980,AT$1,FALSE)</f>
        <v>5</v>
      </c>
      <c r="AU749" s="36">
        <f>VLOOKUP($H749,[3]IRA!$H$6:$BN$980,AU$1,FALSE)</f>
        <v>8</v>
      </c>
      <c r="AV749" s="36">
        <f>VLOOKUP($H749,[3]IRA!$H$6:$BN$980,AV$1,FALSE)</f>
        <v>4</v>
      </c>
      <c r="AW749" s="36">
        <f>VLOOKUP($H749,[3]IRA!$H$6:$BN$980,AW$1,FALSE)</f>
        <v>2</v>
      </c>
      <c r="AX749" s="36">
        <f>VLOOKUP($H749,[3]IRA!$H$6:$BN$980,AX$1,FALSE)</f>
        <v>0</v>
      </c>
      <c r="AY749" s="36">
        <f>VLOOKUP($H749,[3]IRA!$H$6:$BN$980,AY$1,FALSE)</f>
        <v>2</v>
      </c>
      <c r="AZ749" s="20">
        <f>VLOOKUP(H749,[3]IRA!$H$6:$BO$980,60,FALSE)</f>
        <v>72.150000000000006</v>
      </c>
      <c r="BA749" s="20">
        <f t="shared" si="104"/>
        <v>99</v>
      </c>
      <c r="BB749" s="17">
        <f t="shared" si="105"/>
        <v>1.372141372141372</v>
      </c>
      <c r="BC749" s="36">
        <f>VLOOKUP($H749,[4]IRA!$H$7:$CS$981,BC$1,FALSE)</f>
        <v>29</v>
      </c>
      <c r="BD749" s="36">
        <f>VLOOKUP($H749,[4]IRA!$H$7:$CS$981,BD$1,FALSE)</f>
        <v>7</v>
      </c>
      <c r="BE749" s="36">
        <f>VLOOKUP($H749,[4]IRA!$H$7:$CS$981,BE$1,FALSE)</f>
        <v>15</v>
      </c>
      <c r="BF749" s="36">
        <f>VLOOKUP($H749,[4]IRA!$H$7:$CS$981,BF$1,FALSE)</f>
        <v>23</v>
      </c>
      <c r="BG749" s="36">
        <f>VLOOKUP($H749,[4]IRA!$H$7:$CS$981,BG$1,FALSE)</f>
        <v>20</v>
      </c>
      <c r="BH749" s="36">
        <f>VLOOKUP($H749,[4]IRA!$H$7:$CS$981,BH$1,FALSE)</f>
        <v>4</v>
      </c>
      <c r="BI749" s="36">
        <f>VLOOKUP($H749,[4]IRA!$H$7:$CS$981,BI$1,FALSE)</f>
        <v>11</v>
      </c>
      <c r="BJ749" s="36">
        <f>VLOOKUP($H749,[4]IRA!$H$7:$CS$981,BJ$1,FALSE)</f>
        <v>12</v>
      </c>
      <c r="BK749" s="36">
        <f>VLOOKUP($H749,[4]IRA!$H$7:$CS$981,BK$1,FALSE)</f>
        <v>14</v>
      </c>
      <c r="BL749" s="36">
        <f>VLOOKUP($H749,[4]IRA!$H$7:$CS$981,BL$1,FALSE)</f>
        <v>13</v>
      </c>
      <c r="BM749" s="36">
        <f>VLOOKUP($H749,[4]IRA!$H$7:$CS$981,BM$1,FALSE)</f>
        <v>13</v>
      </c>
      <c r="BN749" s="36">
        <f>VLOOKUP($H749,[4]IRA!$H$7:$CS$981,BN$1,FALSE)</f>
        <v>2</v>
      </c>
      <c r="BO749" s="10">
        <f>VLOOKUP(H749,[4]IRA!$H$7:$CS$981,90,FALSE)</f>
        <v>193.05</v>
      </c>
      <c r="BP749" s="10">
        <f t="shared" si="106"/>
        <v>163</v>
      </c>
      <c r="BQ749" s="17">
        <f t="shared" si="107"/>
        <v>0.84434084434084433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5</v>
      </c>
      <c r="S755" s="36">
        <f>VLOOKUP($H755,[1]EDA!$H$6:$BN$980,S$1,FALSE)</f>
        <v>2</v>
      </c>
      <c r="T755" s="36">
        <f>VLOOKUP($H755,[1]EDA!$H$6:$BN$980,T$1,FALSE)</f>
        <v>2</v>
      </c>
      <c r="U755" s="36">
        <f>VLOOKUP($H755,[1]EDA!$H$6:$BN$980,U$1,FALSE)</f>
        <v>9</v>
      </c>
      <c r="V755" s="10">
        <f>VLOOKUP(H755,[1]EDA!$H$6:$BO$980,60,FALSE)</f>
        <v>0</v>
      </c>
      <c r="W755" s="10">
        <f t="shared" si="100"/>
        <v>18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2</v>
      </c>
      <c r="BL755" s="36">
        <f>VLOOKUP($H755,[4]IRA!$H$7:$CS$981,BL$1,FALSE)</f>
        <v>2</v>
      </c>
      <c r="BM755" s="36">
        <f>VLOOKUP($H755,[4]IRA!$H$7:$CS$981,BM$1,FALSE)</f>
        <v>1</v>
      </c>
      <c r="BN755" s="36">
        <f>VLOOKUP($H755,[4]IRA!$H$7:$CS$981,BN$1,FALSE)</f>
        <v>1</v>
      </c>
      <c r="BO755" s="10">
        <f>VLOOKUP(H755,[4]IRA!$H$7:$CS$981,90,FALSE)</f>
        <v>0</v>
      </c>
      <c r="BP755" s="10">
        <f t="shared" si="106"/>
        <v>6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1241</v>
      </c>
      <c r="J757" s="37">
        <f>VLOOKUP($H757,[1]EDA!$H$6:$BN$980,J$1,FALSE)</f>
        <v>3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1</v>
      </c>
      <c r="N757" s="36">
        <f>VLOOKUP($H757,[1]EDA!$H$6:$BN$980,N$1,FALSE)</f>
        <v>7</v>
      </c>
      <c r="O757" s="36">
        <f>VLOOKUP($H757,[1]EDA!$H$6:$BN$980,O$1,FALSE)</f>
        <v>1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2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3.25</v>
      </c>
      <c r="W757" s="10">
        <f t="shared" si="100"/>
        <v>14</v>
      </c>
      <c r="X757" s="17">
        <f t="shared" si="101"/>
        <v>4.3076923076923075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1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1</v>
      </c>
      <c r="BB757" s="17">
        <f t="shared" si="105"/>
        <v>0</v>
      </c>
      <c r="BC757" s="36">
        <f>VLOOKUP($H757,[4]IRA!$H$7:$CS$981,BC$1,FALSE)</f>
        <v>5</v>
      </c>
      <c r="BD757" s="36">
        <f>VLOOKUP($H757,[4]IRA!$H$7:$CS$981,BD$1,FALSE)</f>
        <v>2</v>
      </c>
      <c r="BE757" s="36">
        <f>VLOOKUP($H757,[4]IRA!$H$7:$CS$981,BE$1,FALSE)</f>
        <v>0</v>
      </c>
      <c r="BF757" s="36">
        <f>VLOOKUP($H757,[4]IRA!$H$7:$CS$981,BF$1,FALSE)</f>
        <v>2</v>
      </c>
      <c r="BG757" s="36">
        <f>VLOOKUP($H757,[4]IRA!$H$7:$CS$981,BG$1,FALSE)</f>
        <v>11</v>
      </c>
      <c r="BH757" s="36">
        <f>VLOOKUP($H757,[4]IRA!$H$7:$CS$981,BH$1,FALSE)</f>
        <v>8</v>
      </c>
      <c r="BI757" s="36">
        <f>VLOOKUP($H757,[4]IRA!$H$7:$CS$981,BI$1,FALSE)</f>
        <v>3</v>
      </c>
      <c r="BJ757" s="36">
        <f>VLOOKUP($H757,[4]IRA!$H$7:$CS$981,BJ$1,FALSE)</f>
        <v>5</v>
      </c>
      <c r="BK757" s="36">
        <f>VLOOKUP($H757,[4]IRA!$H$7:$CS$981,BK$1,FALSE)</f>
        <v>1</v>
      </c>
      <c r="BL757" s="36">
        <f>VLOOKUP($H757,[4]IRA!$H$7:$CS$981,BL$1,FALSE)</f>
        <v>3</v>
      </c>
      <c r="BM757" s="36">
        <f>VLOOKUP($H757,[4]IRA!$H$7:$CS$981,BM$1,FALSE)</f>
        <v>0</v>
      </c>
      <c r="BN757" s="36">
        <f>VLOOKUP($H757,[4]IRA!$H$7:$CS$981,BN$1,FALSE)</f>
        <v>8</v>
      </c>
      <c r="BO757" s="10">
        <f>VLOOKUP(H757,[4]IRA!$H$7:$CS$981,90,FALSE)</f>
        <v>23.4</v>
      </c>
      <c r="BP757" s="10">
        <f t="shared" si="106"/>
        <v>48</v>
      </c>
      <c r="BQ757" s="17">
        <f t="shared" si="107"/>
        <v>2.0512820512820515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8</v>
      </c>
      <c r="K761" s="36">
        <f>VLOOKUP($H761,[1]EDA!$H$6:$BN$980,K$1,FALSE)</f>
        <v>1</v>
      </c>
      <c r="L761" s="36">
        <f>VLOOKUP($H761,[1]EDA!$H$6:$BN$980,L$1,FALSE)</f>
        <v>4</v>
      </c>
      <c r="M761" s="36">
        <f>VLOOKUP($H761,[1]EDA!$H$6:$BN$980,M$1,FALSE)</f>
        <v>2</v>
      </c>
      <c r="N761" s="36">
        <f>VLOOKUP($H761,[1]EDA!$H$6:$BN$980,N$1,FALSE)</f>
        <v>3</v>
      </c>
      <c r="O761" s="36">
        <f>VLOOKUP($H761,[1]EDA!$H$6:$BN$980,O$1,FALSE)</f>
        <v>19</v>
      </c>
      <c r="P761" s="36">
        <f>VLOOKUP($H761,[1]EDA!$H$6:$BN$980,P$1,FALSE)</f>
        <v>11</v>
      </c>
      <c r="Q761" s="36">
        <f>VLOOKUP($H761,[1]EDA!$H$6:$BN$980,Q$1,FALSE)</f>
        <v>16</v>
      </c>
      <c r="R761" s="36">
        <f>VLOOKUP($H761,[1]EDA!$H$6:$BN$980,R$1,FALSE)</f>
        <v>8</v>
      </c>
      <c r="S761" s="36">
        <f>VLOOKUP($H761,[1]EDA!$H$6:$BN$980,S$1,FALSE)</f>
        <v>1</v>
      </c>
      <c r="T761" s="36">
        <f>VLOOKUP($H761,[1]EDA!$H$6:$BN$980,T$1,FALSE)</f>
        <v>6</v>
      </c>
      <c r="U761" s="36">
        <f>VLOOKUP($H761,[1]EDA!$H$6:$BN$980,U$1,FALSE)</f>
        <v>1</v>
      </c>
      <c r="V761" s="10">
        <f>VLOOKUP(H761,[1]EDA!$H$6:$BO$980,60,FALSE)</f>
        <v>8.75</v>
      </c>
      <c r="W761" s="10">
        <f t="shared" si="100"/>
        <v>80</v>
      </c>
      <c r="X761" s="17">
        <f t="shared" si="101"/>
        <v>9.1428571428571423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1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1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2</v>
      </c>
      <c r="BB761" s="17">
        <f t="shared" si="105"/>
        <v>0</v>
      </c>
      <c r="BC761" s="36">
        <f>VLOOKUP($H761,[4]IRA!$H$7:$CS$981,BC$1,FALSE)</f>
        <v>6</v>
      </c>
      <c r="BD761" s="36">
        <f>VLOOKUP($H761,[4]IRA!$H$7:$CS$981,BD$1,FALSE)</f>
        <v>5</v>
      </c>
      <c r="BE761" s="36">
        <f>VLOOKUP($H761,[4]IRA!$H$7:$CS$981,BE$1,FALSE)</f>
        <v>2</v>
      </c>
      <c r="BF761" s="36">
        <f>VLOOKUP($H761,[4]IRA!$H$7:$CS$981,BF$1,FALSE)</f>
        <v>9</v>
      </c>
      <c r="BG761" s="36">
        <f>VLOOKUP($H761,[4]IRA!$H$7:$CS$981,BG$1,FALSE)</f>
        <v>1</v>
      </c>
      <c r="BH761" s="36">
        <f>VLOOKUP($H761,[4]IRA!$H$7:$CS$981,BH$1,FALSE)</f>
        <v>18</v>
      </c>
      <c r="BI761" s="36">
        <f>VLOOKUP($H761,[4]IRA!$H$7:$CS$981,BI$1,FALSE)</f>
        <v>11</v>
      </c>
      <c r="BJ761" s="36">
        <f>VLOOKUP($H761,[4]IRA!$H$7:$CS$981,BJ$1,FALSE)</f>
        <v>13</v>
      </c>
      <c r="BK761" s="36">
        <f>VLOOKUP($H761,[4]IRA!$H$7:$CS$981,BK$1,FALSE)</f>
        <v>19</v>
      </c>
      <c r="BL761" s="36">
        <f>VLOOKUP($H761,[4]IRA!$H$7:$CS$981,BL$1,FALSE)</f>
        <v>5</v>
      </c>
      <c r="BM761" s="36">
        <f>VLOOKUP($H761,[4]IRA!$H$7:$CS$981,BM$1,FALSE)</f>
        <v>16</v>
      </c>
      <c r="BN761" s="36">
        <f>VLOOKUP($H761,[4]IRA!$H$7:$CS$981,BN$1,FALSE)</f>
        <v>8</v>
      </c>
      <c r="BO761" s="10">
        <f>VLOOKUP(H761,[4]IRA!$H$7:$CS$981,90,FALSE)</f>
        <v>79.949999999999989</v>
      </c>
      <c r="BP761" s="10">
        <f t="shared" si="106"/>
        <v>113</v>
      </c>
      <c r="BQ761" s="17">
        <f t="shared" si="107"/>
        <v>1.4133833646028771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4</v>
      </c>
      <c r="L762" s="36">
        <f>VLOOKUP($H762,[1]EDA!$H$6:$BN$980,L$1,FALSE)</f>
        <v>8</v>
      </c>
      <c r="M762" s="36">
        <f>VLOOKUP($H762,[1]EDA!$H$6:$BN$980,M$1,FALSE)</f>
        <v>6</v>
      </c>
      <c r="N762" s="36">
        <f>VLOOKUP($H762,[1]EDA!$H$6:$BN$980,N$1,FALSE)</f>
        <v>10</v>
      </c>
      <c r="O762" s="36">
        <f>VLOOKUP($H762,[1]EDA!$H$6:$BN$980,O$1,FALSE)</f>
        <v>3</v>
      </c>
      <c r="P762" s="36">
        <f>VLOOKUP($H762,[1]EDA!$H$6:$BN$980,P$1,FALSE)</f>
        <v>13</v>
      </c>
      <c r="Q762" s="36">
        <f>VLOOKUP($H762,[1]EDA!$H$6:$BN$980,Q$1,FALSE)</f>
        <v>10</v>
      </c>
      <c r="R762" s="36">
        <f>VLOOKUP($H762,[1]EDA!$H$6:$BN$980,R$1,FALSE)</f>
        <v>12</v>
      </c>
      <c r="S762" s="36">
        <f>VLOOKUP($H762,[1]EDA!$H$6:$BN$980,S$1,FALSE)</f>
        <v>7</v>
      </c>
      <c r="T762" s="36">
        <f>VLOOKUP($H762,[1]EDA!$H$6:$BN$980,T$1,FALSE)</f>
        <v>6</v>
      </c>
      <c r="U762" s="36">
        <f>VLOOKUP($H762,[1]EDA!$H$6:$BN$980,U$1,FALSE)</f>
        <v>3</v>
      </c>
      <c r="V762" s="10">
        <f>VLOOKUP(H762,[1]EDA!$H$6:$BO$980,60,FALSE)</f>
        <v>9</v>
      </c>
      <c r="W762" s="10">
        <f t="shared" si="100"/>
        <v>87</v>
      </c>
      <c r="X762" s="17">
        <f t="shared" si="101"/>
        <v>9.6666666666666661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20</v>
      </c>
      <c r="BD762" s="36">
        <f>VLOOKUP($H762,[4]IRA!$H$7:$CS$981,BD$1,FALSE)</f>
        <v>15</v>
      </c>
      <c r="BE762" s="36">
        <f>VLOOKUP($H762,[4]IRA!$H$7:$CS$981,BE$1,FALSE)</f>
        <v>21</v>
      </c>
      <c r="BF762" s="36">
        <f>VLOOKUP($H762,[4]IRA!$H$7:$CS$981,BF$1,FALSE)</f>
        <v>33</v>
      </c>
      <c r="BG762" s="36">
        <f>VLOOKUP($H762,[4]IRA!$H$7:$CS$981,BG$1,FALSE)</f>
        <v>17</v>
      </c>
      <c r="BH762" s="36">
        <f>VLOOKUP($H762,[4]IRA!$H$7:$CS$981,BH$1,FALSE)</f>
        <v>8</v>
      </c>
      <c r="BI762" s="36">
        <f>VLOOKUP($H762,[4]IRA!$H$7:$CS$981,BI$1,FALSE)</f>
        <v>32</v>
      </c>
      <c r="BJ762" s="36">
        <f>VLOOKUP($H762,[4]IRA!$H$7:$CS$981,BJ$1,FALSE)</f>
        <v>12</v>
      </c>
      <c r="BK762" s="36">
        <f>VLOOKUP($H762,[4]IRA!$H$7:$CS$981,BK$1,FALSE)</f>
        <v>24</v>
      </c>
      <c r="BL762" s="36">
        <f>VLOOKUP($H762,[4]IRA!$H$7:$CS$981,BL$1,FALSE)</f>
        <v>23</v>
      </c>
      <c r="BM762" s="36">
        <f>VLOOKUP($H762,[4]IRA!$H$7:$CS$981,BM$1,FALSE)</f>
        <v>19</v>
      </c>
      <c r="BN762" s="36">
        <f>VLOOKUP($H762,[4]IRA!$H$7:$CS$981,BN$1,FALSE)</f>
        <v>1</v>
      </c>
      <c r="BO762" s="10">
        <f>VLOOKUP(H762,[4]IRA!$H$7:$CS$981,90,FALSE)</f>
        <v>222.34</v>
      </c>
      <c r="BP762" s="10">
        <f t="shared" si="106"/>
        <v>225</v>
      </c>
      <c r="BQ762" s="17">
        <f t="shared" si="107"/>
        <v>1.0119636592605918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2</v>
      </c>
      <c r="K763" s="36">
        <f>VLOOKUP($H763,[1]EDA!$H$6:$BN$980,K$1,FALSE)</f>
        <v>2</v>
      </c>
      <c r="L763" s="36">
        <f>VLOOKUP($H763,[1]EDA!$H$6:$BN$980,L$1,FALSE)</f>
        <v>9</v>
      </c>
      <c r="M763" s="36">
        <f>VLOOKUP($H763,[1]EDA!$H$6:$BN$980,M$1,FALSE)</f>
        <v>2</v>
      </c>
      <c r="N763" s="36">
        <f>VLOOKUP($H763,[1]EDA!$H$6:$BN$980,N$1,FALSE)</f>
        <v>0</v>
      </c>
      <c r="O763" s="36">
        <f>VLOOKUP($H763,[1]EDA!$H$6:$BN$980,O$1,FALSE)</f>
        <v>0</v>
      </c>
      <c r="P763" s="36">
        <f>VLOOKUP($H763,[1]EDA!$H$6:$BN$980,P$1,FALSE)</f>
        <v>6</v>
      </c>
      <c r="Q763" s="36">
        <f>VLOOKUP($H763,[1]EDA!$H$6:$BN$980,Q$1,FALSE)</f>
        <v>5</v>
      </c>
      <c r="R763" s="36">
        <f>VLOOKUP($H763,[1]EDA!$H$6:$BN$980,R$1,FALSE)</f>
        <v>5</v>
      </c>
      <c r="S763" s="36">
        <f>VLOOKUP($H763,[1]EDA!$H$6:$BN$980,S$1,FALSE)</f>
        <v>6</v>
      </c>
      <c r="T763" s="36">
        <f>VLOOKUP($H763,[1]EDA!$H$6:$BN$980,T$1,FALSE)</f>
        <v>1</v>
      </c>
      <c r="U763" s="36">
        <f>VLOOKUP($H763,[1]EDA!$H$6:$BN$980,U$1,FALSE)</f>
        <v>2</v>
      </c>
      <c r="V763" s="10">
        <f>VLOOKUP(H763,[1]EDA!$H$6:$BO$980,60,FALSE)</f>
        <v>4</v>
      </c>
      <c r="W763" s="10">
        <f t="shared" si="100"/>
        <v>40</v>
      </c>
      <c r="X763" s="17">
        <f t="shared" si="101"/>
        <v>10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0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0</v>
      </c>
      <c r="AM763" s="17">
        <f t="shared" si="103"/>
        <v>0</v>
      </c>
      <c r="AN763" s="36">
        <f>VLOOKUP($H763,[3]IRA!$H$6:$BN$980,AN$1,FALSE)</f>
        <v>0</v>
      </c>
      <c r="AO763" s="36">
        <f>VLOOKUP($H763,[3]IRA!$H$6:$BN$980,AO$1,FALSE)</f>
        <v>1</v>
      </c>
      <c r="AP763" s="36">
        <f>VLOOKUP($H763,[3]IRA!$H$6:$BN$980,AP$1,FALSE)</f>
        <v>5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0</v>
      </c>
      <c r="AV763" s="36">
        <f>VLOOKUP($H763,[3]IRA!$H$6:$BN$980,AV$1,FALSE)</f>
        <v>0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6</v>
      </c>
      <c r="BB763" s="17">
        <f t="shared" si="105"/>
        <v>0</v>
      </c>
      <c r="BC763" s="36">
        <f>VLOOKUP($H763,[4]IRA!$H$7:$CS$981,BC$1,FALSE)</f>
        <v>7</v>
      </c>
      <c r="BD763" s="36">
        <f>VLOOKUP($H763,[4]IRA!$H$7:$CS$981,BD$1,FALSE)</f>
        <v>14</v>
      </c>
      <c r="BE763" s="36">
        <f>VLOOKUP($H763,[4]IRA!$H$7:$CS$981,BE$1,FALSE)</f>
        <v>11</v>
      </c>
      <c r="BF763" s="36">
        <f>VLOOKUP($H763,[4]IRA!$H$7:$CS$981,BF$1,FALSE)</f>
        <v>0</v>
      </c>
      <c r="BG763" s="36">
        <f>VLOOKUP($H763,[4]IRA!$H$7:$CS$981,BG$1,FALSE)</f>
        <v>0</v>
      </c>
      <c r="BH763" s="36">
        <f>VLOOKUP($H763,[4]IRA!$H$7:$CS$981,BH$1,FALSE)</f>
        <v>0</v>
      </c>
      <c r="BI763" s="36">
        <f>VLOOKUP($H763,[4]IRA!$H$7:$CS$981,BI$1,FALSE)</f>
        <v>26</v>
      </c>
      <c r="BJ763" s="36">
        <f>VLOOKUP($H763,[4]IRA!$H$7:$CS$981,BJ$1,FALSE)</f>
        <v>17</v>
      </c>
      <c r="BK763" s="36">
        <f>VLOOKUP($H763,[4]IRA!$H$7:$CS$981,BK$1,FALSE)</f>
        <v>16</v>
      </c>
      <c r="BL763" s="36">
        <f>VLOOKUP($H763,[4]IRA!$H$7:$CS$981,BL$1,FALSE)</f>
        <v>36</v>
      </c>
      <c r="BM763" s="36">
        <f>VLOOKUP($H763,[4]IRA!$H$7:$CS$981,BM$1,FALSE)</f>
        <v>39</v>
      </c>
      <c r="BN763" s="36">
        <f>VLOOKUP($H763,[4]IRA!$H$7:$CS$981,BN$1,FALSE)</f>
        <v>27</v>
      </c>
      <c r="BO763" s="10">
        <f>VLOOKUP(H763,[4]IRA!$H$7:$CS$981,90,FALSE)</f>
        <v>218.55</v>
      </c>
      <c r="BP763" s="10">
        <f t="shared" si="106"/>
        <v>193</v>
      </c>
      <c r="BQ763" s="17">
        <f t="shared" si="107"/>
        <v>0.88309311370395782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1</v>
      </c>
      <c r="M764" s="36">
        <f>VLOOKUP($H764,[1]EDA!$H$6:$BN$980,M$1,FALSE)</f>
        <v>3</v>
      </c>
      <c r="N764" s="36">
        <f>VLOOKUP($H764,[1]EDA!$H$6:$BN$980,N$1,FALSE)</f>
        <v>1</v>
      </c>
      <c r="O764" s="36">
        <f>VLOOKUP($H764,[1]EDA!$H$6:$BN$980,O$1,FALSE)</f>
        <v>1</v>
      </c>
      <c r="P764" s="36">
        <f>VLOOKUP($H764,[1]EDA!$H$6:$BN$980,P$1,FALSE)</f>
        <v>1</v>
      </c>
      <c r="Q764" s="36">
        <f>VLOOKUP($H764,[1]EDA!$H$6:$BN$980,Q$1,FALSE)</f>
        <v>0</v>
      </c>
      <c r="R764" s="36">
        <f>VLOOKUP($H764,[1]EDA!$H$6:$BN$980,R$1,FALSE)</f>
        <v>1</v>
      </c>
      <c r="S764" s="36">
        <f>VLOOKUP($H764,[1]EDA!$H$6:$BN$980,S$1,FALSE)</f>
        <v>1</v>
      </c>
      <c r="T764" s="36">
        <f>VLOOKUP($H764,[1]EDA!$H$6:$BN$980,T$1,FALSE)</f>
        <v>2</v>
      </c>
      <c r="U764" s="36">
        <f>VLOOKUP($H764,[1]EDA!$H$6:$BN$980,U$1,FALSE)</f>
        <v>1</v>
      </c>
      <c r="V764" s="10">
        <f>VLOOKUP(H764,[1]EDA!$H$6:$BO$980,60,FALSE)</f>
        <v>2.75</v>
      </c>
      <c r="W764" s="10">
        <f t="shared" si="100"/>
        <v>17</v>
      </c>
      <c r="X764" s="17">
        <f t="shared" si="101"/>
        <v>6.1818181818181817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1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1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0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0</v>
      </c>
      <c r="BB764" s="17">
        <f t="shared" si="105"/>
        <v>0</v>
      </c>
      <c r="BC764" s="36">
        <f>VLOOKUP($H764,[4]IRA!$H$7:$CS$981,BC$1,FALSE)</f>
        <v>11</v>
      </c>
      <c r="BD764" s="36">
        <f>VLOOKUP($H764,[4]IRA!$H$7:$CS$981,BD$1,FALSE)</f>
        <v>8</v>
      </c>
      <c r="BE764" s="36">
        <f>VLOOKUP($H764,[4]IRA!$H$7:$CS$981,BE$1,FALSE)</f>
        <v>10</v>
      </c>
      <c r="BF764" s="36">
        <f>VLOOKUP($H764,[4]IRA!$H$7:$CS$981,BF$1,FALSE)</f>
        <v>11</v>
      </c>
      <c r="BG764" s="36">
        <f>VLOOKUP($H764,[4]IRA!$H$7:$CS$981,BG$1,FALSE)</f>
        <v>16</v>
      </c>
      <c r="BH764" s="36">
        <f>VLOOKUP($H764,[4]IRA!$H$7:$CS$981,BH$1,FALSE)</f>
        <v>14</v>
      </c>
      <c r="BI764" s="36">
        <f>VLOOKUP($H764,[4]IRA!$H$7:$CS$981,BI$1,FALSE)</f>
        <v>20</v>
      </c>
      <c r="BJ764" s="36">
        <f>VLOOKUP($H764,[4]IRA!$H$7:$CS$981,BJ$1,FALSE)</f>
        <v>9</v>
      </c>
      <c r="BK764" s="36">
        <f>VLOOKUP($H764,[4]IRA!$H$7:$CS$981,BK$1,FALSE)</f>
        <v>18</v>
      </c>
      <c r="BL764" s="36">
        <f>VLOOKUP($H764,[4]IRA!$H$7:$CS$981,BL$1,FALSE)</f>
        <v>5</v>
      </c>
      <c r="BM764" s="36">
        <f>VLOOKUP($H764,[4]IRA!$H$7:$CS$981,BM$1,FALSE)</f>
        <v>3</v>
      </c>
      <c r="BN764" s="36">
        <f>VLOOKUP($H764,[4]IRA!$H$7:$CS$981,BN$1,FALSE)</f>
        <v>18</v>
      </c>
      <c r="BO764" s="10">
        <f>VLOOKUP(H764,[4]IRA!$H$7:$CS$981,90,FALSE)</f>
        <v>142.35</v>
      </c>
      <c r="BP764" s="10">
        <f t="shared" si="106"/>
        <v>143</v>
      </c>
      <c r="BQ764" s="17">
        <f t="shared" si="107"/>
        <v>1.004566210045662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0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1</v>
      </c>
      <c r="N765" s="36">
        <f>VLOOKUP($H765,[1]EDA!$H$6:$BN$980,N$1,FALSE)</f>
        <v>0</v>
      </c>
      <c r="O765" s="36">
        <f>VLOOKUP($H765,[1]EDA!$H$6:$BN$980,O$1,FALSE)</f>
        <v>0</v>
      </c>
      <c r="P765" s="36">
        <f>VLOOKUP($H765,[1]EDA!$H$6:$BN$980,P$1,FALSE)</f>
        <v>1</v>
      </c>
      <c r="Q765" s="36">
        <f>VLOOKUP($H765,[1]EDA!$H$6:$BN$980,Q$1,FALSE)</f>
        <v>1</v>
      </c>
      <c r="R765" s="36">
        <f>VLOOKUP($H765,[1]EDA!$H$6:$BN$980,R$1,FALSE)</f>
        <v>1</v>
      </c>
      <c r="S765" s="36">
        <f>VLOOKUP($H765,[1]EDA!$H$6:$BN$980,S$1,FALSE)</f>
        <v>0</v>
      </c>
      <c r="T765" s="36">
        <f>VLOOKUP($H765,[1]EDA!$H$6:$BN$980,T$1,FALSE)</f>
        <v>2</v>
      </c>
      <c r="U765" s="36">
        <f>VLOOKUP($H765,[1]EDA!$H$6:$BN$980,U$1,FALSE)</f>
        <v>3</v>
      </c>
      <c r="V765" s="10">
        <f>VLOOKUP(H765,[1]EDA!$H$6:$BO$980,60,FALSE)</f>
        <v>0.75</v>
      </c>
      <c r="W765" s="10">
        <f t="shared" si="100"/>
        <v>11</v>
      </c>
      <c r="X765" s="17">
        <f t="shared" si="101"/>
        <v>14.666666666666666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3</v>
      </c>
      <c r="BD765" s="36">
        <f>VLOOKUP($H765,[4]IRA!$H$7:$CS$981,BD$1,FALSE)</f>
        <v>2</v>
      </c>
      <c r="BE765" s="36">
        <f>VLOOKUP($H765,[4]IRA!$H$7:$CS$981,BE$1,FALSE)</f>
        <v>2</v>
      </c>
      <c r="BF765" s="36">
        <f>VLOOKUP($H765,[4]IRA!$H$7:$CS$981,BF$1,FALSE)</f>
        <v>7</v>
      </c>
      <c r="BG765" s="36">
        <f>VLOOKUP($H765,[4]IRA!$H$7:$CS$981,BG$1,FALSE)</f>
        <v>0</v>
      </c>
      <c r="BH765" s="36">
        <f>VLOOKUP($H765,[4]IRA!$H$7:$CS$981,BH$1,FALSE)</f>
        <v>8</v>
      </c>
      <c r="BI765" s="36">
        <f>VLOOKUP($H765,[4]IRA!$H$7:$CS$981,BI$1,FALSE)</f>
        <v>11</v>
      </c>
      <c r="BJ765" s="36">
        <f>VLOOKUP($H765,[4]IRA!$H$7:$CS$981,BJ$1,FALSE)</f>
        <v>6</v>
      </c>
      <c r="BK765" s="36">
        <f>VLOOKUP($H765,[4]IRA!$H$7:$CS$981,BK$1,FALSE)</f>
        <v>3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3</v>
      </c>
      <c r="BO765" s="10">
        <f>VLOOKUP(H765,[4]IRA!$H$7:$CS$981,90,FALSE)</f>
        <v>42.900000000000006</v>
      </c>
      <c r="BP765" s="10">
        <f t="shared" si="106"/>
        <v>45</v>
      </c>
      <c r="BQ765" s="17">
        <f t="shared" si="107"/>
        <v>1.0489510489510487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1</v>
      </c>
      <c r="K766" s="36">
        <f>VLOOKUP($H766,[1]EDA!$H$6:$BN$980,K$1,FALSE)</f>
        <v>1</v>
      </c>
      <c r="L766" s="36">
        <f>VLOOKUP($H766,[1]EDA!$H$6:$BN$980,L$1,FALSE)</f>
        <v>8</v>
      </c>
      <c r="M766" s="36">
        <f>VLOOKUP($H766,[1]EDA!$H$6:$BN$980,M$1,FALSE)</f>
        <v>0</v>
      </c>
      <c r="N766" s="36">
        <f>VLOOKUP($H766,[1]EDA!$H$6:$BN$980,N$1,FALSE)</f>
        <v>0</v>
      </c>
      <c r="O766" s="36">
        <f>VLOOKUP($H766,[1]EDA!$H$6:$BN$980,O$1,FALSE)</f>
        <v>5</v>
      </c>
      <c r="P766" s="36">
        <f>VLOOKUP($H766,[1]EDA!$H$6:$BN$980,P$1,FALSE)</f>
        <v>6</v>
      </c>
      <c r="Q766" s="36">
        <f>VLOOKUP($H766,[1]EDA!$H$6:$BN$980,Q$1,FALSE)</f>
        <v>7</v>
      </c>
      <c r="R766" s="36">
        <f>VLOOKUP($H766,[1]EDA!$H$6:$BN$980,R$1,FALSE)</f>
        <v>7</v>
      </c>
      <c r="S766" s="36">
        <f>VLOOKUP($H766,[1]EDA!$H$6:$BN$980,S$1,FALSE)</f>
        <v>7</v>
      </c>
      <c r="T766" s="36">
        <f>VLOOKUP($H766,[1]EDA!$H$6:$BN$980,T$1,FALSE)</f>
        <v>10</v>
      </c>
      <c r="U766" s="36">
        <f>VLOOKUP($H766,[1]EDA!$H$6:$BN$980,U$1,FALSE)</f>
        <v>4</v>
      </c>
      <c r="V766" s="10">
        <f>VLOOKUP(H766,[1]EDA!$H$6:$BO$980,60,FALSE)</f>
        <v>3.75</v>
      </c>
      <c r="W766" s="10">
        <f t="shared" si="100"/>
        <v>56</v>
      </c>
      <c r="X766" s="17">
        <f t="shared" si="101"/>
        <v>14.933333333333334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0</v>
      </c>
      <c r="AF766" s="36">
        <f>VLOOKUP($H766,[2]EDA!$H$6:$AY$980,AF$1,FALSE)</f>
        <v>0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0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1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1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0</v>
      </c>
      <c r="BE766" s="36">
        <f>VLOOKUP($H766,[4]IRA!$H$7:$CS$981,BE$1,FALSE)</f>
        <v>0</v>
      </c>
      <c r="BF766" s="36">
        <f>VLOOKUP($H766,[4]IRA!$H$7:$CS$981,BF$1,FALSE)</f>
        <v>0</v>
      </c>
      <c r="BG766" s="36">
        <f>VLOOKUP($H766,[4]IRA!$H$7:$CS$981,BG$1,FALSE)</f>
        <v>2</v>
      </c>
      <c r="BH766" s="36">
        <f>VLOOKUP($H766,[4]IRA!$H$7:$CS$981,BH$1,FALSE)</f>
        <v>7</v>
      </c>
      <c r="BI766" s="36">
        <f>VLOOKUP($H766,[4]IRA!$H$7:$CS$981,BI$1,FALSE)</f>
        <v>7</v>
      </c>
      <c r="BJ766" s="36">
        <f>VLOOKUP($H766,[4]IRA!$H$7:$CS$981,BJ$1,FALSE)</f>
        <v>8</v>
      </c>
      <c r="BK766" s="36">
        <f>VLOOKUP($H766,[4]IRA!$H$7:$CS$981,BK$1,FALSE)</f>
        <v>4</v>
      </c>
      <c r="BL766" s="36">
        <f>VLOOKUP($H766,[4]IRA!$H$7:$CS$981,BL$1,FALSE)</f>
        <v>5</v>
      </c>
      <c r="BM766" s="36">
        <f>VLOOKUP($H766,[4]IRA!$H$7:$CS$981,BM$1,FALSE)</f>
        <v>4</v>
      </c>
      <c r="BN766" s="36">
        <f>VLOOKUP($H766,[4]IRA!$H$7:$CS$981,BN$1,FALSE)</f>
        <v>5</v>
      </c>
      <c r="BO766" s="10">
        <f>VLOOKUP(H766,[4]IRA!$H$7:$CS$981,90,FALSE)</f>
        <v>17.55</v>
      </c>
      <c r="BP766" s="10">
        <f t="shared" si="106"/>
        <v>42</v>
      </c>
      <c r="BQ766" s="17">
        <f t="shared" si="107"/>
        <v>2.3931623931623931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2</v>
      </c>
      <c r="K767" s="36">
        <f>VLOOKUP($H767,[1]EDA!$H$6:$BN$980,K$1,FALSE)</f>
        <v>3</v>
      </c>
      <c r="L767" s="36">
        <f>VLOOKUP($H767,[1]EDA!$H$6:$BN$980,L$1,FALSE)</f>
        <v>6</v>
      </c>
      <c r="M767" s="36">
        <f>VLOOKUP($H767,[1]EDA!$H$6:$BN$980,M$1,FALSE)</f>
        <v>2</v>
      </c>
      <c r="N767" s="36">
        <f>VLOOKUP($H767,[1]EDA!$H$6:$BN$980,N$1,FALSE)</f>
        <v>3</v>
      </c>
      <c r="O767" s="36">
        <f>VLOOKUP($H767,[1]EDA!$H$6:$BN$980,O$1,FALSE)</f>
        <v>45</v>
      </c>
      <c r="P767" s="36">
        <f>VLOOKUP($H767,[1]EDA!$H$6:$BN$980,P$1,FALSE)</f>
        <v>1</v>
      </c>
      <c r="Q767" s="36">
        <f>VLOOKUP($H767,[1]EDA!$H$6:$BN$980,Q$1,FALSE)</f>
        <v>7</v>
      </c>
      <c r="R767" s="36">
        <f>VLOOKUP($H767,[1]EDA!$H$6:$BN$980,R$1,FALSE)</f>
        <v>8</v>
      </c>
      <c r="S767" s="36">
        <f>VLOOKUP($H767,[1]EDA!$H$6:$BN$980,S$1,FALSE)</f>
        <v>5</v>
      </c>
      <c r="T767" s="36">
        <f>VLOOKUP($H767,[1]EDA!$H$6:$BN$980,T$1,FALSE)</f>
        <v>15</v>
      </c>
      <c r="U767" s="36">
        <f>VLOOKUP($H767,[1]EDA!$H$6:$BN$980,U$1,FALSE)</f>
        <v>18</v>
      </c>
      <c r="V767" s="10">
        <f>VLOOKUP(H767,[1]EDA!$H$6:$BO$980,60,FALSE)</f>
        <v>15</v>
      </c>
      <c r="W767" s="10">
        <f t="shared" si="100"/>
        <v>115</v>
      </c>
      <c r="X767" s="17">
        <f t="shared" si="101"/>
        <v>7.666666666666667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112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112</v>
      </c>
      <c r="BB767" s="17">
        <f t="shared" si="105"/>
        <v>0</v>
      </c>
      <c r="BC767" s="36">
        <f>VLOOKUP($H767,[4]IRA!$H$7:$CS$981,BC$1,FALSE)</f>
        <v>5</v>
      </c>
      <c r="BD767" s="36">
        <f>VLOOKUP($H767,[4]IRA!$H$7:$CS$981,BD$1,FALSE)</f>
        <v>2</v>
      </c>
      <c r="BE767" s="36">
        <f>VLOOKUP($H767,[4]IRA!$H$7:$CS$981,BE$1,FALSE)</f>
        <v>3</v>
      </c>
      <c r="BF767" s="36">
        <f>VLOOKUP($H767,[4]IRA!$H$7:$CS$981,BF$1,FALSE)</f>
        <v>1</v>
      </c>
      <c r="BG767" s="36">
        <f>VLOOKUP($H767,[4]IRA!$H$7:$CS$981,BG$1,FALSE)</f>
        <v>2</v>
      </c>
      <c r="BH767" s="36">
        <f>VLOOKUP($H767,[4]IRA!$H$7:$CS$981,BH$1,FALSE)</f>
        <v>8</v>
      </c>
      <c r="BI767" s="36">
        <f>VLOOKUP($H767,[4]IRA!$H$7:$CS$981,BI$1,FALSE)</f>
        <v>3</v>
      </c>
      <c r="BJ767" s="36">
        <f>VLOOKUP($H767,[4]IRA!$H$7:$CS$981,BJ$1,FALSE)</f>
        <v>8</v>
      </c>
      <c r="BK767" s="36">
        <f>VLOOKUP($H767,[4]IRA!$H$7:$CS$981,BK$1,FALSE)</f>
        <v>4</v>
      </c>
      <c r="BL767" s="36">
        <f>VLOOKUP($H767,[4]IRA!$H$7:$CS$981,BL$1,FALSE)</f>
        <v>8</v>
      </c>
      <c r="BM767" s="36">
        <f>VLOOKUP($H767,[4]IRA!$H$7:$CS$981,BM$1,FALSE)</f>
        <v>86</v>
      </c>
      <c r="BN767" s="36">
        <f>VLOOKUP($H767,[4]IRA!$H$7:$CS$981,BN$1,FALSE)</f>
        <v>70</v>
      </c>
      <c r="BO767" s="10">
        <f>VLOOKUP(H767,[4]IRA!$H$7:$CS$981,90,FALSE)</f>
        <v>29.33</v>
      </c>
      <c r="BP767" s="10">
        <f t="shared" si="106"/>
        <v>200</v>
      </c>
      <c r="BQ767" s="17">
        <f t="shared" si="107"/>
        <v>6.818956699624958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43</v>
      </c>
      <c r="K768" s="36">
        <f>VLOOKUP($H768,[1]EDA!$H$6:$BN$980,K$1,FALSE)</f>
        <v>30</v>
      </c>
      <c r="L768" s="36">
        <f>VLOOKUP($H768,[1]EDA!$H$6:$BN$980,L$1,FALSE)</f>
        <v>30</v>
      </c>
      <c r="M768" s="36">
        <f>VLOOKUP($H768,[1]EDA!$H$6:$BN$980,M$1,FALSE)</f>
        <v>61</v>
      </c>
      <c r="N768" s="36">
        <f>VLOOKUP($H768,[1]EDA!$H$6:$BN$980,N$1,FALSE)</f>
        <v>28</v>
      </c>
      <c r="O768" s="36">
        <f>VLOOKUP($H768,[1]EDA!$H$6:$BN$980,O$1,FALSE)</f>
        <v>29</v>
      </c>
      <c r="P768" s="36">
        <f>VLOOKUP($H768,[1]EDA!$H$6:$BN$980,P$1,FALSE)</f>
        <v>53</v>
      </c>
      <c r="Q768" s="36">
        <f>VLOOKUP($H768,[1]EDA!$H$6:$BN$980,Q$1,FALSE)</f>
        <v>30</v>
      </c>
      <c r="R768" s="36">
        <f>VLOOKUP($H768,[1]EDA!$H$6:$BN$980,R$1,FALSE)</f>
        <v>33</v>
      </c>
      <c r="S768" s="36">
        <f>VLOOKUP($H768,[1]EDA!$H$6:$BN$980,S$1,FALSE)</f>
        <v>46</v>
      </c>
      <c r="T768" s="36">
        <f>VLOOKUP($H768,[1]EDA!$H$6:$BN$980,T$1,FALSE)</f>
        <v>47</v>
      </c>
      <c r="U768" s="36">
        <f>VLOOKUP($H768,[1]EDA!$H$6:$BN$980,U$1,FALSE)</f>
        <v>18</v>
      </c>
      <c r="V768" s="10">
        <f>VLOOKUP(H768,[1]EDA!$H$6:$BO$980,60,FALSE)</f>
        <v>56.75</v>
      </c>
      <c r="W768" s="10">
        <f t="shared" si="100"/>
        <v>448</v>
      </c>
      <c r="X768" s="17">
        <f t="shared" si="101"/>
        <v>7.894273127753304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1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1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2</v>
      </c>
      <c r="AM768" s="17">
        <f t="shared" si="103"/>
        <v>0</v>
      </c>
      <c r="AN768" s="36">
        <f>VLOOKUP($H768,[3]IRA!$H$6:$BN$980,AN$1,FALSE)</f>
        <v>3</v>
      </c>
      <c r="AO768" s="36">
        <f>VLOOKUP($H768,[3]IRA!$H$6:$BN$980,AO$1,FALSE)</f>
        <v>0</v>
      </c>
      <c r="AP768" s="36">
        <f>VLOOKUP($H768,[3]IRA!$H$6:$BN$980,AP$1,FALSE)</f>
        <v>6</v>
      </c>
      <c r="AQ768" s="36">
        <f>VLOOKUP($H768,[3]IRA!$H$6:$BN$980,AQ$1,FALSE)</f>
        <v>2</v>
      </c>
      <c r="AR768" s="36">
        <f>VLOOKUP($H768,[3]IRA!$H$6:$BN$980,AR$1,FALSE)</f>
        <v>0</v>
      </c>
      <c r="AS768" s="36">
        <f>VLOOKUP($H768,[3]IRA!$H$6:$BN$980,AS$1,FALSE)</f>
        <v>2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0</v>
      </c>
      <c r="AW768" s="36">
        <f>VLOOKUP($H768,[3]IRA!$H$6:$BN$980,AW$1,FALSE)</f>
        <v>0</v>
      </c>
      <c r="AX768" s="36">
        <f>VLOOKUP($H768,[3]IRA!$H$6:$BN$980,AX$1,FALSE)</f>
        <v>2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15</v>
      </c>
      <c r="BB768" s="17">
        <f t="shared" si="105"/>
        <v>0</v>
      </c>
      <c r="BC768" s="36">
        <f>VLOOKUP($H768,[4]IRA!$H$7:$CS$981,BC$1,FALSE)</f>
        <v>39</v>
      </c>
      <c r="BD768" s="36">
        <f>VLOOKUP($H768,[4]IRA!$H$7:$CS$981,BD$1,FALSE)</f>
        <v>28</v>
      </c>
      <c r="BE768" s="36">
        <f>VLOOKUP($H768,[4]IRA!$H$7:$CS$981,BE$1,FALSE)</f>
        <v>52</v>
      </c>
      <c r="BF768" s="36">
        <f>VLOOKUP($H768,[4]IRA!$H$7:$CS$981,BF$1,FALSE)</f>
        <v>69</v>
      </c>
      <c r="BG768" s="36">
        <f>VLOOKUP($H768,[4]IRA!$H$7:$CS$981,BG$1,FALSE)</f>
        <v>34</v>
      </c>
      <c r="BH768" s="36">
        <f>VLOOKUP($H768,[4]IRA!$H$7:$CS$981,BH$1,FALSE)</f>
        <v>24</v>
      </c>
      <c r="BI768" s="36">
        <f>VLOOKUP($H768,[4]IRA!$H$7:$CS$981,BI$1,FALSE)</f>
        <v>21</v>
      </c>
      <c r="BJ768" s="36">
        <f>VLOOKUP($H768,[4]IRA!$H$7:$CS$981,BJ$1,FALSE)</f>
        <v>14</v>
      </c>
      <c r="BK768" s="36">
        <f>VLOOKUP($H768,[4]IRA!$H$7:$CS$981,BK$1,FALSE)</f>
        <v>18</v>
      </c>
      <c r="BL768" s="36">
        <f>VLOOKUP($H768,[4]IRA!$H$7:$CS$981,BL$1,FALSE)</f>
        <v>19</v>
      </c>
      <c r="BM768" s="36">
        <f>VLOOKUP($H768,[4]IRA!$H$7:$CS$981,BM$1,FALSE)</f>
        <v>19</v>
      </c>
      <c r="BN768" s="36">
        <f>VLOOKUP($H768,[4]IRA!$H$7:$CS$981,BN$1,FALSE)</f>
        <v>19</v>
      </c>
      <c r="BO768" s="10">
        <f>VLOOKUP(H768,[4]IRA!$H$7:$CS$981,90,FALSE)</f>
        <v>494.14</v>
      </c>
      <c r="BP768" s="10">
        <f t="shared" si="106"/>
        <v>356</v>
      </c>
      <c r="BQ768" s="17">
        <f t="shared" si="107"/>
        <v>0.72044359898004617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2</v>
      </c>
      <c r="L769" s="36">
        <f>VLOOKUP($H769,[1]EDA!$H$6:$BN$980,L$1,FALSE)</f>
        <v>0</v>
      </c>
      <c r="M769" s="36">
        <f>VLOOKUP($H769,[1]EDA!$H$6:$BN$980,M$1,FALSE)</f>
        <v>2</v>
      </c>
      <c r="N769" s="36">
        <f>VLOOKUP($H769,[1]EDA!$H$6:$BN$980,N$1,FALSE)</f>
        <v>1</v>
      </c>
      <c r="O769" s="36">
        <f>VLOOKUP($H769,[1]EDA!$H$6:$BN$980,O$1,FALSE)</f>
        <v>0</v>
      </c>
      <c r="P769" s="36">
        <f>VLOOKUP($H769,[1]EDA!$H$6:$BN$980,P$1,FALSE)</f>
        <v>1</v>
      </c>
      <c r="Q769" s="36">
        <f>VLOOKUP($H769,[1]EDA!$H$6:$BN$980,Q$1,FALSE)</f>
        <v>6</v>
      </c>
      <c r="R769" s="36">
        <f>VLOOKUP($H769,[1]EDA!$H$6:$BN$980,R$1,FALSE)</f>
        <v>5</v>
      </c>
      <c r="S769" s="36">
        <f>VLOOKUP($H769,[1]EDA!$H$6:$BN$980,S$1,FALSE)</f>
        <v>0</v>
      </c>
      <c r="T769" s="36">
        <f>VLOOKUP($H769,[1]EDA!$H$6:$BN$980,T$1,FALSE)</f>
        <v>2</v>
      </c>
      <c r="U769" s="36">
        <f>VLOOKUP($H769,[1]EDA!$H$6:$BN$980,U$1,FALSE)</f>
        <v>0</v>
      </c>
      <c r="V769" s="10">
        <f>VLOOKUP(H769,[1]EDA!$H$6:$BO$980,60,FALSE)</f>
        <v>1.25</v>
      </c>
      <c r="W769" s="10">
        <f t="shared" si="100"/>
        <v>19</v>
      </c>
      <c r="X769" s="17">
        <f t="shared" si="101"/>
        <v>15.2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1</v>
      </c>
      <c r="BE769" s="36">
        <f>VLOOKUP($H769,[4]IRA!$H$7:$CS$981,BE$1,FALSE)</f>
        <v>1</v>
      </c>
      <c r="BF769" s="36">
        <f>VLOOKUP($H769,[4]IRA!$H$7:$CS$981,BF$1,FALSE)</f>
        <v>0</v>
      </c>
      <c r="BG769" s="36">
        <f>VLOOKUP($H769,[4]IRA!$H$7:$CS$981,BG$1,FALSE)</f>
        <v>1</v>
      </c>
      <c r="BH769" s="36">
        <f>VLOOKUP($H769,[4]IRA!$H$7:$CS$981,BH$1,FALSE)</f>
        <v>3</v>
      </c>
      <c r="BI769" s="36">
        <f>VLOOKUP($H769,[4]IRA!$H$7:$CS$981,BI$1,FALSE)</f>
        <v>0</v>
      </c>
      <c r="BJ769" s="36">
        <f>VLOOKUP($H769,[4]IRA!$H$7:$CS$981,BJ$1,FALSE)</f>
        <v>0</v>
      </c>
      <c r="BK769" s="36">
        <f>VLOOKUP($H769,[4]IRA!$H$7:$CS$981,BK$1,FALSE)</f>
        <v>1</v>
      </c>
      <c r="BL769" s="36">
        <f>VLOOKUP($H769,[4]IRA!$H$7:$CS$981,BL$1,FALSE)</f>
        <v>0</v>
      </c>
      <c r="BM769" s="36">
        <f>VLOOKUP($H769,[4]IRA!$H$7:$CS$981,BM$1,FALSE)</f>
        <v>2</v>
      </c>
      <c r="BN769" s="36">
        <f>VLOOKUP($H769,[4]IRA!$H$7:$CS$981,BN$1,FALSE)</f>
        <v>0</v>
      </c>
      <c r="BO769" s="10">
        <f>VLOOKUP(H769,[4]IRA!$H$7:$CS$981,90,FALSE)</f>
        <v>11.7</v>
      </c>
      <c r="BP769" s="10">
        <f t="shared" si="106"/>
        <v>9</v>
      </c>
      <c r="BQ769" s="17">
        <f t="shared" si="107"/>
        <v>0.76923076923076927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2</v>
      </c>
      <c r="K770" s="36">
        <f>VLOOKUP($H770,[1]EDA!$H$6:$BN$980,K$1,FALSE)</f>
        <v>5</v>
      </c>
      <c r="L770" s="36">
        <f>VLOOKUP($H770,[1]EDA!$H$6:$BN$980,L$1,FALSE)</f>
        <v>7</v>
      </c>
      <c r="M770" s="36">
        <f>VLOOKUP($H770,[1]EDA!$H$6:$BN$980,M$1,FALSE)</f>
        <v>6</v>
      </c>
      <c r="N770" s="36">
        <f>VLOOKUP($H770,[1]EDA!$H$6:$BN$980,N$1,FALSE)</f>
        <v>2</v>
      </c>
      <c r="O770" s="36">
        <f>VLOOKUP($H770,[1]EDA!$H$6:$BN$980,O$1,FALSE)</f>
        <v>2</v>
      </c>
      <c r="P770" s="36">
        <f>VLOOKUP($H770,[1]EDA!$H$6:$BN$980,P$1,FALSE)</f>
        <v>5</v>
      </c>
      <c r="Q770" s="36">
        <f>VLOOKUP($H770,[1]EDA!$H$6:$BN$980,Q$1,FALSE)</f>
        <v>11</v>
      </c>
      <c r="R770" s="36">
        <f>VLOOKUP($H770,[1]EDA!$H$6:$BN$980,R$1,FALSE)</f>
        <v>6</v>
      </c>
      <c r="S770" s="36">
        <f>VLOOKUP($H770,[1]EDA!$H$6:$BN$980,S$1,FALSE)</f>
        <v>5</v>
      </c>
      <c r="T770" s="36">
        <f>VLOOKUP($H770,[1]EDA!$H$6:$BN$980,T$1,FALSE)</f>
        <v>6</v>
      </c>
      <c r="U770" s="36">
        <f>VLOOKUP($H770,[1]EDA!$H$6:$BN$980,U$1,FALSE)</f>
        <v>7</v>
      </c>
      <c r="V770" s="10">
        <f>VLOOKUP(H770,[1]EDA!$H$6:$BO$980,60,FALSE)</f>
        <v>6</v>
      </c>
      <c r="W770" s="10">
        <f t="shared" si="100"/>
        <v>64</v>
      </c>
      <c r="X770" s="17">
        <f t="shared" si="101"/>
        <v>10.666666666666666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0</v>
      </c>
      <c r="AP770" s="36">
        <f>VLOOKUP($H770,[3]IRA!$H$6:$BN$980,AP$1,FALSE)</f>
        <v>0</v>
      </c>
      <c r="AQ770" s="36">
        <f>VLOOKUP($H770,[3]IRA!$H$6:$BN$980,AQ$1,FALSE)</f>
        <v>1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1</v>
      </c>
      <c r="BB770" s="17">
        <f t="shared" si="105"/>
        <v>0</v>
      </c>
      <c r="BC770" s="36">
        <f>VLOOKUP($H770,[4]IRA!$H$7:$CS$981,BC$1,FALSE)</f>
        <v>1</v>
      </c>
      <c r="BD770" s="36">
        <f>VLOOKUP($H770,[4]IRA!$H$7:$CS$981,BD$1,FALSE)</f>
        <v>4</v>
      </c>
      <c r="BE770" s="36">
        <f>VLOOKUP($H770,[4]IRA!$H$7:$CS$981,BE$1,FALSE)</f>
        <v>0</v>
      </c>
      <c r="BF770" s="36">
        <f>VLOOKUP($H770,[4]IRA!$H$7:$CS$981,BF$1,FALSE)</f>
        <v>1</v>
      </c>
      <c r="BG770" s="36">
        <f>VLOOKUP($H770,[4]IRA!$H$7:$CS$981,BG$1,FALSE)</f>
        <v>3</v>
      </c>
      <c r="BH770" s="36">
        <f>VLOOKUP($H770,[4]IRA!$H$7:$CS$981,BH$1,FALSE)</f>
        <v>5</v>
      </c>
      <c r="BI770" s="36">
        <f>VLOOKUP($H770,[4]IRA!$H$7:$CS$981,BI$1,FALSE)</f>
        <v>8</v>
      </c>
      <c r="BJ770" s="36">
        <f>VLOOKUP($H770,[4]IRA!$H$7:$CS$981,BJ$1,FALSE)</f>
        <v>1</v>
      </c>
      <c r="BK770" s="36">
        <f>VLOOKUP($H770,[4]IRA!$H$7:$CS$981,BK$1,FALSE)</f>
        <v>9</v>
      </c>
      <c r="BL770" s="36">
        <f>VLOOKUP($H770,[4]IRA!$H$7:$CS$981,BL$1,FALSE)</f>
        <v>4</v>
      </c>
      <c r="BM770" s="36">
        <f>VLOOKUP($H770,[4]IRA!$H$7:$CS$981,BM$1,FALSE)</f>
        <v>10</v>
      </c>
      <c r="BN770" s="36">
        <f>VLOOKUP($H770,[4]IRA!$H$7:$CS$981,BN$1,FALSE)</f>
        <v>1</v>
      </c>
      <c r="BO770" s="10">
        <f>VLOOKUP(H770,[4]IRA!$H$7:$CS$981,90,FALSE)</f>
        <v>27.299999999999997</v>
      </c>
      <c r="BP770" s="10">
        <f t="shared" si="106"/>
        <v>47</v>
      </c>
      <c r="BQ770" s="17">
        <f t="shared" si="107"/>
        <v>1.7216117216117217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1</v>
      </c>
      <c r="K772" s="36">
        <f>VLOOKUP($H772,[1]EDA!$H$6:$BN$980,K$1,FALSE)</f>
        <v>2</v>
      </c>
      <c r="L772" s="36">
        <f>VLOOKUP($H772,[1]EDA!$H$6:$BN$980,L$1,FALSE)</f>
        <v>3</v>
      </c>
      <c r="M772" s="36">
        <f>VLOOKUP($H772,[1]EDA!$H$6:$BN$980,M$1,FALSE)</f>
        <v>2</v>
      </c>
      <c r="N772" s="36">
        <f>VLOOKUP($H772,[1]EDA!$H$6:$BN$980,N$1,FALSE)</f>
        <v>3</v>
      </c>
      <c r="O772" s="36">
        <f>VLOOKUP($H772,[1]EDA!$H$6:$BN$980,O$1,FALSE)</f>
        <v>4</v>
      </c>
      <c r="P772" s="36">
        <f>VLOOKUP($H772,[1]EDA!$H$6:$BN$980,P$1,FALSE)</f>
        <v>0</v>
      </c>
      <c r="Q772" s="36">
        <f>VLOOKUP($H772,[1]EDA!$H$6:$BN$980,Q$1,FALSE)</f>
        <v>5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6</v>
      </c>
      <c r="U772" s="36">
        <f>VLOOKUP($H772,[1]EDA!$H$6:$BN$980,U$1,FALSE)</f>
        <v>0</v>
      </c>
      <c r="V772" s="10">
        <f>VLOOKUP(H772,[1]EDA!$H$6:$BO$980,60,FALSE)</f>
        <v>3.75</v>
      </c>
      <c r="W772" s="10">
        <f t="shared" si="100"/>
        <v>26</v>
      </c>
      <c r="X772" s="17">
        <f t="shared" si="101"/>
        <v>6.9333333333333336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2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2</v>
      </c>
      <c r="BB772" s="17">
        <f t="shared" si="105"/>
        <v>0</v>
      </c>
      <c r="BC772" s="36">
        <f>VLOOKUP($H772,[4]IRA!$H$7:$CS$981,BC$1,FALSE)</f>
        <v>2</v>
      </c>
      <c r="BD772" s="36">
        <f>VLOOKUP($H772,[4]IRA!$H$7:$CS$981,BD$1,FALSE)</f>
        <v>6</v>
      </c>
      <c r="BE772" s="36">
        <f>VLOOKUP($H772,[4]IRA!$H$7:$CS$981,BE$1,FALSE)</f>
        <v>10</v>
      </c>
      <c r="BF772" s="36">
        <f>VLOOKUP($H772,[4]IRA!$H$7:$CS$981,BF$1,FALSE)</f>
        <v>7</v>
      </c>
      <c r="BG772" s="36">
        <f>VLOOKUP($H772,[4]IRA!$H$7:$CS$981,BG$1,FALSE)</f>
        <v>10</v>
      </c>
      <c r="BH772" s="36">
        <f>VLOOKUP($H772,[4]IRA!$H$7:$CS$981,BH$1,FALSE)</f>
        <v>2</v>
      </c>
      <c r="BI772" s="36">
        <f>VLOOKUP($H772,[4]IRA!$H$7:$CS$981,BI$1,FALSE)</f>
        <v>2</v>
      </c>
      <c r="BJ772" s="36">
        <f>VLOOKUP($H772,[4]IRA!$H$7:$CS$981,BJ$1,FALSE)</f>
        <v>9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5</v>
      </c>
      <c r="BN772" s="36">
        <f>VLOOKUP($H772,[4]IRA!$H$7:$CS$981,BN$1,FALSE)</f>
        <v>3</v>
      </c>
      <c r="BO772" s="10">
        <f>VLOOKUP(H772,[4]IRA!$H$7:$CS$981,90,FALSE)</f>
        <v>72.149999999999991</v>
      </c>
      <c r="BP772" s="10">
        <f t="shared" si="106"/>
        <v>56</v>
      </c>
      <c r="BQ772" s="17">
        <f t="shared" si="107"/>
        <v>0.77616077616077628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3</v>
      </c>
      <c r="K773" s="36">
        <f>VLOOKUP($H773,[1]EDA!$H$6:$BN$980,K$1,FALSE)</f>
        <v>3</v>
      </c>
      <c r="L773" s="36">
        <f>VLOOKUP($H773,[1]EDA!$H$6:$BN$980,L$1,FALSE)</f>
        <v>2</v>
      </c>
      <c r="M773" s="36">
        <f>VLOOKUP($H773,[1]EDA!$H$6:$BN$980,M$1,FALSE)</f>
        <v>0</v>
      </c>
      <c r="N773" s="36">
        <f>VLOOKUP($H773,[1]EDA!$H$6:$BN$980,N$1,FALSE)</f>
        <v>0</v>
      </c>
      <c r="O773" s="36">
        <f>VLOOKUP($H773,[1]EDA!$H$6:$BN$980,O$1,FALSE)</f>
        <v>0</v>
      </c>
      <c r="P773" s="36">
        <f>VLOOKUP($H773,[1]EDA!$H$6:$BN$980,P$1,FALSE)</f>
        <v>1</v>
      </c>
      <c r="Q773" s="36">
        <f>VLOOKUP($H773,[1]EDA!$H$6:$BN$980,Q$1,FALSE)</f>
        <v>4</v>
      </c>
      <c r="R773" s="36">
        <f>VLOOKUP($H773,[1]EDA!$H$6:$BN$980,R$1,FALSE)</f>
        <v>1</v>
      </c>
      <c r="S773" s="36">
        <f>VLOOKUP($H773,[1]EDA!$H$6:$BN$980,S$1,FALSE)</f>
        <v>1</v>
      </c>
      <c r="T773" s="36">
        <f>VLOOKUP($H773,[1]EDA!$H$6:$BN$980,T$1,FALSE)</f>
        <v>2</v>
      </c>
      <c r="U773" s="36">
        <f>VLOOKUP($H773,[1]EDA!$H$6:$BN$980,U$1,FALSE)</f>
        <v>0</v>
      </c>
      <c r="V773" s="10">
        <f>VLOOKUP(H773,[1]EDA!$H$6:$BO$980,60,FALSE)</f>
        <v>2</v>
      </c>
      <c r="W773" s="10">
        <f t="shared" si="100"/>
        <v>17</v>
      </c>
      <c r="X773" s="17">
        <f t="shared" si="101"/>
        <v>8.5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0</v>
      </c>
      <c r="BF773" s="36">
        <f>VLOOKUP($H773,[4]IRA!$H$7:$CS$981,BF$1,FALSE)</f>
        <v>0</v>
      </c>
      <c r="BG773" s="36">
        <f>VLOOKUP($H773,[4]IRA!$H$7:$CS$981,BG$1,FALSE)</f>
        <v>0</v>
      </c>
      <c r="BH773" s="36">
        <f>VLOOKUP($H773,[4]IRA!$H$7:$CS$981,BH$1,FALSE)</f>
        <v>0</v>
      </c>
      <c r="BI773" s="36">
        <f>VLOOKUP($H773,[4]IRA!$H$7:$CS$981,BI$1,FALSE)</f>
        <v>0</v>
      </c>
      <c r="BJ773" s="36">
        <f>VLOOKUP($H773,[4]IRA!$H$7:$CS$981,BJ$1,FALSE)</f>
        <v>2</v>
      </c>
      <c r="BK773" s="36">
        <f>VLOOKUP($H773,[4]IRA!$H$7:$CS$981,BK$1,FALSE)</f>
        <v>1</v>
      </c>
      <c r="BL773" s="36">
        <f>VLOOKUP($H773,[4]IRA!$H$7:$CS$981,BL$1,FALSE)</f>
        <v>1</v>
      </c>
      <c r="BM773" s="36">
        <f>VLOOKUP($H773,[4]IRA!$H$7:$CS$981,BM$1,FALSE)</f>
        <v>2</v>
      </c>
      <c r="BN773" s="36">
        <f>VLOOKUP($H773,[4]IRA!$H$7:$CS$981,BN$1,FALSE)</f>
        <v>0</v>
      </c>
      <c r="BO773" s="10">
        <f>VLOOKUP(H773,[4]IRA!$H$7:$CS$981,90,FALSE)</f>
        <v>0</v>
      </c>
      <c r="BP773" s="10">
        <f t="shared" si="106"/>
        <v>6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0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0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0</v>
      </c>
      <c r="BE774" s="36">
        <f>VLOOKUP($H774,[4]IRA!$H$7:$CS$981,BE$1,FALSE)</f>
        <v>1</v>
      </c>
      <c r="BF774" s="36">
        <f>VLOOKUP($H774,[4]IRA!$H$7:$CS$981,BF$1,FALSE)</f>
        <v>0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1.95</v>
      </c>
      <c r="BP774" s="10">
        <f t="shared" si="106"/>
        <v>1</v>
      </c>
      <c r="BQ774" s="17">
        <f t="shared" si="107"/>
        <v>0.51282051282051289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1</v>
      </c>
      <c r="K775" s="36">
        <f>VLOOKUP($H775,[1]EDA!$H$6:$BN$980,K$1,FALSE)</f>
        <v>6</v>
      </c>
      <c r="L775" s="36">
        <f>VLOOKUP($H775,[1]EDA!$H$6:$BN$980,L$1,FALSE)</f>
        <v>0</v>
      </c>
      <c r="M775" s="36">
        <f>VLOOKUP($H775,[1]EDA!$H$6:$BN$980,M$1,FALSE)</f>
        <v>16</v>
      </c>
      <c r="N775" s="36">
        <f>VLOOKUP($H775,[1]EDA!$H$6:$BN$980,N$1,FALSE)</f>
        <v>14</v>
      </c>
      <c r="O775" s="36">
        <f>VLOOKUP($H775,[1]EDA!$H$6:$BN$980,O$1,FALSE)</f>
        <v>2</v>
      </c>
      <c r="P775" s="36">
        <f>VLOOKUP($H775,[1]EDA!$H$6:$BN$980,P$1,FALSE)</f>
        <v>0</v>
      </c>
      <c r="Q775" s="36">
        <f>VLOOKUP($H775,[1]EDA!$H$6:$BN$980,Q$1,FALSE)</f>
        <v>9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7.25</v>
      </c>
      <c r="W775" s="10">
        <f t="shared" si="100"/>
        <v>48</v>
      </c>
      <c r="X775" s="17">
        <f t="shared" si="101"/>
        <v>6.6206896551724137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11</v>
      </c>
      <c r="BD775" s="36">
        <f>VLOOKUP($H775,[4]IRA!$H$7:$CS$981,BD$1,FALSE)</f>
        <v>7</v>
      </c>
      <c r="BE775" s="36">
        <f>VLOOKUP($H775,[4]IRA!$H$7:$CS$981,BE$1,FALSE)</f>
        <v>0</v>
      </c>
      <c r="BF775" s="36">
        <f>VLOOKUP($H775,[4]IRA!$H$7:$CS$981,BF$1,FALSE)</f>
        <v>27</v>
      </c>
      <c r="BG775" s="36">
        <f>VLOOKUP($H775,[4]IRA!$H$7:$CS$981,BG$1,FALSE)</f>
        <v>18</v>
      </c>
      <c r="BH775" s="36">
        <f>VLOOKUP($H775,[4]IRA!$H$7:$CS$981,BH$1,FALSE)</f>
        <v>16</v>
      </c>
      <c r="BI775" s="36">
        <f>VLOOKUP($H775,[4]IRA!$H$7:$CS$981,BI$1,FALSE)</f>
        <v>0</v>
      </c>
      <c r="BJ775" s="36">
        <f>VLOOKUP($H775,[4]IRA!$H$7:$CS$981,BJ$1,FALSE)</f>
        <v>9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103.35</v>
      </c>
      <c r="BP775" s="10">
        <f t="shared" si="106"/>
        <v>88</v>
      </c>
      <c r="BQ775" s="17">
        <f t="shared" si="107"/>
        <v>0.85147556845670058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3</v>
      </c>
      <c r="K776" s="36">
        <f>VLOOKUP($H776,[1]EDA!$H$6:$BN$980,K$1,FALSE)</f>
        <v>0</v>
      </c>
      <c r="L776" s="36">
        <f>VLOOKUP($H776,[1]EDA!$H$6:$BN$980,L$1,FALSE)</f>
        <v>2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1.25</v>
      </c>
      <c r="W776" s="10">
        <f t="shared" si="100"/>
        <v>5</v>
      </c>
      <c r="X776" s="17">
        <f t="shared" si="101"/>
        <v>4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1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1</v>
      </c>
      <c r="BB776" s="17">
        <f t="shared" si="105"/>
        <v>0</v>
      </c>
      <c r="BC776" s="36">
        <f>VLOOKUP($H776,[4]IRA!$H$7:$CS$981,BC$1,FALSE)</f>
        <v>0</v>
      </c>
      <c r="BD776" s="36">
        <f>VLOOKUP($H776,[4]IRA!$H$7:$CS$981,BD$1,FALSE)</f>
        <v>0</v>
      </c>
      <c r="BE776" s="36">
        <f>VLOOKUP($H776,[4]IRA!$H$7:$CS$981,BE$1,FALSE)</f>
        <v>1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1.99</v>
      </c>
      <c r="BP776" s="10">
        <f t="shared" si="106"/>
        <v>1</v>
      </c>
      <c r="BQ776" s="17">
        <f t="shared" si="107"/>
        <v>0.50251256281407031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1</v>
      </c>
      <c r="K777" s="36">
        <f>VLOOKUP($H777,[1]EDA!$H$6:$BN$980,K$1,FALSE)</f>
        <v>4</v>
      </c>
      <c r="L777" s="36">
        <f>VLOOKUP($H777,[1]EDA!$H$6:$BN$980,L$1,FALSE)</f>
        <v>4</v>
      </c>
      <c r="M777" s="36">
        <f>VLOOKUP($H777,[1]EDA!$H$6:$BN$980,M$1,FALSE)</f>
        <v>3</v>
      </c>
      <c r="N777" s="36">
        <f>VLOOKUP($H777,[1]EDA!$H$6:$BN$980,N$1,FALSE)</f>
        <v>2</v>
      </c>
      <c r="O777" s="36">
        <f>VLOOKUP($H777,[1]EDA!$H$6:$BN$980,O$1,FALSE)</f>
        <v>1</v>
      </c>
      <c r="P777" s="36">
        <f>VLOOKUP($H777,[1]EDA!$H$6:$BN$980,P$1,FALSE)</f>
        <v>14</v>
      </c>
      <c r="Q777" s="36">
        <f>VLOOKUP($H777,[1]EDA!$H$6:$BN$980,Q$1,FALSE)</f>
        <v>1</v>
      </c>
      <c r="R777" s="36">
        <f>VLOOKUP($H777,[1]EDA!$H$6:$BN$980,R$1,FALSE)</f>
        <v>0</v>
      </c>
      <c r="S777" s="36">
        <f>VLOOKUP($H777,[1]EDA!$H$6:$BN$980,S$1,FALSE)</f>
        <v>6</v>
      </c>
      <c r="T777" s="36">
        <f>VLOOKUP($H777,[1]EDA!$H$6:$BN$980,T$1,FALSE)</f>
        <v>0</v>
      </c>
      <c r="U777" s="36">
        <f>VLOOKUP($H777,[1]EDA!$H$6:$BN$980,U$1,FALSE)</f>
        <v>16</v>
      </c>
      <c r="V777" s="10">
        <f>VLOOKUP(H777,[1]EDA!$H$6:$BO$980,60,FALSE)</f>
        <v>3.5</v>
      </c>
      <c r="W777" s="10">
        <f t="shared" si="100"/>
        <v>52</v>
      </c>
      <c r="X777" s="17">
        <f t="shared" si="101"/>
        <v>14.857142857142858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1</v>
      </c>
      <c r="AK777" s="20">
        <f>VLOOKUP(H777,[2]EDA!$H$6:$AZ$980,45,FALSE)</f>
        <v>0</v>
      </c>
      <c r="AL777" s="39">
        <f t="shared" si="102"/>
        <v>1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2</v>
      </c>
      <c r="AU777" s="36">
        <f>VLOOKUP($H777,[3]IRA!$H$6:$BN$980,AU$1,FALSE)</f>
        <v>1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11</v>
      </c>
      <c r="AZ777" s="20">
        <f>VLOOKUP(H777,[3]IRA!$H$6:$BO$980,60,FALSE)</f>
        <v>0</v>
      </c>
      <c r="BA777" s="20">
        <f t="shared" si="104"/>
        <v>14</v>
      </c>
      <c r="BB777" s="17">
        <f t="shared" si="105"/>
        <v>0</v>
      </c>
      <c r="BC777" s="36">
        <f>VLOOKUP($H777,[4]IRA!$H$7:$CS$981,BC$1,FALSE)</f>
        <v>6</v>
      </c>
      <c r="BD777" s="36">
        <f>VLOOKUP($H777,[4]IRA!$H$7:$CS$981,BD$1,FALSE)</f>
        <v>6</v>
      </c>
      <c r="BE777" s="36">
        <f>VLOOKUP($H777,[4]IRA!$H$7:$CS$981,BE$1,FALSE)</f>
        <v>2</v>
      </c>
      <c r="BF777" s="36">
        <f>VLOOKUP($H777,[4]IRA!$H$7:$CS$981,BF$1,FALSE)</f>
        <v>6</v>
      </c>
      <c r="BG777" s="36">
        <f>VLOOKUP($H777,[4]IRA!$H$7:$CS$981,BG$1,FALSE)</f>
        <v>9</v>
      </c>
      <c r="BH777" s="36">
        <f>VLOOKUP($H777,[4]IRA!$H$7:$CS$981,BH$1,FALSE)</f>
        <v>4</v>
      </c>
      <c r="BI777" s="36">
        <f>VLOOKUP($H777,[4]IRA!$H$7:$CS$981,BI$1,FALSE)</f>
        <v>5</v>
      </c>
      <c r="BJ777" s="36">
        <f>VLOOKUP($H777,[4]IRA!$H$7:$CS$981,BJ$1,FALSE)</f>
        <v>9</v>
      </c>
      <c r="BK777" s="36">
        <f>VLOOKUP($H777,[4]IRA!$H$7:$CS$981,BK$1,FALSE)</f>
        <v>1</v>
      </c>
      <c r="BL777" s="36">
        <f>VLOOKUP($H777,[4]IRA!$H$7:$CS$981,BL$1,FALSE)</f>
        <v>9</v>
      </c>
      <c r="BM777" s="36">
        <f>VLOOKUP($H777,[4]IRA!$H$7:$CS$981,BM$1,FALSE)</f>
        <v>0</v>
      </c>
      <c r="BN777" s="36">
        <f>VLOOKUP($H777,[4]IRA!$H$7:$CS$981,BN$1,FALSE)</f>
        <v>11</v>
      </c>
      <c r="BO777" s="10">
        <f>VLOOKUP(H777,[4]IRA!$H$7:$CS$981,90,FALSE)</f>
        <v>56.589999999999996</v>
      </c>
      <c r="BP777" s="10">
        <f t="shared" si="106"/>
        <v>68</v>
      </c>
      <c r="BQ777" s="17">
        <f t="shared" si="107"/>
        <v>1.2016257289273724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4</v>
      </c>
      <c r="K778" s="36">
        <f>VLOOKUP($H778,[1]EDA!$H$6:$BN$980,K$1,FALSE)</f>
        <v>3</v>
      </c>
      <c r="L778" s="36">
        <f>VLOOKUP($H778,[1]EDA!$H$6:$BN$980,L$1,FALSE)</f>
        <v>0</v>
      </c>
      <c r="M778" s="36">
        <f>VLOOKUP($H778,[1]EDA!$H$6:$BN$980,M$1,FALSE)</f>
        <v>7</v>
      </c>
      <c r="N778" s="36">
        <f>VLOOKUP($H778,[1]EDA!$H$6:$BN$980,N$1,FALSE)</f>
        <v>2</v>
      </c>
      <c r="O778" s="36">
        <f>VLOOKUP($H778,[1]EDA!$H$6:$BN$980,O$1,FALSE)</f>
        <v>4</v>
      </c>
      <c r="P778" s="36">
        <f>VLOOKUP($H778,[1]EDA!$H$6:$BN$980,P$1,FALSE)</f>
        <v>3</v>
      </c>
      <c r="Q778" s="36">
        <f>VLOOKUP($H778,[1]EDA!$H$6:$BN$980,Q$1,FALSE)</f>
        <v>2</v>
      </c>
      <c r="R778" s="36">
        <f>VLOOKUP($H778,[1]EDA!$H$6:$BN$980,R$1,FALSE)</f>
        <v>2</v>
      </c>
      <c r="S778" s="36">
        <f>VLOOKUP($H778,[1]EDA!$H$6:$BN$980,S$1,FALSE)</f>
        <v>3</v>
      </c>
      <c r="T778" s="36">
        <f>VLOOKUP($H778,[1]EDA!$H$6:$BN$980,T$1,FALSE)</f>
        <v>1</v>
      </c>
      <c r="U778" s="36">
        <f>VLOOKUP($H778,[1]EDA!$H$6:$BN$980,U$1,FALSE)</f>
        <v>1</v>
      </c>
      <c r="V778" s="10">
        <f>VLOOKUP(H778,[1]EDA!$H$6:$BO$980,60,FALSE)</f>
        <v>4</v>
      </c>
      <c r="W778" s="10">
        <f t="shared" si="100"/>
        <v>32</v>
      </c>
      <c r="X778" s="17">
        <f t="shared" si="101"/>
        <v>8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1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1</v>
      </c>
      <c r="BB778" s="17">
        <f t="shared" si="105"/>
        <v>0</v>
      </c>
      <c r="BC778" s="36">
        <f>VLOOKUP($H778,[4]IRA!$H$7:$CS$981,BC$1,FALSE)</f>
        <v>7</v>
      </c>
      <c r="BD778" s="36">
        <f>VLOOKUP($H778,[4]IRA!$H$7:$CS$981,BD$1,FALSE)</f>
        <v>7</v>
      </c>
      <c r="BE778" s="36">
        <f>VLOOKUP($H778,[4]IRA!$H$7:$CS$981,BE$1,FALSE)</f>
        <v>8</v>
      </c>
      <c r="BF778" s="36">
        <f>VLOOKUP($H778,[4]IRA!$H$7:$CS$981,BF$1,FALSE)</f>
        <v>6</v>
      </c>
      <c r="BG778" s="36">
        <f>VLOOKUP($H778,[4]IRA!$H$7:$CS$981,BG$1,FALSE)</f>
        <v>8</v>
      </c>
      <c r="BH778" s="36">
        <f>VLOOKUP($H778,[4]IRA!$H$7:$CS$981,BH$1,FALSE)</f>
        <v>13</v>
      </c>
      <c r="BI778" s="36">
        <f>VLOOKUP($H778,[4]IRA!$H$7:$CS$981,BI$1,FALSE)</f>
        <v>6</v>
      </c>
      <c r="BJ778" s="36">
        <f>VLOOKUP($H778,[4]IRA!$H$7:$CS$981,BJ$1,FALSE)</f>
        <v>10</v>
      </c>
      <c r="BK778" s="36">
        <f>VLOOKUP($H778,[4]IRA!$H$7:$CS$981,BK$1,FALSE)</f>
        <v>10</v>
      </c>
      <c r="BL778" s="36">
        <f>VLOOKUP($H778,[4]IRA!$H$7:$CS$981,BL$1,FALSE)</f>
        <v>4</v>
      </c>
      <c r="BM778" s="36">
        <f>VLOOKUP($H778,[4]IRA!$H$7:$CS$981,BM$1,FALSE)</f>
        <v>9</v>
      </c>
      <c r="BN778" s="36">
        <f>VLOOKUP($H778,[4]IRA!$H$7:$CS$981,BN$1,FALSE)</f>
        <v>4</v>
      </c>
      <c r="BO778" s="10">
        <f>VLOOKUP(H778,[4]IRA!$H$7:$CS$981,90,FALSE)</f>
        <v>70.25</v>
      </c>
      <c r="BP778" s="10">
        <f t="shared" si="106"/>
        <v>92</v>
      </c>
      <c r="BQ778" s="17">
        <f t="shared" si="107"/>
        <v>1.3096085409252669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1</v>
      </c>
      <c r="K779" s="36">
        <f>VLOOKUP($H779,[1]EDA!$H$6:$BN$980,K$1,FALSE)</f>
        <v>1</v>
      </c>
      <c r="L779" s="36">
        <f>VLOOKUP($H779,[1]EDA!$H$6:$BN$980,L$1,FALSE)</f>
        <v>1</v>
      </c>
      <c r="M779" s="36">
        <f>VLOOKUP($H779,[1]EDA!$H$6:$BN$980,M$1,FALSE)</f>
        <v>3</v>
      </c>
      <c r="N779" s="36">
        <f>VLOOKUP($H779,[1]EDA!$H$6:$BN$980,N$1,FALSE)</f>
        <v>2</v>
      </c>
      <c r="O779" s="36">
        <f>VLOOKUP($H779,[1]EDA!$H$6:$BN$980,O$1,FALSE)</f>
        <v>6</v>
      </c>
      <c r="P779" s="36">
        <f>VLOOKUP($H779,[1]EDA!$H$6:$BN$980,P$1,FALSE)</f>
        <v>8</v>
      </c>
      <c r="Q779" s="36">
        <f>VLOOKUP($H779,[1]EDA!$H$6:$BN$980,Q$1,FALSE)</f>
        <v>4</v>
      </c>
      <c r="R779" s="36">
        <f>VLOOKUP($H779,[1]EDA!$H$6:$BN$980,R$1,FALSE)</f>
        <v>1</v>
      </c>
      <c r="S779" s="36">
        <f>VLOOKUP($H779,[1]EDA!$H$6:$BN$980,S$1,FALSE)</f>
        <v>2</v>
      </c>
      <c r="T779" s="36">
        <f>VLOOKUP($H779,[1]EDA!$H$6:$BN$980,T$1,FALSE)</f>
        <v>2</v>
      </c>
      <c r="U779" s="36">
        <f>VLOOKUP($H779,[1]EDA!$H$6:$BN$980,U$1,FALSE)</f>
        <v>6</v>
      </c>
      <c r="V779" s="10">
        <f>VLOOKUP(H779,[1]EDA!$H$6:$BO$980,60,FALSE)</f>
        <v>2.5</v>
      </c>
      <c r="W779" s="10">
        <f t="shared" si="100"/>
        <v>37</v>
      </c>
      <c r="X779" s="17">
        <f t="shared" si="101"/>
        <v>14.8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3</v>
      </c>
      <c r="BD779" s="36">
        <f>VLOOKUP($H779,[4]IRA!$H$7:$CS$981,BD$1,FALSE)</f>
        <v>3</v>
      </c>
      <c r="BE779" s="36">
        <f>VLOOKUP($H779,[4]IRA!$H$7:$CS$981,BE$1,FALSE)</f>
        <v>3</v>
      </c>
      <c r="BF779" s="36">
        <f>VLOOKUP($H779,[4]IRA!$H$7:$CS$981,BF$1,FALSE)</f>
        <v>11</v>
      </c>
      <c r="BG779" s="36">
        <f>VLOOKUP($H779,[4]IRA!$H$7:$CS$981,BG$1,FALSE)</f>
        <v>6</v>
      </c>
      <c r="BH779" s="36">
        <f>VLOOKUP($H779,[4]IRA!$H$7:$CS$981,BH$1,FALSE)</f>
        <v>9</v>
      </c>
      <c r="BI779" s="36">
        <f>VLOOKUP($H779,[4]IRA!$H$7:$CS$981,BI$1,FALSE)</f>
        <v>13</v>
      </c>
      <c r="BJ779" s="36">
        <f>VLOOKUP($H779,[4]IRA!$H$7:$CS$981,BJ$1,FALSE)</f>
        <v>2</v>
      </c>
      <c r="BK779" s="36">
        <f>VLOOKUP($H779,[4]IRA!$H$7:$CS$981,BK$1,FALSE)</f>
        <v>2</v>
      </c>
      <c r="BL779" s="36">
        <f>VLOOKUP($H779,[4]IRA!$H$7:$CS$981,BL$1,FALSE)</f>
        <v>1</v>
      </c>
      <c r="BM779" s="36">
        <f>VLOOKUP($H779,[4]IRA!$H$7:$CS$981,BM$1,FALSE)</f>
        <v>1</v>
      </c>
      <c r="BN779" s="36">
        <f>VLOOKUP($H779,[4]IRA!$H$7:$CS$981,BN$1,FALSE)</f>
        <v>5</v>
      </c>
      <c r="BO779" s="10">
        <f>VLOOKUP(H779,[4]IRA!$H$7:$CS$981,90,FALSE)</f>
        <v>54.6</v>
      </c>
      <c r="BP779" s="10">
        <f t="shared" si="106"/>
        <v>59</v>
      </c>
      <c r="BQ779" s="17">
        <f t="shared" si="107"/>
        <v>1.0805860805860805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1</v>
      </c>
      <c r="K780" s="36">
        <f>VLOOKUP($H780,[1]EDA!$H$6:$BN$980,K$1,FALSE)</f>
        <v>2</v>
      </c>
      <c r="L780" s="36">
        <f>VLOOKUP($H780,[1]EDA!$H$6:$BN$980,L$1,FALSE)</f>
        <v>3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2</v>
      </c>
      <c r="P780" s="36">
        <f>VLOOKUP($H780,[1]EDA!$H$6:$BN$980,P$1,FALSE)</f>
        <v>0</v>
      </c>
      <c r="Q780" s="36">
        <f>VLOOKUP($H780,[1]EDA!$H$6:$BN$980,Q$1,FALSE)</f>
        <v>0</v>
      </c>
      <c r="R780" s="36">
        <f>VLOOKUP($H780,[1]EDA!$H$6:$BN$980,R$1,FALSE)</f>
        <v>3</v>
      </c>
      <c r="S780" s="36">
        <f>VLOOKUP($H780,[1]EDA!$H$6:$BN$980,S$1,FALSE)</f>
        <v>9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1.75</v>
      </c>
      <c r="W780" s="10">
        <f t="shared" si="100"/>
        <v>20</v>
      </c>
      <c r="X780" s="17">
        <f t="shared" si="101"/>
        <v>11.428571428571429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6</v>
      </c>
      <c r="BD780" s="36">
        <f>VLOOKUP($H780,[4]IRA!$H$7:$CS$981,BD$1,FALSE)</f>
        <v>15</v>
      </c>
      <c r="BE780" s="36">
        <f>VLOOKUP($H780,[4]IRA!$H$7:$CS$981,BE$1,FALSE)</f>
        <v>8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7</v>
      </c>
      <c r="BI780" s="36">
        <f>VLOOKUP($H780,[4]IRA!$H$7:$CS$981,BI$1,FALSE)</f>
        <v>0</v>
      </c>
      <c r="BJ780" s="36">
        <f>VLOOKUP($H780,[4]IRA!$H$7:$CS$981,BJ$1,FALSE)</f>
        <v>1</v>
      </c>
      <c r="BK780" s="36">
        <f>VLOOKUP($H780,[4]IRA!$H$7:$CS$981,BK$1,FALSE)</f>
        <v>9</v>
      </c>
      <c r="BL780" s="36">
        <f>VLOOKUP($H780,[4]IRA!$H$7:$CS$981,BL$1,FALSE)</f>
        <v>27</v>
      </c>
      <c r="BM780" s="36">
        <f>VLOOKUP($H780,[4]IRA!$H$7:$CS$981,BM$1,FALSE)</f>
        <v>8</v>
      </c>
      <c r="BN780" s="36">
        <f>VLOOKUP($H780,[4]IRA!$H$7:$CS$981,BN$1,FALSE)</f>
        <v>0</v>
      </c>
      <c r="BO780" s="10">
        <f>VLOOKUP(H780,[4]IRA!$H$7:$CS$981,90,FALSE)</f>
        <v>54.6</v>
      </c>
      <c r="BP780" s="10">
        <f t="shared" si="106"/>
        <v>81</v>
      </c>
      <c r="BQ780" s="17">
        <f t="shared" si="107"/>
        <v>1.4835164835164836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1234</v>
      </c>
      <c r="J781" s="37">
        <f>VLOOKUP($H781,[1]EDA!$H$6:$BN$980,J$1,FALSE)</f>
        <v>9</v>
      </c>
      <c r="K781" s="36">
        <f>VLOOKUP($H781,[1]EDA!$H$6:$BN$980,K$1,FALSE)</f>
        <v>9</v>
      </c>
      <c r="L781" s="36">
        <f>VLOOKUP($H781,[1]EDA!$H$6:$BN$980,L$1,FALSE)</f>
        <v>3</v>
      </c>
      <c r="M781" s="36">
        <f>VLOOKUP($H781,[1]EDA!$H$6:$BN$980,M$1,FALSE)</f>
        <v>1</v>
      </c>
      <c r="N781" s="36">
        <f>VLOOKUP($H781,[1]EDA!$H$6:$BN$980,N$1,FALSE)</f>
        <v>12</v>
      </c>
      <c r="O781" s="36">
        <f>VLOOKUP($H781,[1]EDA!$H$6:$BN$980,O$1,FALSE)</f>
        <v>6</v>
      </c>
      <c r="P781" s="36">
        <f>VLOOKUP($H781,[1]EDA!$H$6:$BN$980,P$1,FALSE)</f>
        <v>15</v>
      </c>
      <c r="Q781" s="36">
        <f>VLOOKUP($H781,[1]EDA!$H$6:$BN$980,Q$1,FALSE)</f>
        <v>4</v>
      </c>
      <c r="R781" s="36">
        <f>VLOOKUP($H781,[1]EDA!$H$6:$BN$980,R$1,FALSE)</f>
        <v>12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8.5</v>
      </c>
      <c r="W781" s="10">
        <f t="shared" si="100"/>
        <v>71</v>
      </c>
      <c r="X781" s="17">
        <f t="shared" si="101"/>
        <v>8.3529411764705888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4</v>
      </c>
      <c r="BD781" s="36">
        <f>VLOOKUP($H781,[4]IRA!$H$7:$CS$981,BD$1,FALSE)</f>
        <v>2</v>
      </c>
      <c r="BE781" s="36">
        <f>VLOOKUP($H781,[4]IRA!$H$7:$CS$981,BE$1,FALSE)</f>
        <v>2</v>
      </c>
      <c r="BF781" s="36">
        <f>VLOOKUP($H781,[4]IRA!$H$7:$CS$981,BF$1,FALSE)</f>
        <v>4</v>
      </c>
      <c r="BG781" s="36">
        <f>VLOOKUP($H781,[4]IRA!$H$7:$CS$981,BG$1,FALSE)</f>
        <v>6</v>
      </c>
      <c r="BH781" s="36">
        <f>VLOOKUP($H781,[4]IRA!$H$7:$CS$981,BH$1,FALSE)</f>
        <v>1</v>
      </c>
      <c r="BI781" s="36">
        <f>VLOOKUP($H781,[4]IRA!$H$7:$CS$981,BI$1,FALSE)</f>
        <v>2</v>
      </c>
      <c r="BJ781" s="36">
        <f>VLOOKUP($H781,[4]IRA!$H$7:$CS$981,BJ$1,FALSE)</f>
        <v>1</v>
      </c>
      <c r="BK781" s="36">
        <f>VLOOKUP($H781,[4]IRA!$H$7:$CS$981,BK$1,FALSE)</f>
        <v>2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35.18</v>
      </c>
      <c r="BP781" s="10">
        <f t="shared" si="106"/>
        <v>24</v>
      </c>
      <c r="BQ781" s="17">
        <f t="shared" si="107"/>
        <v>0.68220579874928933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1235</v>
      </c>
      <c r="J782" s="37">
        <f>VLOOKUP($H782,[1]EDA!$H$6:$BN$980,J$1,FALSE)</f>
        <v>2</v>
      </c>
      <c r="K782" s="36">
        <f>VLOOKUP($H782,[1]EDA!$H$6:$BN$980,K$1,FALSE)</f>
        <v>0</v>
      </c>
      <c r="L782" s="36">
        <f>VLOOKUP($H782,[1]EDA!$H$6:$BN$980,L$1,FALSE)</f>
        <v>52</v>
      </c>
      <c r="M782" s="36">
        <f>VLOOKUP($H782,[1]EDA!$H$6:$BN$980,M$1,FALSE)</f>
        <v>7</v>
      </c>
      <c r="N782" s="36">
        <f>VLOOKUP($H782,[1]EDA!$H$6:$BN$980,N$1,FALSE)</f>
        <v>3</v>
      </c>
      <c r="O782" s="36">
        <f>VLOOKUP($H782,[1]EDA!$H$6:$BN$980,O$1,FALSE)</f>
        <v>0</v>
      </c>
      <c r="P782" s="36">
        <f>VLOOKUP($H782,[1]EDA!$H$6:$BN$980,P$1,FALSE)</f>
        <v>2</v>
      </c>
      <c r="Q782" s="36">
        <f>VLOOKUP($H782,[1]EDA!$H$6:$BN$980,Q$1,FALSE)</f>
        <v>1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10</v>
      </c>
      <c r="V782" s="10">
        <f>VLOOKUP(H782,[1]EDA!$H$6:$BO$980,60,FALSE)</f>
        <v>16</v>
      </c>
      <c r="W782" s="10">
        <f t="shared" si="100"/>
        <v>77</v>
      </c>
      <c r="X782" s="17">
        <f t="shared" si="101"/>
        <v>4.8125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4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4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9</v>
      </c>
      <c r="AZ782" s="20">
        <f>VLOOKUP(H782,[3]IRA!$H$6:$BO$980,60,FALSE)</f>
        <v>0</v>
      </c>
      <c r="BA782" s="20">
        <f t="shared" si="104"/>
        <v>9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60</v>
      </c>
      <c r="BF782" s="36">
        <f>VLOOKUP($H782,[4]IRA!$H$7:$CS$981,BF$1,FALSE)</f>
        <v>1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1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12</v>
      </c>
      <c r="BO782" s="10">
        <f>VLOOKUP(H782,[4]IRA!$H$7:$CS$981,90,FALSE)</f>
        <v>119.03</v>
      </c>
      <c r="BP782" s="10">
        <f t="shared" si="106"/>
        <v>74</v>
      </c>
      <c r="BQ782" s="17">
        <f t="shared" si="107"/>
        <v>0.62169201041754174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1236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1237</v>
      </c>
      <c r="J784" s="37">
        <f>VLOOKUP($H784,[1]EDA!$H$6:$BN$980,J$1,FALSE)</f>
        <v>4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1</v>
      </c>
      <c r="N784" s="36">
        <f>VLOOKUP($H784,[1]EDA!$H$6:$BN$980,N$1,FALSE)</f>
        <v>1</v>
      </c>
      <c r="O784" s="36">
        <f>VLOOKUP($H784,[1]EDA!$H$6:$BN$980,O$1,FALSE)</f>
        <v>0</v>
      </c>
      <c r="P784" s="36">
        <f>VLOOKUP($H784,[1]EDA!$H$6:$BN$980,P$1,FALSE)</f>
        <v>4</v>
      </c>
      <c r="Q784" s="36">
        <f>VLOOKUP($H784,[1]EDA!$H$6:$BN$980,Q$1,FALSE)</f>
        <v>0</v>
      </c>
      <c r="R784" s="36">
        <f>VLOOKUP($H784,[1]EDA!$H$6:$BN$980,R$1,FALSE)</f>
        <v>4</v>
      </c>
      <c r="S784" s="36">
        <f>VLOOKUP($H784,[1]EDA!$H$6:$BN$980,S$1,FALSE)</f>
        <v>4</v>
      </c>
      <c r="T784" s="36">
        <f>VLOOKUP($H784,[1]EDA!$H$6:$BN$980,T$1,FALSE)</f>
        <v>8</v>
      </c>
      <c r="U784" s="36">
        <f>VLOOKUP($H784,[1]EDA!$H$6:$BN$980,U$1,FALSE)</f>
        <v>6</v>
      </c>
      <c r="V784" s="10">
        <f>VLOOKUP(H784,[1]EDA!$H$6:$BO$980,60,FALSE)</f>
        <v>1.5</v>
      </c>
      <c r="W784" s="10">
        <f t="shared" si="100"/>
        <v>32</v>
      </c>
      <c r="X784" s="17">
        <f t="shared" si="101"/>
        <v>21.333333333333332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4</v>
      </c>
      <c r="AO784" s="36">
        <f>VLOOKUP($H784,[3]IRA!$H$6:$BN$980,AO$1,FALSE)</f>
        <v>0</v>
      </c>
      <c r="AP784" s="36">
        <f>VLOOKUP($H784,[3]IRA!$H$6:$BN$980,AP$1,FALSE)</f>
        <v>6</v>
      </c>
      <c r="AQ784" s="36">
        <f>VLOOKUP($H784,[3]IRA!$H$6:$BN$980,AQ$1,FALSE)</f>
        <v>0</v>
      </c>
      <c r="AR784" s="36">
        <f>VLOOKUP($H784,[3]IRA!$H$6:$BN$980,AR$1,FALSE)</f>
        <v>10</v>
      </c>
      <c r="AS784" s="36">
        <f>VLOOKUP($H784,[3]IRA!$H$6:$BN$980,AS$1,FALSE)</f>
        <v>1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2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18.5</v>
      </c>
      <c r="BA784" s="20">
        <f t="shared" si="104"/>
        <v>23</v>
      </c>
      <c r="BB784" s="17">
        <f t="shared" si="105"/>
        <v>1.2432432432432432</v>
      </c>
      <c r="BC784" s="36">
        <f>VLOOKUP($H784,[4]IRA!$H$7:$CS$981,BC$1,FALSE)</f>
        <v>17</v>
      </c>
      <c r="BD784" s="36">
        <f>VLOOKUP($H784,[4]IRA!$H$7:$CS$981,BD$1,FALSE)</f>
        <v>1</v>
      </c>
      <c r="BE784" s="36">
        <f>VLOOKUP($H784,[4]IRA!$H$7:$CS$981,BE$1,FALSE)</f>
        <v>13</v>
      </c>
      <c r="BF784" s="36">
        <f>VLOOKUP($H784,[4]IRA!$H$7:$CS$981,BF$1,FALSE)</f>
        <v>14</v>
      </c>
      <c r="BG784" s="36">
        <f>VLOOKUP($H784,[4]IRA!$H$7:$CS$981,BG$1,FALSE)</f>
        <v>13</v>
      </c>
      <c r="BH784" s="36">
        <f>VLOOKUP($H784,[4]IRA!$H$7:$CS$981,BH$1,FALSE)</f>
        <v>7</v>
      </c>
      <c r="BI784" s="36">
        <f>VLOOKUP($H784,[4]IRA!$H$7:$CS$981,BI$1,FALSE)</f>
        <v>1</v>
      </c>
      <c r="BJ784" s="36">
        <f>VLOOKUP($H784,[4]IRA!$H$7:$CS$981,BJ$1,FALSE)</f>
        <v>1</v>
      </c>
      <c r="BK784" s="36">
        <f>VLOOKUP($H784,[4]IRA!$H$7:$CS$981,BK$1,FALSE)</f>
        <v>3</v>
      </c>
      <c r="BL784" s="36">
        <f>VLOOKUP($H784,[4]IRA!$H$7:$CS$981,BL$1,FALSE)</f>
        <v>13</v>
      </c>
      <c r="BM784" s="36">
        <f>VLOOKUP($H784,[4]IRA!$H$7:$CS$981,BM$1,FALSE)</f>
        <v>7</v>
      </c>
      <c r="BN784" s="36">
        <f>VLOOKUP($H784,[4]IRA!$H$7:$CS$981,BN$1,FALSE)</f>
        <v>4</v>
      </c>
      <c r="BO784" s="10">
        <f>VLOOKUP(H784,[4]IRA!$H$7:$CS$981,90,FALSE)</f>
        <v>123.85</v>
      </c>
      <c r="BP784" s="10">
        <f t="shared" si="106"/>
        <v>94</v>
      </c>
      <c r="BQ784" s="17">
        <f t="shared" si="107"/>
        <v>0.75898264029067419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1238</v>
      </c>
      <c r="J785" s="37">
        <f>VLOOKUP($H785,[1]EDA!$H$6:$BN$980,J$1,FALSE)</f>
        <v>10</v>
      </c>
      <c r="K785" s="36">
        <f>VLOOKUP($H785,[1]EDA!$H$6:$BN$980,K$1,FALSE)</f>
        <v>2</v>
      </c>
      <c r="L785" s="36">
        <f>VLOOKUP($H785,[1]EDA!$H$6:$BN$980,L$1,FALSE)</f>
        <v>9</v>
      </c>
      <c r="M785" s="36">
        <f>VLOOKUP($H785,[1]EDA!$H$6:$BN$980,M$1,FALSE)</f>
        <v>6</v>
      </c>
      <c r="N785" s="36">
        <f>VLOOKUP($H785,[1]EDA!$H$6:$BN$980,N$1,FALSE)</f>
        <v>25</v>
      </c>
      <c r="O785" s="36">
        <f>VLOOKUP($H785,[1]EDA!$H$6:$BN$980,O$1,FALSE)</f>
        <v>15</v>
      </c>
      <c r="P785" s="36">
        <f>VLOOKUP($H785,[1]EDA!$H$6:$BN$980,P$1,FALSE)</f>
        <v>2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3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16.25</v>
      </c>
      <c r="W785" s="10">
        <f t="shared" si="100"/>
        <v>72</v>
      </c>
      <c r="X785" s="17">
        <f t="shared" si="101"/>
        <v>4.430769230769231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24</v>
      </c>
      <c r="AS785" s="36">
        <f>VLOOKUP($H785,[3]IRA!$H$6:$BN$980,AS$1,FALSE)</f>
        <v>89</v>
      </c>
      <c r="AT785" s="36">
        <f>VLOOKUP($H785,[3]IRA!$H$6:$BN$980,AT$1,FALSE)</f>
        <v>114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18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99.9</v>
      </c>
      <c r="BA785" s="20">
        <f t="shared" si="104"/>
        <v>245</v>
      </c>
      <c r="BB785" s="17">
        <f t="shared" si="105"/>
        <v>2.4524524524524525</v>
      </c>
      <c r="BC785" s="36">
        <f>VLOOKUP($H785,[4]IRA!$H$7:$CS$981,BC$1,FALSE)</f>
        <v>31</v>
      </c>
      <c r="BD785" s="36">
        <f>VLOOKUP($H785,[4]IRA!$H$7:$CS$981,BD$1,FALSE)</f>
        <v>5</v>
      </c>
      <c r="BE785" s="36">
        <f>VLOOKUP($H785,[4]IRA!$H$7:$CS$981,BE$1,FALSE)</f>
        <v>18</v>
      </c>
      <c r="BF785" s="36">
        <f>VLOOKUP($H785,[4]IRA!$H$7:$CS$981,BF$1,FALSE)</f>
        <v>24</v>
      </c>
      <c r="BG785" s="36">
        <f>VLOOKUP($H785,[4]IRA!$H$7:$CS$981,BG$1,FALSE)</f>
        <v>71</v>
      </c>
      <c r="BH785" s="36">
        <f>VLOOKUP($H785,[4]IRA!$H$7:$CS$981,BH$1,FALSE)</f>
        <v>70</v>
      </c>
      <c r="BI785" s="36">
        <f>VLOOKUP($H785,[4]IRA!$H$7:$CS$981,BI$1,FALSE)</f>
        <v>64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19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381.19</v>
      </c>
      <c r="BP785" s="10">
        <f t="shared" si="106"/>
        <v>302</v>
      </c>
      <c r="BQ785" s="17">
        <f t="shared" si="107"/>
        <v>0.79225583042577197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1239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8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4</v>
      </c>
      <c r="T786" s="36">
        <f>VLOOKUP($H786,[1]EDA!$H$6:$BN$980,T$1,FALSE)</f>
        <v>3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15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2</v>
      </c>
      <c r="BM786" s="36">
        <f>VLOOKUP($H786,[4]IRA!$H$7:$CS$981,BM$1,FALSE)</f>
        <v>1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3</v>
      </c>
      <c r="BQ786" s="17">
        <f t="shared" si="107"/>
        <v>0</v>
      </c>
    </row>
    <row r="787" spans="1:69" x14ac:dyDescent="0.3">
      <c r="A787" s="87" t="s">
        <v>58</v>
      </c>
      <c r="B787" s="87" t="s">
        <v>59</v>
      </c>
      <c r="C787" s="88">
        <v>406</v>
      </c>
      <c r="D787" s="87" t="s">
        <v>542</v>
      </c>
      <c r="E787" s="87" t="s">
        <v>58</v>
      </c>
      <c r="F787" s="87" t="s">
        <v>59</v>
      </c>
      <c r="G787" s="88" t="s">
        <v>550</v>
      </c>
      <c r="H787" s="88">
        <v>35218</v>
      </c>
      <c r="I787" s="87" t="s">
        <v>1242</v>
      </c>
      <c r="J787" s="37">
        <f>VLOOKUP($H787,[1]EDA!$H$6:$BN$980,J$1,FALSE)</f>
        <v>6</v>
      </c>
      <c r="K787" s="36">
        <f>VLOOKUP($H787,[1]EDA!$H$6:$BN$980,K$1,FALSE)</f>
        <v>4</v>
      </c>
      <c r="L787" s="36">
        <f>VLOOKUP($H787,[1]EDA!$H$6:$BN$980,L$1,FALSE)</f>
        <v>6</v>
      </c>
      <c r="M787" s="36">
        <f>VLOOKUP($H787,[1]EDA!$H$6:$BN$980,M$1,FALSE)</f>
        <v>6</v>
      </c>
      <c r="N787" s="36">
        <f>VLOOKUP($H787,[1]EDA!$H$6:$BN$980,N$1,FALSE)</f>
        <v>6</v>
      </c>
      <c r="O787" s="36">
        <f>VLOOKUP($H787,[1]EDA!$H$6:$BN$980,O$1,FALSE)</f>
        <v>2</v>
      </c>
      <c r="P787" s="36">
        <f>VLOOKUP($H787,[1]EDA!$H$6:$BN$980,P$1,FALSE)</f>
        <v>2</v>
      </c>
      <c r="Q787" s="36">
        <f>VLOOKUP($H787,[1]EDA!$H$6:$BN$980,Q$1,FALSE)</f>
        <v>2</v>
      </c>
      <c r="R787" s="36">
        <f>VLOOKUP($H787,[1]EDA!$H$6:$BN$980,R$1,FALSE)</f>
        <v>8</v>
      </c>
      <c r="S787" s="36">
        <f>VLOOKUP($H787,[1]EDA!$H$6:$BN$980,S$1,FALSE)</f>
        <v>3</v>
      </c>
      <c r="T787" s="36">
        <f>VLOOKUP($H787,[1]EDA!$H$6:$BN$980,T$1,FALSE)</f>
        <v>5</v>
      </c>
      <c r="U787" s="36">
        <f>VLOOKUP($H787,[1]EDA!$H$6:$BN$980,U$1,FALSE)</f>
        <v>3</v>
      </c>
      <c r="V787" s="10">
        <f>VLOOKUP(H787,[1]EDA!$H$6:$BO$980,60,FALSE)</f>
        <v>7.5</v>
      </c>
      <c r="W787" s="10">
        <f t="shared" ref="W787:W789" si="108">SUM(J787:U787)</f>
        <v>53</v>
      </c>
      <c r="X787" s="17">
        <f t="shared" ref="X787:X789" si="109">IFERROR(W787/V787,0)</f>
        <v>7.0666666666666664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ref="AL787:AL789" si="110">SUM(Y787:AJ787)</f>
        <v>0</v>
      </c>
      <c r="AM787" s="17">
        <f t="shared" ref="AM787:AM789" si="111">IFERROR(AL787/AK787,0)</f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ref="BA787:BA789" si="112">SUM(AN787:AY787)</f>
        <v>0</v>
      </c>
      <c r="BB787" s="17">
        <f t="shared" ref="BB787:BB789" si="113">IFERROR(BA787/AZ787,0)</f>
        <v>0</v>
      </c>
      <c r="BC787" s="36">
        <f>VLOOKUP($H787,[4]IRA!$H$7:$CS$981,BC$1,FALSE)</f>
        <v>3</v>
      </c>
      <c r="BD787" s="36">
        <f>VLOOKUP($H787,[4]IRA!$H$7:$CS$981,BD$1,FALSE)</f>
        <v>6</v>
      </c>
      <c r="BE787" s="36">
        <f>VLOOKUP($H787,[4]IRA!$H$7:$CS$981,BE$1,FALSE)</f>
        <v>6</v>
      </c>
      <c r="BF787" s="36">
        <f>VLOOKUP($H787,[4]IRA!$H$7:$CS$981,BF$1,FALSE)</f>
        <v>4</v>
      </c>
      <c r="BG787" s="36">
        <f>VLOOKUP($H787,[4]IRA!$H$7:$CS$981,BG$1,FALSE)</f>
        <v>11</v>
      </c>
      <c r="BH787" s="36">
        <f>VLOOKUP($H787,[4]IRA!$H$7:$CS$981,BH$1,FALSE)</f>
        <v>10</v>
      </c>
      <c r="BI787" s="36">
        <f>VLOOKUP($H787,[4]IRA!$H$7:$CS$981,BI$1,FALSE)</f>
        <v>6</v>
      </c>
      <c r="BJ787" s="36">
        <f>VLOOKUP($H787,[4]IRA!$H$7:$CS$981,BJ$1,FALSE)</f>
        <v>7</v>
      </c>
      <c r="BK787" s="36">
        <f>VLOOKUP($H787,[4]IRA!$H$7:$CS$981,BK$1,FALSE)</f>
        <v>8</v>
      </c>
      <c r="BL787" s="36">
        <f>VLOOKUP($H787,[4]IRA!$H$7:$CS$981,BL$1,FALSE)</f>
        <v>6</v>
      </c>
      <c r="BM787" s="36">
        <f>VLOOKUP($H787,[4]IRA!$H$7:$CS$981,BM$1,FALSE)</f>
        <v>2</v>
      </c>
      <c r="BN787" s="36">
        <f>VLOOKUP($H787,[4]IRA!$H$7:$CS$981,BN$1,FALSE)</f>
        <v>6</v>
      </c>
      <c r="BO787" s="10">
        <f>VLOOKUP(H787,[4]IRA!$H$7:$CS$981,90,FALSE)</f>
        <v>74.14</v>
      </c>
      <c r="BP787" s="10">
        <f t="shared" ref="BP787:BP789" si="114">SUM(BC787:BN787)</f>
        <v>75</v>
      </c>
      <c r="BQ787" s="17">
        <f t="shared" ref="BQ787:BQ789" si="115">IFERROR(BP787/BO787,0)</f>
        <v>1.0115996762881037</v>
      </c>
    </row>
    <row r="788" spans="1:69" x14ac:dyDescent="0.3">
      <c r="A788" s="87" t="s">
        <v>245</v>
      </c>
      <c r="B788" s="87" t="s">
        <v>245</v>
      </c>
      <c r="C788" s="88">
        <v>400</v>
      </c>
      <c r="D788" s="87" t="s">
        <v>831</v>
      </c>
      <c r="E788" s="87" t="s">
        <v>245</v>
      </c>
      <c r="F788" s="87" t="s">
        <v>415</v>
      </c>
      <c r="G788" s="88" t="s">
        <v>549</v>
      </c>
      <c r="H788" s="88">
        <v>35162</v>
      </c>
      <c r="I788" s="87" t="s">
        <v>1243</v>
      </c>
      <c r="J788" s="37">
        <f>VLOOKUP($H788,[1]EDA!$H$6:$BN$980,J$1,FALSE)</f>
        <v>0</v>
      </c>
      <c r="K788" s="36">
        <f>VLOOKUP($H788,[1]EDA!$H$6:$BN$980,K$1,FALSE)</f>
        <v>0</v>
      </c>
      <c r="L788" s="36">
        <f>VLOOKUP($H788,[1]EDA!$H$6:$BN$980,L$1,FALSE)</f>
        <v>0</v>
      </c>
      <c r="M788" s="36">
        <f>VLOOKUP($H788,[1]EDA!$H$6:$BN$980,M$1,FALSE)</f>
        <v>0</v>
      </c>
      <c r="N788" s="36">
        <f>VLOOKUP($H788,[1]EDA!$H$6:$BN$980,N$1,FALSE)</f>
        <v>0</v>
      </c>
      <c r="O788" s="36">
        <f>VLOOKUP($H788,[1]EDA!$H$6:$BN$980,O$1,FALSE)</f>
        <v>0</v>
      </c>
      <c r="P788" s="36">
        <f>VLOOKUP($H788,[1]EDA!$H$6:$BN$980,P$1,FALSE)</f>
        <v>1</v>
      </c>
      <c r="Q788" s="36">
        <f>VLOOKUP($H788,[1]EDA!$H$6:$BN$980,Q$1,FALSE)</f>
        <v>0</v>
      </c>
      <c r="R788" s="36">
        <f>VLOOKUP($H788,[1]EDA!$H$6:$BN$980,R$1,FALSE)</f>
        <v>0</v>
      </c>
      <c r="S788" s="36">
        <f>VLOOKUP($H788,[1]EDA!$H$6:$BN$980,S$1,FALSE)</f>
        <v>0</v>
      </c>
      <c r="T788" s="36">
        <f>VLOOKUP($H788,[1]EDA!$H$6:$BN$980,T$1,FALSE)</f>
        <v>2</v>
      </c>
      <c r="U788" s="36">
        <f>VLOOKUP($H788,[1]EDA!$H$6:$BN$980,U$1,FALSE)</f>
        <v>2</v>
      </c>
      <c r="V788" s="10">
        <f>VLOOKUP(H788,[1]EDA!$H$6:$BO$980,60,FALSE)</f>
        <v>0</v>
      </c>
      <c r="W788" s="10">
        <f t="shared" si="108"/>
        <v>5</v>
      </c>
      <c r="X788" s="17">
        <f t="shared" si="109"/>
        <v>0</v>
      </c>
      <c r="Y788" s="36">
        <f>VLOOKUP($H788,[2]EDA!$H$6:$AY$980,Y$1,FALSE)</f>
        <v>0</v>
      </c>
      <c r="Z788" s="36">
        <f>VLOOKUP($H788,[2]EDA!$H$6:$AY$980,Z$1,FALSE)</f>
        <v>0</v>
      </c>
      <c r="AA788" s="36">
        <f>VLOOKUP($H788,[2]EDA!$H$6:$AY$980,AA$1,FALSE)</f>
        <v>0</v>
      </c>
      <c r="AB788" s="36">
        <f>VLOOKUP($H788,[2]EDA!$H$6:$AY$980,AB$1,FALSE)</f>
        <v>0</v>
      </c>
      <c r="AC788" s="36">
        <f>VLOOKUP($H788,[2]EDA!$H$6:$AY$980,AC$1,FALSE)</f>
        <v>0</v>
      </c>
      <c r="AD788" s="36">
        <f>VLOOKUP($H788,[2]EDA!$H$6:$AY$980,AD$1,FALSE)</f>
        <v>0</v>
      </c>
      <c r="AE788" s="36">
        <f>VLOOKUP($H788,[2]EDA!$H$6:$AY$980,AE$1,FALSE)</f>
        <v>0</v>
      </c>
      <c r="AF788" s="36">
        <f>VLOOKUP($H788,[2]EDA!$H$6:$AY$980,AF$1,FALSE)</f>
        <v>0</v>
      </c>
      <c r="AG788" s="36">
        <f>VLOOKUP($H788,[2]EDA!$H$6:$AY$980,AG$1,FALSE)</f>
        <v>0</v>
      </c>
      <c r="AH788" s="36">
        <f>VLOOKUP($H788,[2]EDA!$H$6:$AY$980,AH$1,FALSE)</f>
        <v>0</v>
      </c>
      <c r="AI788" s="36">
        <f>VLOOKUP($H788,[2]EDA!$H$6:$AY$980,AI$1,FALSE)</f>
        <v>0</v>
      </c>
      <c r="AJ788" s="36">
        <f>VLOOKUP($H788,[2]EDA!$H$6:$AY$980,AJ$1,FALSE)</f>
        <v>0</v>
      </c>
      <c r="AK788" s="20">
        <f>VLOOKUP(H788,[2]EDA!$H$6:$AZ$980,45,FALSE)</f>
        <v>0</v>
      </c>
      <c r="AL788" s="39">
        <f t="shared" si="110"/>
        <v>0</v>
      </c>
      <c r="AM788" s="17">
        <f t="shared" si="111"/>
        <v>0</v>
      </c>
      <c r="AN788" s="36">
        <f>VLOOKUP($H788,[3]IRA!$H$6:$BN$980,AN$1,FALSE)</f>
        <v>0</v>
      </c>
      <c r="AO788" s="36">
        <f>VLOOKUP($H788,[3]IRA!$H$6:$BN$980,AO$1,FALSE)</f>
        <v>0</v>
      </c>
      <c r="AP788" s="36">
        <f>VLOOKUP($H788,[3]IRA!$H$6:$BN$980,AP$1,FALSE)</f>
        <v>0</v>
      </c>
      <c r="AQ788" s="36">
        <f>VLOOKUP($H788,[3]IRA!$H$6:$BN$980,AQ$1,FALSE)</f>
        <v>0</v>
      </c>
      <c r="AR788" s="36">
        <f>VLOOKUP($H788,[3]IRA!$H$6:$BN$980,AR$1,FALSE)</f>
        <v>0</v>
      </c>
      <c r="AS788" s="36">
        <f>VLOOKUP($H788,[3]IRA!$H$6:$BN$980,AS$1,FALSE)</f>
        <v>0</v>
      </c>
      <c r="AT788" s="36">
        <f>VLOOKUP($H788,[3]IRA!$H$6:$BN$980,AT$1,FALSE)</f>
        <v>0</v>
      </c>
      <c r="AU788" s="36">
        <f>VLOOKUP($H788,[3]IRA!$H$6:$BN$980,AU$1,FALSE)</f>
        <v>0</v>
      </c>
      <c r="AV788" s="36">
        <f>VLOOKUP($H788,[3]IRA!$H$6:$BN$980,AV$1,FALSE)</f>
        <v>0</v>
      </c>
      <c r="AW788" s="36">
        <f>VLOOKUP($H788,[3]IRA!$H$6:$BN$980,AW$1,FALSE)</f>
        <v>0</v>
      </c>
      <c r="AX788" s="36">
        <f>VLOOKUP($H788,[3]IRA!$H$6:$BN$980,AX$1,FALSE)</f>
        <v>0</v>
      </c>
      <c r="AY788" s="36">
        <f>VLOOKUP($H788,[3]IRA!$H$6:$BN$980,AY$1,FALSE)</f>
        <v>0</v>
      </c>
      <c r="AZ788" s="20">
        <f>VLOOKUP(H788,[3]IRA!$H$6:$BO$980,60,FALSE)</f>
        <v>0</v>
      </c>
      <c r="BA788" s="20">
        <f t="shared" si="112"/>
        <v>0</v>
      </c>
      <c r="BB788" s="17">
        <f t="shared" si="113"/>
        <v>0</v>
      </c>
      <c r="BC788" s="36">
        <f>VLOOKUP($H788,[4]IRA!$H$7:$CS$981,BC$1,FALSE)</f>
        <v>0</v>
      </c>
      <c r="BD788" s="36">
        <f>VLOOKUP($H788,[4]IRA!$H$7:$CS$981,BD$1,FALSE)</f>
        <v>0</v>
      </c>
      <c r="BE788" s="36">
        <f>VLOOKUP($H788,[4]IRA!$H$7:$CS$981,BE$1,FALSE)</f>
        <v>0</v>
      </c>
      <c r="BF788" s="36">
        <f>VLOOKUP($H788,[4]IRA!$H$7:$CS$981,BF$1,FALSE)</f>
        <v>0</v>
      </c>
      <c r="BG788" s="36">
        <f>VLOOKUP($H788,[4]IRA!$H$7:$CS$981,BG$1,FALSE)</f>
        <v>0</v>
      </c>
      <c r="BH788" s="36">
        <f>VLOOKUP($H788,[4]IRA!$H$7:$CS$981,BH$1,FALSE)</f>
        <v>0</v>
      </c>
      <c r="BI788" s="36">
        <f>VLOOKUP($H788,[4]IRA!$H$7:$CS$981,BI$1,FALSE)</f>
        <v>0</v>
      </c>
      <c r="BJ788" s="36">
        <f>VLOOKUP($H788,[4]IRA!$H$7:$CS$981,BJ$1,FALSE)</f>
        <v>0</v>
      </c>
      <c r="BK788" s="36">
        <f>VLOOKUP($H788,[4]IRA!$H$7:$CS$981,BK$1,FALSE)</f>
        <v>0</v>
      </c>
      <c r="BL788" s="36">
        <f>VLOOKUP($H788,[4]IRA!$H$7:$CS$981,BL$1,FALSE)</f>
        <v>0</v>
      </c>
      <c r="BM788" s="36">
        <f>VLOOKUP($H788,[4]IRA!$H$7:$CS$981,BM$1,FALSE)</f>
        <v>0</v>
      </c>
      <c r="BN788" s="36">
        <f>VLOOKUP($H788,[4]IRA!$H$7:$CS$981,BN$1,FALSE)</f>
        <v>0</v>
      </c>
      <c r="BO788" s="10">
        <f>VLOOKUP(H788,[4]IRA!$H$7:$CS$981,90,FALSE)</f>
        <v>0</v>
      </c>
      <c r="BP788" s="10">
        <f t="shared" si="114"/>
        <v>0</v>
      </c>
      <c r="BQ788" s="17">
        <f t="shared" si="115"/>
        <v>0</v>
      </c>
    </row>
    <row r="789" spans="1:69" x14ac:dyDescent="0.3">
      <c r="A789" s="87" t="s">
        <v>434</v>
      </c>
      <c r="B789" s="87" t="s">
        <v>377</v>
      </c>
      <c r="C789" s="88">
        <v>401</v>
      </c>
      <c r="D789" s="87" t="s">
        <v>377</v>
      </c>
      <c r="E789" s="87" t="s">
        <v>434</v>
      </c>
      <c r="F789" s="87" t="s">
        <v>377</v>
      </c>
      <c r="G789" s="88" t="s">
        <v>895</v>
      </c>
      <c r="H789" s="88">
        <v>35075</v>
      </c>
      <c r="I789" s="87" t="s">
        <v>1244</v>
      </c>
      <c r="J789" s="37">
        <f>VLOOKUP($H789,[1]EDA!$H$6:$BN$980,J$1,FALSE)</f>
        <v>0</v>
      </c>
      <c r="K789" s="36">
        <f>VLOOKUP($H789,[1]EDA!$H$6:$BN$980,K$1,FALSE)</f>
        <v>0</v>
      </c>
      <c r="L789" s="36">
        <f>VLOOKUP($H789,[1]EDA!$H$6:$BN$980,L$1,FALSE)</f>
        <v>0</v>
      </c>
      <c r="M789" s="36">
        <f>VLOOKUP($H789,[1]EDA!$H$6:$BN$980,M$1,FALSE)</f>
        <v>0</v>
      </c>
      <c r="N789" s="36">
        <f>VLOOKUP($H789,[1]EDA!$H$6:$BN$980,N$1,FALSE)</f>
        <v>0</v>
      </c>
      <c r="O789" s="36">
        <f>VLOOKUP($H789,[1]EDA!$H$6:$BN$980,O$1,FALSE)</f>
        <v>0</v>
      </c>
      <c r="P789" s="36">
        <f>VLOOKUP($H789,[1]EDA!$H$6:$BN$980,P$1,FALSE)</f>
        <v>0</v>
      </c>
      <c r="Q789" s="36">
        <f>VLOOKUP($H789,[1]EDA!$H$6:$BN$980,Q$1,FALSE)</f>
        <v>0</v>
      </c>
      <c r="R789" s="36">
        <f>VLOOKUP($H789,[1]EDA!$H$6:$BN$980,R$1,FALSE)</f>
        <v>0</v>
      </c>
      <c r="S789" s="36">
        <f>VLOOKUP($H789,[1]EDA!$H$6:$BN$980,S$1,FALSE)</f>
        <v>0</v>
      </c>
      <c r="T789" s="36">
        <f>VLOOKUP($H789,[1]EDA!$H$6:$BN$980,T$1,FALSE)</f>
        <v>0</v>
      </c>
      <c r="U789" s="36">
        <f>VLOOKUP($H789,[1]EDA!$H$6:$BN$980,U$1,FALSE)</f>
        <v>0</v>
      </c>
      <c r="V789" s="10">
        <f>VLOOKUP(H789,[1]EDA!$H$6:$BO$980,60,FALSE)</f>
        <v>0</v>
      </c>
      <c r="W789" s="10">
        <f t="shared" si="108"/>
        <v>0</v>
      </c>
      <c r="X789" s="17">
        <f t="shared" si="109"/>
        <v>0</v>
      </c>
      <c r="Y789" s="36">
        <f>VLOOKUP($H789,[2]EDA!$H$6:$AY$980,Y$1,FALSE)</f>
        <v>0</v>
      </c>
      <c r="Z789" s="36">
        <f>VLOOKUP($H789,[2]EDA!$H$6:$AY$980,Z$1,FALSE)</f>
        <v>0</v>
      </c>
      <c r="AA789" s="36">
        <f>VLOOKUP($H789,[2]EDA!$H$6:$AY$980,AA$1,FALSE)</f>
        <v>0</v>
      </c>
      <c r="AB789" s="36">
        <f>VLOOKUP($H789,[2]EDA!$H$6:$AY$980,AB$1,FALSE)</f>
        <v>0</v>
      </c>
      <c r="AC789" s="36">
        <f>VLOOKUP($H789,[2]EDA!$H$6:$AY$980,AC$1,FALSE)</f>
        <v>0</v>
      </c>
      <c r="AD789" s="36">
        <f>VLOOKUP($H789,[2]EDA!$H$6:$AY$980,AD$1,FALSE)</f>
        <v>0</v>
      </c>
      <c r="AE789" s="36">
        <f>VLOOKUP($H789,[2]EDA!$H$6:$AY$980,AE$1,FALSE)</f>
        <v>0</v>
      </c>
      <c r="AF789" s="36">
        <f>VLOOKUP($H789,[2]EDA!$H$6:$AY$980,AF$1,FALSE)</f>
        <v>0</v>
      </c>
      <c r="AG789" s="36">
        <f>VLOOKUP($H789,[2]EDA!$H$6:$AY$980,AG$1,FALSE)</f>
        <v>0</v>
      </c>
      <c r="AH789" s="36">
        <f>VLOOKUP($H789,[2]EDA!$H$6:$AY$980,AH$1,FALSE)</f>
        <v>0</v>
      </c>
      <c r="AI789" s="36">
        <f>VLOOKUP($H789,[2]EDA!$H$6:$AY$980,AI$1,FALSE)</f>
        <v>0</v>
      </c>
      <c r="AJ789" s="36">
        <f>VLOOKUP($H789,[2]EDA!$H$6:$AY$980,AJ$1,FALSE)</f>
        <v>0</v>
      </c>
      <c r="AK789" s="20">
        <f>VLOOKUP(H789,[2]EDA!$H$6:$AZ$980,45,FALSE)</f>
        <v>0</v>
      </c>
      <c r="AL789" s="39">
        <f t="shared" si="110"/>
        <v>0</v>
      </c>
      <c r="AM789" s="17">
        <f t="shared" si="111"/>
        <v>0</v>
      </c>
      <c r="AN789" s="36">
        <f>VLOOKUP($H789,[3]IRA!$H$6:$BN$980,AN$1,FALSE)</f>
        <v>0</v>
      </c>
      <c r="AO789" s="36">
        <f>VLOOKUP($H789,[3]IRA!$H$6:$BN$980,AO$1,FALSE)</f>
        <v>0</v>
      </c>
      <c r="AP789" s="36">
        <f>VLOOKUP($H789,[3]IRA!$H$6:$BN$980,AP$1,FALSE)</f>
        <v>0</v>
      </c>
      <c r="AQ789" s="36">
        <f>VLOOKUP($H789,[3]IRA!$H$6:$BN$980,AQ$1,FALSE)</f>
        <v>0</v>
      </c>
      <c r="AR789" s="36">
        <f>VLOOKUP($H789,[3]IRA!$H$6:$BN$980,AR$1,FALSE)</f>
        <v>0</v>
      </c>
      <c r="AS789" s="36">
        <f>VLOOKUP($H789,[3]IRA!$H$6:$BN$980,AS$1,FALSE)</f>
        <v>0</v>
      </c>
      <c r="AT789" s="36">
        <f>VLOOKUP($H789,[3]IRA!$H$6:$BN$980,AT$1,FALSE)</f>
        <v>0</v>
      </c>
      <c r="AU789" s="36">
        <f>VLOOKUP($H789,[3]IRA!$H$6:$BN$980,AU$1,FALSE)</f>
        <v>0</v>
      </c>
      <c r="AV789" s="36">
        <f>VLOOKUP($H789,[3]IRA!$H$6:$BN$980,AV$1,FALSE)</f>
        <v>0</v>
      </c>
      <c r="AW789" s="36">
        <f>VLOOKUP($H789,[3]IRA!$H$6:$BN$980,AW$1,FALSE)</f>
        <v>0</v>
      </c>
      <c r="AX789" s="36">
        <f>VLOOKUP($H789,[3]IRA!$H$6:$BN$980,AX$1,FALSE)</f>
        <v>0</v>
      </c>
      <c r="AY789" s="36">
        <f>VLOOKUP($H789,[3]IRA!$H$6:$BN$980,AY$1,FALSE)</f>
        <v>0</v>
      </c>
      <c r="AZ789" s="20">
        <f>VLOOKUP(H789,[3]IRA!$H$6:$BO$980,60,FALSE)</f>
        <v>0</v>
      </c>
      <c r="BA789" s="20">
        <f t="shared" si="112"/>
        <v>0</v>
      </c>
      <c r="BB789" s="17">
        <f t="shared" si="113"/>
        <v>0</v>
      </c>
      <c r="BC789" s="36">
        <f>VLOOKUP($H789,[4]IRA!$H$7:$CS$981,BC$1,FALSE)</f>
        <v>0</v>
      </c>
      <c r="BD789" s="36">
        <f>VLOOKUP($H789,[4]IRA!$H$7:$CS$981,BD$1,FALSE)</f>
        <v>0</v>
      </c>
      <c r="BE789" s="36">
        <f>VLOOKUP($H789,[4]IRA!$H$7:$CS$981,BE$1,FALSE)</f>
        <v>0</v>
      </c>
      <c r="BF789" s="36">
        <f>VLOOKUP($H789,[4]IRA!$H$7:$CS$981,BF$1,FALSE)</f>
        <v>0</v>
      </c>
      <c r="BG789" s="36">
        <f>VLOOKUP($H789,[4]IRA!$H$7:$CS$981,BG$1,FALSE)</f>
        <v>0</v>
      </c>
      <c r="BH789" s="36">
        <f>VLOOKUP($H789,[4]IRA!$H$7:$CS$981,BH$1,FALSE)</f>
        <v>0</v>
      </c>
      <c r="BI789" s="36">
        <f>VLOOKUP($H789,[4]IRA!$H$7:$CS$981,BI$1,FALSE)</f>
        <v>0</v>
      </c>
      <c r="BJ789" s="36">
        <f>VLOOKUP($H789,[4]IRA!$H$7:$CS$981,BJ$1,FALSE)</f>
        <v>0</v>
      </c>
      <c r="BK789" s="36">
        <f>VLOOKUP($H789,[4]IRA!$H$7:$CS$981,BK$1,FALSE)</f>
        <v>0</v>
      </c>
      <c r="BL789" s="36">
        <f>VLOOKUP($H789,[4]IRA!$H$7:$CS$981,BL$1,FALSE)</f>
        <v>0</v>
      </c>
      <c r="BM789" s="36">
        <f>VLOOKUP($H789,[4]IRA!$H$7:$CS$981,BM$1,FALSE)</f>
        <v>0</v>
      </c>
      <c r="BN789" s="36">
        <f>VLOOKUP($H789,[4]IRA!$H$7:$CS$981,BN$1,FALSE)</f>
        <v>0</v>
      </c>
      <c r="BO789" s="10">
        <f>VLOOKUP(H789,[4]IRA!$H$7:$CS$981,90,FALSE)</f>
        <v>0</v>
      </c>
      <c r="BP789" s="10">
        <f t="shared" si="114"/>
        <v>0</v>
      </c>
      <c r="BQ789" s="17">
        <f t="shared" si="115"/>
        <v>0</v>
      </c>
    </row>
    <row r="790" spans="1:69" x14ac:dyDescent="0.3">
      <c r="A790" s="93" t="s">
        <v>2</v>
      </c>
      <c r="B790" s="93" t="s">
        <v>260</v>
      </c>
      <c r="C790" s="94">
        <v>400</v>
      </c>
      <c r="D790" s="93" t="s">
        <v>831</v>
      </c>
      <c r="E790" s="93" t="s">
        <v>548</v>
      </c>
      <c r="F790" s="93" t="s">
        <v>417</v>
      </c>
      <c r="G790" s="94" t="s">
        <v>555</v>
      </c>
      <c r="H790" s="94">
        <v>33980</v>
      </c>
      <c r="I790" s="93" t="s">
        <v>1240</v>
      </c>
      <c r="J790" s="37">
        <f>VLOOKUP($H790,[1]EDA!$H$6:$BN$980,J$1,FALSE)</f>
        <v>0</v>
      </c>
      <c r="K790" s="36">
        <f>VLOOKUP($H790,[1]EDA!$H$6:$BN$980,K$1,FALSE)</f>
        <v>0</v>
      </c>
      <c r="L790" s="36">
        <f>VLOOKUP($H790,[1]EDA!$H$6:$BN$980,L$1,FALSE)</f>
        <v>0</v>
      </c>
      <c r="M790" s="36">
        <f>VLOOKUP($H790,[1]EDA!$H$6:$BN$980,M$1,FALSE)</f>
        <v>0</v>
      </c>
      <c r="N790" s="36">
        <f>VLOOKUP($H790,[1]EDA!$H$6:$BN$980,N$1,FALSE)</f>
        <v>0</v>
      </c>
      <c r="O790" s="36">
        <f>VLOOKUP($H790,[1]EDA!$H$6:$BN$980,O$1,FALSE)</f>
        <v>0</v>
      </c>
      <c r="P790" s="36">
        <f>VLOOKUP($H790,[1]EDA!$H$6:$BN$980,P$1,FALSE)</f>
        <v>0</v>
      </c>
      <c r="Q790" s="36">
        <f>VLOOKUP($H790,[1]EDA!$H$6:$BN$980,Q$1,FALSE)</f>
        <v>0</v>
      </c>
      <c r="R790" s="36">
        <f>VLOOKUP($H790,[1]EDA!$H$6:$BN$980,R$1,FALSE)</f>
        <v>0</v>
      </c>
      <c r="S790" s="36">
        <f>VLOOKUP($H790,[1]EDA!$H$6:$BN$980,S$1,FALSE)</f>
        <v>0</v>
      </c>
      <c r="T790" s="36">
        <f>VLOOKUP($H790,[1]EDA!$H$6:$BN$980,T$1,FALSE)</f>
        <v>0</v>
      </c>
      <c r="U790" s="36">
        <f>VLOOKUP($H790,[1]EDA!$H$6:$BN$980,U$1,FALSE)</f>
        <v>0</v>
      </c>
      <c r="V790" s="10">
        <f>VLOOKUP(H790,[1]EDA!$H$6:$BO$980,60,FALSE)</f>
        <v>0</v>
      </c>
      <c r="W790" s="10">
        <f t="shared" si="100"/>
        <v>0</v>
      </c>
      <c r="X790" s="17">
        <f t="shared" si="101"/>
        <v>0</v>
      </c>
      <c r="Y790" s="36">
        <f>VLOOKUP($H790,[2]EDA!$H$6:$AY$980,Y$1,FALSE)</f>
        <v>0</v>
      </c>
      <c r="Z790" s="36">
        <f>VLOOKUP($H790,[2]EDA!$H$6:$AY$980,Z$1,FALSE)</f>
        <v>0</v>
      </c>
      <c r="AA790" s="36">
        <f>VLOOKUP($H790,[2]EDA!$H$6:$AY$980,AA$1,FALSE)</f>
        <v>0</v>
      </c>
      <c r="AB790" s="36">
        <f>VLOOKUP($H790,[2]EDA!$H$6:$AY$980,AB$1,FALSE)</f>
        <v>0</v>
      </c>
      <c r="AC790" s="36">
        <f>VLOOKUP($H790,[2]EDA!$H$6:$AY$980,AC$1,FALSE)</f>
        <v>0</v>
      </c>
      <c r="AD790" s="36">
        <f>VLOOKUP($H790,[2]EDA!$H$6:$AY$980,AD$1,FALSE)</f>
        <v>0</v>
      </c>
      <c r="AE790" s="36">
        <f>VLOOKUP($H790,[2]EDA!$H$6:$AY$980,AE$1,FALSE)</f>
        <v>0</v>
      </c>
      <c r="AF790" s="36">
        <f>VLOOKUP($H790,[2]EDA!$H$6:$AY$980,AF$1,FALSE)</f>
        <v>0</v>
      </c>
      <c r="AG790" s="36">
        <f>VLOOKUP($H790,[2]EDA!$H$6:$AY$980,AG$1,FALSE)</f>
        <v>0</v>
      </c>
      <c r="AH790" s="36">
        <f>VLOOKUP($H790,[2]EDA!$H$6:$AY$980,AH$1,FALSE)</f>
        <v>0</v>
      </c>
      <c r="AI790" s="36">
        <f>VLOOKUP($H790,[2]EDA!$H$6:$AY$980,AI$1,FALSE)</f>
        <v>0</v>
      </c>
      <c r="AJ790" s="36">
        <f>VLOOKUP($H790,[2]EDA!$H$6:$AY$980,AJ$1,FALSE)</f>
        <v>0</v>
      </c>
      <c r="AK790" s="20">
        <f>VLOOKUP(H790,[2]EDA!$H$6:$AZ$980,45,FALSE)</f>
        <v>0</v>
      </c>
      <c r="AL790" s="39">
        <f t="shared" si="102"/>
        <v>0</v>
      </c>
      <c r="AM790" s="17">
        <f t="shared" si="103"/>
        <v>0</v>
      </c>
      <c r="AN790" s="36">
        <f>VLOOKUP($H790,[3]IRA!$H$6:$BN$980,AN$1,FALSE)</f>
        <v>0</v>
      </c>
      <c r="AO790" s="36">
        <f>VLOOKUP($H790,[3]IRA!$H$6:$BN$980,AO$1,FALSE)</f>
        <v>0</v>
      </c>
      <c r="AP790" s="36">
        <f>VLOOKUP($H790,[3]IRA!$H$6:$BN$980,AP$1,FALSE)</f>
        <v>0</v>
      </c>
      <c r="AQ790" s="36">
        <f>VLOOKUP($H790,[3]IRA!$H$6:$BN$980,AQ$1,FALSE)</f>
        <v>0</v>
      </c>
      <c r="AR790" s="36">
        <f>VLOOKUP($H790,[3]IRA!$H$6:$BN$980,AR$1,FALSE)</f>
        <v>0</v>
      </c>
      <c r="AS790" s="36">
        <f>VLOOKUP($H790,[3]IRA!$H$6:$BN$980,AS$1,FALSE)</f>
        <v>0</v>
      </c>
      <c r="AT790" s="36">
        <f>VLOOKUP($H790,[3]IRA!$H$6:$BN$980,AT$1,FALSE)</f>
        <v>0</v>
      </c>
      <c r="AU790" s="36">
        <f>VLOOKUP($H790,[3]IRA!$H$6:$BN$980,AU$1,FALSE)</f>
        <v>0</v>
      </c>
      <c r="AV790" s="36">
        <f>VLOOKUP($H790,[3]IRA!$H$6:$BN$980,AV$1,FALSE)</f>
        <v>0</v>
      </c>
      <c r="AW790" s="36">
        <f>VLOOKUP($H790,[3]IRA!$H$6:$BN$980,AW$1,FALSE)</f>
        <v>0</v>
      </c>
      <c r="AX790" s="36">
        <f>VLOOKUP($H790,[3]IRA!$H$6:$BN$980,AX$1,FALSE)</f>
        <v>0</v>
      </c>
      <c r="AY790" s="36">
        <f>VLOOKUP($H790,[3]IRA!$H$6:$BN$980,AY$1,FALSE)</f>
        <v>0</v>
      </c>
      <c r="AZ790" s="20">
        <f>VLOOKUP(H790,[3]IRA!$H$6:$BO$980,60,FALSE)</f>
        <v>0</v>
      </c>
      <c r="BA790" s="20">
        <f t="shared" si="104"/>
        <v>0</v>
      </c>
      <c r="BB790" s="17">
        <f t="shared" si="105"/>
        <v>0</v>
      </c>
      <c r="BC790" s="36">
        <f>VLOOKUP($H790,[4]IRA!$H$7:$CS$981,BC$1,FALSE)</f>
        <v>0</v>
      </c>
      <c r="BD790" s="36">
        <f>VLOOKUP($H790,[4]IRA!$H$7:$CS$981,BD$1,FALSE)</f>
        <v>0</v>
      </c>
      <c r="BE790" s="36">
        <f>VLOOKUP($H790,[4]IRA!$H$7:$CS$981,BE$1,FALSE)</f>
        <v>0</v>
      </c>
      <c r="BF790" s="36">
        <f>VLOOKUP($H790,[4]IRA!$H$7:$CS$981,BF$1,FALSE)</f>
        <v>0</v>
      </c>
      <c r="BG790" s="36">
        <f>VLOOKUP($H790,[4]IRA!$H$7:$CS$981,BG$1,FALSE)</f>
        <v>0</v>
      </c>
      <c r="BH790" s="36">
        <f>VLOOKUP($H790,[4]IRA!$H$7:$CS$981,BH$1,FALSE)</f>
        <v>0</v>
      </c>
      <c r="BI790" s="36">
        <f>VLOOKUP($H790,[4]IRA!$H$7:$CS$981,BI$1,FALSE)</f>
        <v>0</v>
      </c>
      <c r="BJ790" s="36">
        <f>VLOOKUP($H790,[4]IRA!$H$7:$CS$981,BJ$1,FALSE)</f>
        <v>0</v>
      </c>
      <c r="BK790" s="36">
        <f>VLOOKUP($H790,[4]IRA!$H$7:$CS$981,BK$1,FALSE)</f>
        <v>0</v>
      </c>
      <c r="BL790" s="36">
        <f>VLOOKUP($H790,[4]IRA!$H$7:$CS$981,BL$1,FALSE)</f>
        <v>0</v>
      </c>
      <c r="BM790" s="36">
        <f>VLOOKUP($H790,[4]IRA!$H$7:$CS$981,BM$1,FALSE)</f>
        <v>0</v>
      </c>
      <c r="BN790" s="36">
        <f>VLOOKUP($H790,[4]IRA!$H$7:$CS$981,BN$1,FALSE)</f>
        <v>0</v>
      </c>
      <c r="BO790" s="10">
        <f>VLOOKUP(H790,[4]IRA!$H$7:$CS$981,90,FALSE)</f>
        <v>0</v>
      </c>
      <c r="BP790" s="10">
        <f t="shared" si="106"/>
        <v>0</v>
      </c>
      <c r="BQ790" s="17">
        <f t="shared" si="107"/>
        <v>0</v>
      </c>
    </row>
  </sheetData>
  <autoFilter ref="A5:I790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6">
        <f>+'EDA IRA'!E2</f>
        <v>0</v>
      </c>
      <c r="G1" s="106"/>
      <c r="H1" s="18"/>
    </row>
    <row r="2" spans="5:9" ht="13.5" customHeight="1" thickBot="1" x14ac:dyDescent="0.35">
      <c r="E2" s="95"/>
      <c r="F2" s="96" t="str">
        <f>+'EDA IRA'!E1</f>
        <v>EDAS IRAS EN MENORES DE 5 AÑOS  - 2025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IRA'!W6:W994,'EDA IRA'!E6:E994,REDES!E4)</f>
        <v>4652</v>
      </c>
      <c r="G4" s="26">
        <f>SUMIFS('EDA IRA'!AL6:AL996,'EDA IRA'!E6:E996,REDES!E4)</f>
        <v>73</v>
      </c>
      <c r="H4" s="27">
        <f>SUMIFS('EDA IRA'!BA6:BA996,'EDA IRA'!E6:E996,REDES!E4)</f>
        <v>404</v>
      </c>
      <c r="I4" s="26">
        <f>SUMIFS('EDA IRA'!BP6:BP996,'EDA IRA'!E6:E996,REDES!E4)</f>
        <v>10349</v>
      </c>
    </row>
    <row r="5" spans="5:9" s="23" customFormat="1" ht="12" x14ac:dyDescent="0.25">
      <c r="E5" s="28" t="s">
        <v>636</v>
      </c>
      <c r="F5" s="29">
        <f>SUMIFS('EDA IRA'!W7:W995,'EDA IRA'!E7:E995,REDES!E5)</f>
        <v>8244</v>
      </c>
      <c r="G5" s="30">
        <f>SUMIFS('EDA IRA'!AL7:AL997,'EDA IRA'!E7:E997,REDES!E5)</f>
        <v>71</v>
      </c>
      <c r="H5" s="31">
        <f>SUMIFS('EDA IRA'!BA7:BA997,'EDA IRA'!E7:E997,REDES!E5)</f>
        <v>4300</v>
      </c>
      <c r="I5" s="30">
        <f>SUMIFS('EDA IRA'!BP7:BP997,'EDA IRA'!E7:E997,REDES!E5)</f>
        <v>18727</v>
      </c>
    </row>
    <row r="6" spans="5:9" s="23" customFormat="1" ht="12" x14ac:dyDescent="0.25">
      <c r="E6" s="28" t="s">
        <v>181</v>
      </c>
      <c r="F6" s="29">
        <f>SUMIFS('EDA IRA'!W8:W996,'EDA IRA'!E8:E996,REDES!E6)</f>
        <v>4515</v>
      </c>
      <c r="G6" s="30">
        <f>SUMIFS('EDA IRA'!AL8:AL998,'EDA IRA'!E8:E998,REDES!E6)</f>
        <v>81</v>
      </c>
      <c r="H6" s="31">
        <f>SUMIFS('EDA IRA'!BA8:BA998,'EDA IRA'!E8:E998,REDES!E6)</f>
        <v>480</v>
      </c>
      <c r="I6" s="30">
        <f>SUMIFS('EDA IRA'!BP8:BP998,'EDA IRA'!E8:E998,REDES!E6)</f>
        <v>7118</v>
      </c>
    </row>
    <row r="7" spans="5:9" s="23" customFormat="1" ht="12" x14ac:dyDescent="0.25">
      <c r="E7" s="28" t="s">
        <v>548</v>
      </c>
      <c r="F7" s="29">
        <f>SUMIFS('EDA IRA'!W9:W997,'EDA IRA'!E9:E997,REDES!E7)</f>
        <v>7283</v>
      </c>
      <c r="G7" s="30">
        <f>SUMIFS('EDA IRA'!AL9:AL999,'EDA IRA'!E9:E999,REDES!E7)</f>
        <v>143</v>
      </c>
      <c r="H7" s="31">
        <f>SUMIFS('EDA IRA'!BA9:BA999,'EDA IRA'!E9:E999,REDES!E7)</f>
        <v>623</v>
      </c>
      <c r="I7" s="30">
        <f>SUMIFS('EDA IRA'!BP9:BP999,'EDA IRA'!E9:E999,REDES!E7)</f>
        <v>16351</v>
      </c>
    </row>
    <row r="8" spans="5:9" s="23" customFormat="1" ht="12" x14ac:dyDescent="0.25">
      <c r="E8" s="28" t="s">
        <v>519</v>
      </c>
      <c r="F8" s="29">
        <f>SUMIFS('EDA IRA'!W10:W998,'EDA IRA'!E10:E998,REDES!E8)</f>
        <v>3471</v>
      </c>
      <c r="G8" s="30">
        <f>SUMIFS('EDA IRA'!AL10:AL1000,'EDA IRA'!E10:E1000,REDES!E8)</f>
        <v>36</v>
      </c>
      <c r="H8" s="31">
        <f>SUMIFS('EDA IRA'!BA10:BA1000,'EDA IRA'!E10:E1000,REDES!E8)</f>
        <v>272</v>
      </c>
      <c r="I8" s="30">
        <f>SUMIFS('EDA IRA'!BP10:BP1000,'EDA IRA'!E10:E1000,REDES!E8)</f>
        <v>7560</v>
      </c>
    </row>
    <row r="9" spans="5:9" s="23" customFormat="1" ht="12" x14ac:dyDescent="0.25">
      <c r="E9" s="28" t="s">
        <v>245</v>
      </c>
      <c r="F9" s="29">
        <f>SUMIFS('EDA IRA'!W11:W999,'EDA IRA'!E11:E999,REDES!E9)</f>
        <v>3241</v>
      </c>
      <c r="G9" s="30">
        <f>SUMIFS('EDA IRA'!AL11:AL1001,'EDA IRA'!E11:E1001,REDES!E9)</f>
        <v>62</v>
      </c>
      <c r="H9" s="31">
        <f>SUMIFS('EDA IRA'!BA11:BA1001,'EDA IRA'!E11:E1001,REDES!E9)</f>
        <v>327</v>
      </c>
      <c r="I9" s="30">
        <f>SUMIFS('EDA IRA'!BP11:BP1001,'EDA IRA'!E11:E1001,REDES!E9)</f>
        <v>8033</v>
      </c>
    </row>
    <row r="10" spans="5:9" s="23" customFormat="1" ht="12" x14ac:dyDescent="0.25">
      <c r="E10" s="28" t="s">
        <v>8</v>
      </c>
      <c r="F10" s="29">
        <f>SUMIFS('EDA IRA'!W12:W1000,'EDA IRA'!E12:E1000,REDES!E10)</f>
        <v>2219</v>
      </c>
      <c r="G10" s="30">
        <f>SUMIFS('EDA IRA'!AL12:AL1002,'EDA IRA'!E12:E1002,REDES!E10)</f>
        <v>14</v>
      </c>
      <c r="H10" s="31">
        <f>SUMIFS('EDA IRA'!BA12:BA1002,'EDA IRA'!E12:E1002,REDES!E10)</f>
        <v>126</v>
      </c>
      <c r="I10" s="30">
        <f>SUMIFS('EDA IRA'!BP12:BP1002,'EDA IRA'!E12:E1002,REDES!E10)</f>
        <v>5773</v>
      </c>
    </row>
    <row r="11" spans="5:9" s="23" customFormat="1" ht="12" x14ac:dyDescent="0.25">
      <c r="E11" s="28" t="s">
        <v>58</v>
      </c>
      <c r="F11" s="29">
        <f>SUMIFS('EDA IRA'!W13:W1001,'EDA IRA'!E13:E1001,REDES!E11)</f>
        <v>3356</v>
      </c>
      <c r="G11" s="30">
        <f>SUMIFS('EDA IRA'!AL13:AL1003,'EDA IRA'!E13:E1003,REDES!E11)</f>
        <v>10</v>
      </c>
      <c r="H11" s="31">
        <f>SUMIFS('EDA IRA'!BA13:BA1003,'EDA IRA'!E13:E1003,REDES!E11)</f>
        <v>331</v>
      </c>
      <c r="I11" s="30">
        <f>SUMIFS('EDA IRA'!BP13:BP1003,'EDA IRA'!E13:E1003,REDES!E11)</f>
        <v>7892</v>
      </c>
    </row>
    <row r="12" spans="5:9" s="23" customFormat="1" ht="12.6" thickBot="1" x14ac:dyDescent="0.3">
      <c r="E12" s="92" t="s">
        <v>95</v>
      </c>
      <c r="F12" s="29">
        <f>SUMIFS('EDA IRA'!W14:W1002,'EDA IRA'!E14:E1002,REDES!E12)</f>
        <v>0</v>
      </c>
      <c r="G12" s="30">
        <f>SUMIFS('EDA IRA'!AL14:AL1004,'EDA IRA'!E14:E1004,REDES!E12)</f>
        <v>0</v>
      </c>
      <c r="H12" s="31">
        <f>SUMIFS('EDA IRA'!BA14:BA1004,'EDA IRA'!E14:E1004,REDES!E12)</f>
        <v>0</v>
      </c>
      <c r="I12" s="30">
        <f>SUMIFS('EDA IRA'!BP14:BP1004,'EDA IRA'!E14:E1004,REDES!E12)</f>
        <v>0</v>
      </c>
    </row>
    <row r="13" spans="5:9" s="23" customFormat="1" ht="12.6" thickBot="1" x14ac:dyDescent="0.3">
      <c r="E13" s="32" t="s">
        <v>446</v>
      </c>
      <c r="F13" s="33">
        <f>SUM(F4:F12)</f>
        <v>36981</v>
      </c>
      <c r="G13" s="33">
        <f t="shared" ref="G13:I13" si="0">SUM(G4:G12)</f>
        <v>490</v>
      </c>
      <c r="H13" s="33">
        <f t="shared" si="0"/>
        <v>6863</v>
      </c>
      <c r="I13" s="33">
        <f t="shared" si="0"/>
        <v>81803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Jose_Pinedo</cp:lastModifiedBy>
  <dcterms:created xsi:type="dcterms:W3CDTF">2017-06-12T12:47:28Z</dcterms:created>
  <dcterms:modified xsi:type="dcterms:W3CDTF">2026-02-03T16:44:03Z</dcterms:modified>
</cp:coreProperties>
</file>